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comments29.xml" ContentType="application/vnd.openxmlformats-officedocument.spreadsheetml.comments+xml"/>
  <Default Extension="xml" ContentType="application/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comments18.xml" ContentType="application/vnd.openxmlformats-officedocument.spreadsheetml.comments+xml"/>
  <Override PartName="/xl/drawings/drawing35.xml" ContentType="application/vnd.openxmlformats-officedocument.drawing+xml"/>
  <Override PartName="/xl/charts/chart49.xml" ContentType="application/vnd.openxmlformats-officedocument.drawingml.chart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omments25.xml" ContentType="application/vnd.openxmlformats-officedocument.spreadsheetml.comments+xml"/>
  <Override PartName="/xl/charts/chart38.xml" ContentType="application/vnd.openxmlformats-officedocument.drawingml.chart+xml"/>
  <Override PartName="/xl/comments36.xml" ContentType="application/vnd.openxmlformats-officedocument.spreadsheetml.comments+xml"/>
  <Override PartName="/xl/charts/chart56.xml" ContentType="application/vnd.openxmlformats-officedocument.drawingml.chart+xml"/>
  <Override PartName="/xl/externalLinks/externalLink1.xml" ContentType="application/vnd.openxmlformats-officedocument.spreadsheetml.externalLink+xml"/>
  <Override PartName="/xl/comments14.xml" ContentType="application/vnd.openxmlformats-officedocument.spreadsheetml.comments+xml"/>
  <Override PartName="/xl/charts/chart16.xml" ContentType="application/vnd.openxmlformats-officedocument.drawingml.chart+xml"/>
  <Override PartName="/xl/drawings/drawing20.xml" ContentType="application/vnd.openxmlformats-officedocument.drawing+xml"/>
  <Override PartName="/xl/charts/chart34.xml" ContentType="application/vnd.openxmlformats-officedocument.drawingml.chart+xml"/>
  <Override PartName="/xl/drawings/drawing31.xml" ContentType="application/vnd.openxmlformats-officedocument.drawing+xml"/>
  <Override PartName="/xl/charts/chart45.xml" ContentType="application/vnd.openxmlformats-officedocument.drawingml.char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Default Extension="doc" ContentType="application/msword"/>
  <Override PartName="/xl/charts/chart23.xml" ContentType="application/vnd.openxmlformats-officedocument.drawingml.chart+xml"/>
  <Override PartName="/xl/comments21.xml" ContentType="application/vnd.openxmlformats-officedocument.spreadsheetml.comments+xml"/>
  <Override PartName="/xl/comments32.xml" ContentType="application/vnd.openxmlformats-officedocument.spreadsheetml.comments+xml"/>
  <Override PartName="/xl/charts/chart52.xml" ContentType="application/vnd.openxmlformats-officedocument.drawingml.chart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charts/chart9.xml" ContentType="application/vnd.openxmlformats-officedocument.drawingml.chart+xml"/>
  <Override PartName="/xl/comments10.xml" ContentType="application/vnd.openxmlformats-officedocument.spreadsheetml.comments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29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Default Extension="emf" ContentType="image/x-emf"/>
  <Override PartName="/xl/drawings/drawing18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19.xml" ContentType="application/vnd.openxmlformats-officedocument.spreadsheetml.comments+xml"/>
  <Override PartName="/xl/drawings/drawing25.xml" ContentType="application/vnd.openxmlformats-officedocument.drawing+xml"/>
  <Override PartName="/xl/charts/chart39.xml" ContentType="application/vnd.openxmlformats-officedocument.drawingml.chart+xml"/>
  <Override PartName="/xl/comments37.xml" ContentType="application/vnd.openxmlformats-officedocument.spreadsheetml.comments+xml"/>
  <Override PartName="/docProps/app.xml" ContentType="application/vnd.openxmlformats-officedocument.extended-properties+xml"/>
  <Override PartName="/xl/drawings/drawing14.xml" ContentType="application/vnd.openxmlformats-officedocument.drawing+xml"/>
  <Override PartName="/xl/charts/chart28.xml" ContentType="application/vnd.openxmlformats-officedocument.drawingml.chart+xml"/>
  <Override PartName="/xl/comments26.xml" ContentType="application/vnd.openxmlformats-officedocument.spreadsheetml.comments+xml"/>
  <Override PartName="/xl/drawings/drawing32.xml" ContentType="application/vnd.openxmlformats-officedocument.drawing+xml"/>
  <Override PartName="/xl/charts/chart46.xml" ContentType="application/vnd.openxmlformats-officedocument.drawingml.chart+xml"/>
  <Default Extension="vml" ContentType="application/vnd.openxmlformats-officedocument.vmlDrawing"/>
  <Override PartName="/xl/comments1.xml" ContentType="application/vnd.openxmlformats-officedocument.spreadsheetml.comments+xml"/>
  <Override PartName="/xl/comments15.xml" ContentType="application/vnd.openxmlformats-officedocument.spreadsheetml.comments+xml"/>
  <Override PartName="/xl/charts/chart17.xml" ContentType="application/vnd.openxmlformats-officedocument.drawingml.chart+xml"/>
  <Override PartName="/xl/drawings/drawing21.xml" ContentType="application/vnd.openxmlformats-officedocument.drawing+xml"/>
  <Override PartName="/xl/charts/chart35.xml" ContentType="application/vnd.openxmlformats-officedocument.drawingml.chart+xml"/>
  <Override PartName="/xl/comments33.xml" ContentType="application/vnd.openxmlformats-officedocument.spreadsheetml.comments+xml"/>
  <Override PartName="/xl/charts/chart53.xml" ContentType="application/vnd.openxmlformats-officedocument.drawingml.char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omments22.xml" ContentType="application/vnd.openxmlformats-officedocument.spreadsheetml.comments+xml"/>
  <Override PartName="/xl/charts/chart42.xml" ContentType="application/vnd.openxmlformats-officedocument.drawingml.char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omments11.xml" ContentType="application/vnd.openxmlformats-officedocument.spreadsheetml.comments+xml"/>
  <Override PartName="/xl/charts/chart31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37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drawings/drawing26.xml" ContentType="application/vnd.openxmlformats-officedocument.drawing+xml"/>
  <Override PartName="/xl/comments27.xml" ContentType="application/vnd.openxmlformats-officedocument.spreadsheetml.comments+xml"/>
  <Override PartName="/xl/comments38.xml" ContentType="application/vnd.openxmlformats-officedocument.spreadsheetml.comments+xml"/>
  <Override PartName="/xl/comments2.xml" ContentType="application/vnd.openxmlformats-officedocument.spreadsheetml.comments+xml"/>
  <Override PartName="/xl/comments16.xml" ContentType="application/vnd.openxmlformats-officedocument.spreadsheetml.comments+xml"/>
  <Override PartName="/xl/charts/chart18.xml" ContentType="application/vnd.openxmlformats-officedocument.drawingml.chart+xml"/>
  <Override PartName="/xl/drawings/drawing22.xml" ContentType="application/vnd.openxmlformats-officedocument.drawing+xml"/>
  <Override PartName="/xl/charts/chart36.xml" ContentType="application/vnd.openxmlformats-officedocument.drawingml.chart+xml"/>
  <Override PartName="/xl/drawings/drawing33.xml" ContentType="application/vnd.openxmlformats-officedocument.drawing+xml"/>
  <Override PartName="/xl/charts/chart47.xml" ContentType="application/vnd.openxmlformats-officedocument.drawingml.char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omments23.xml" ContentType="application/vnd.openxmlformats-officedocument.spreadsheetml.comments+xml"/>
  <Override PartName="/xl/comments34.xml" ContentType="application/vnd.openxmlformats-officedocument.spreadsheetml.comments+xml"/>
  <Override PartName="/xl/charts/chart54.xml" ContentType="application/vnd.openxmlformats-officedocument.drawingml.chart+xml"/>
  <Override PartName="/xl/worksheets/sheet38.xml" ContentType="application/vnd.openxmlformats-officedocument.spreadsheetml.worksheet+xml"/>
  <Override PartName="/xl/comments12.xml" ContentType="application/vnd.openxmlformats-officedocument.spreadsheetml.comments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worksheets/sheet27.xml" ContentType="application/vnd.openxmlformats-officedocument.spreadsheetml.worksheet+xml"/>
  <Override PartName="/xl/charts/chart21.xml" ContentType="application/vnd.openxmlformats-officedocument.drawingml.chart+xml"/>
  <Override PartName="/xl/comments30.xml" ContentType="application/vnd.openxmlformats-officedocument.spreadsheetml.comments+xml"/>
  <Override PartName="/xl/charts/chart50.xml" ContentType="application/vnd.openxmlformats-officedocument.drawingml.char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23.xml" ContentType="application/vnd.openxmlformats-officedocument.spreadsheetml.worksheet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27.xml" ContentType="application/vnd.openxmlformats-officedocument.drawing+xml"/>
  <Override PartName="/xl/comments39.xml" ContentType="application/vnd.openxmlformats-officedocument.spreadsheetml.comments+xml"/>
  <Override PartName="/xl/drawings/drawing16.xml" ContentType="application/vnd.openxmlformats-officedocument.drawing+xml"/>
  <Override PartName="/xl/comments28.xml" ContentType="application/vnd.openxmlformats-officedocument.spreadsheetml.comments+xml"/>
  <Override PartName="/xl/drawings/drawing34.xml" ContentType="application/vnd.openxmlformats-officedocument.drawing+xml"/>
  <Override PartName="/xl/charts/chart48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17.xml" ContentType="application/vnd.openxmlformats-officedocument.spreadsheetml.comments+xml"/>
  <Override PartName="/xl/charts/chart19.xml" ContentType="application/vnd.openxmlformats-officedocument.drawingml.chart+xml"/>
  <Override PartName="/xl/drawings/drawing23.xml" ContentType="application/vnd.openxmlformats-officedocument.drawing+xml"/>
  <Override PartName="/xl/charts/chart37.xml" ContentType="application/vnd.openxmlformats-officedocument.drawingml.chart+xml"/>
  <Override PartName="/xl/comments35.xml" ContentType="application/vnd.openxmlformats-officedocument.spreadsheetml.comments+xml"/>
  <Override PartName="/xl/charts/chart55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omments24.xml" ContentType="application/vnd.openxmlformats-officedocument.spreadsheetml.comments+xml"/>
  <Override PartName="/xl/drawings/drawing30.xml" ContentType="application/vnd.openxmlformats-officedocument.drawing+xml"/>
  <Override PartName="/xl/charts/chart44.xml" ContentType="application/vnd.openxmlformats-officedocument.drawingml.char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comments13.xml" ContentType="application/vnd.openxmlformats-officedocument.spreadsheetml.comments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comments31.xml" ContentType="application/vnd.openxmlformats-officedocument.spreadsheetml.comments+xml"/>
  <Override PartName="/xl/charts/chart51.xml" ContentType="application/vnd.openxmlformats-officedocument.drawingml.chart+xml"/>
  <Override PartName="/xl/worksheets/sheet17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omments20.xml" ContentType="application/vnd.openxmlformats-officedocument.spreadsheetml.comments+xml"/>
  <Override PartName="/xl/charts/chart22.xml" ContentType="application/vnd.openxmlformats-officedocument.drawingml.chart+xml"/>
  <Override PartName="/xl/charts/chart40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555" yWindow="-240" windowWidth="19260" windowHeight="3780" tabRatio="817" firstSheet="29" activeTab="38"/>
  </bookViews>
  <sheets>
    <sheet name="Ala di Stura" sheetId="1" r:id="rId1"/>
    <sheet name="Balangero" sheetId="2" r:id="rId2"/>
    <sheet name="Balme" sheetId="3" r:id="rId3"/>
    <sheet name="Barbania" sheetId="4" r:id="rId4"/>
    <sheet name="Cafasse" sheetId="5" r:id="rId5"/>
    <sheet name="Cantoira" sheetId="6" r:id="rId6"/>
    <sheet name="Ceres" sheetId="7" r:id="rId7"/>
    <sheet name="Chialamberto" sheetId="8" r:id="rId8"/>
    <sheet name="Ciriè" sheetId="9" r:id="rId9"/>
    <sheet name="Coassolo T.se" sheetId="10" r:id="rId10"/>
    <sheet name="Corio" sheetId="11" r:id="rId11"/>
    <sheet name="Fiano" sheetId="12" r:id="rId12"/>
    <sheet name="Front" sheetId="13" r:id="rId13"/>
    <sheet name="Germagnano" sheetId="14" r:id="rId14"/>
    <sheet name="Givoletto" sheetId="15" r:id="rId15"/>
    <sheet name="Groscavallo" sheetId="16" r:id="rId16"/>
    <sheet name="Grosso" sheetId="17" r:id="rId17"/>
    <sheet name="La Cassa" sheetId="18" r:id="rId18"/>
    <sheet name="Lanzo T.se" sheetId="19" r:id="rId19"/>
    <sheet name="Lemie" sheetId="20" r:id="rId20"/>
    <sheet name="Mathi" sheetId="21" r:id="rId21"/>
    <sheet name="Mezzenile" sheetId="22" r:id="rId22"/>
    <sheet name="Monastero di Lanzo" sheetId="23" r:id="rId23"/>
    <sheet name="Nole" sheetId="24" r:id="rId24"/>
    <sheet name="Pessinetto" sheetId="25" r:id="rId25"/>
    <sheet name="Robassomero" sheetId="26" r:id="rId26"/>
    <sheet name="Rocca" sheetId="27" r:id="rId27"/>
    <sheet name="San Carlo C.se" sheetId="28" r:id="rId28"/>
    <sheet name="San Francesco al C.po" sheetId="29" r:id="rId29"/>
    <sheet name="San Maurizio C.se" sheetId="30" r:id="rId30"/>
    <sheet name="Traves" sheetId="31" r:id="rId31"/>
    <sheet name="Usseglio" sheetId="32" r:id="rId32"/>
    <sheet name="Val della Torre" sheetId="33" r:id="rId33"/>
    <sheet name="Vallo T.se" sheetId="34" r:id="rId34"/>
    <sheet name="Varisella" sheetId="35" r:id="rId35"/>
    <sheet name="Vauda C.se" sheetId="36" r:id="rId36"/>
    <sheet name="Villanova" sheetId="37" r:id="rId37"/>
    <sheet name="Viù" sheetId="38" r:id="rId38"/>
    <sheet name="Riepilogo" sheetId="39" r:id="rId39"/>
    <sheet name="Foglio1" sheetId="40" r:id="rId40"/>
  </sheets>
  <externalReferences>
    <externalReference r:id="rId41"/>
  </externalReferences>
  <calcPr calcId="124519"/>
</workbook>
</file>

<file path=xl/calcChain.xml><?xml version="1.0" encoding="utf-8"?>
<calcChain xmlns="http://schemas.openxmlformats.org/spreadsheetml/2006/main">
  <c r="C5" i="40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C6"/>
  <c r="D6"/>
  <c r="E6"/>
  <c r="F6"/>
  <c r="G6"/>
  <c r="H6"/>
  <c r="I6"/>
  <c r="J6"/>
  <c r="K6"/>
  <c r="L6"/>
  <c r="M6"/>
  <c r="N6"/>
  <c r="O6"/>
  <c r="Q6"/>
  <c r="R6"/>
  <c r="S6"/>
  <c r="T6"/>
  <c r="U6"/>
  <c r="V6"/>
  <c r="W6"/>
  <c r="X6"/>
  <c r="Y6"/>
  <c r="Z6"/>
  <c r="AA6"/>
  <c r="AB6"/>
  <c r="AC6"/>
  <c r="AD6"/>
  <c r="AF6"/>
  <c r="AG6"/>
  <c r="AI6"/>
  <c r="AJ6"/>
  <c r="AL6"/>
  <c r="C7"/>
  <c r="D7"/>
  <c r="E7"/>
  <c r="F7"/>
  <c r="G7"/>
  <c r="H7"/>
  <c r="I7"/>
  <c r="J7"/>
  <c r="K7"/>
  <c r="L7"/>
  <c r="M7"/>
  <c r="N7"/>
  <c r="O7"/>
  <c r="P7"/>
  <c r="Q7"/>
  <c r="R7"/>
  <c r="S7"/>
  <c r="T7"/>
  <c r="U7"/>
  <c r="V7"/>
  <c r="W7"/>
  <c r="X7"/>
  <c r="Y7"/>
  <c r="Z7"/>
  <c r="AA7"/>
  <c r="AB7"/>
  <c r="AC7"/>
  <c r="AD7"/>
  <c r="AE7"/>
  <c r="AF7"/>
  <c r="AG7"/>
  <c r="AH7"/>
  <c r="AI7"/>
  <c r="AJ7"/>
  <c r="AK7"/>
  <c r="AL7"/>
  <c r="C8"/>
  <c r="D8"/>
  <c r="E8"/>
  <c r="F8"/>
  <c r="G8"/>
  <c r="H8"/>
  <c r="I8"/>
  <c r="J8"/>
  <c r="K8"/>
  <c r="L8"/>
  <c r="M8"/>
  <c r="N8"/>
  <c r="O8"/>
  <c r="P8"/>
  <c r="Q8"/>
  <c r="R8"/>
  <c r="S8"/>
  <c r="T8"/>
  <c r="U8"/>
  <c r="V8"/>
  <c r="W8"/>
  <c r="X8"/>
  <c r="Y8"/>
  <c r="Z8"/>
  <c r="AA8"/>
  <c r="AB8"/>
  <c r="AC8"/>
  <c r="AD8"/>
  <c r="AE8"/>
  <c r="AF8"/>
  <c r="AG8"/>
  <c r="AH8"/>
  <c r="AI8"/>
  <c r="AJ8"/>
  <c r="AK8"/>
  <c r="AL8"/>
  <c r="C9"/>
  <c r="D9"/>
  <c r="E9"/>
  <c r="F9"/>
  <c r="G9"/>
  <c r="H9"/>
  <c r="I9"/>
  <c r="J9"/>
  <c r="K9"/>
  <c r="L9"/>
  <c r="M9"/>
  <c r="N9"/>
  <c r="O9"/>
  <c r="P9"/>
  <c r="Q9"/>
  <c r="R9"/>
  <c r="S9"/>
  <c r="T9"/>
  <c r="U9"/>
  <c r="V9"/>
  <c r="W9"/>
  <c r="X9"/>
  <c r="Y9"/>
  <c r="Z9"/>
  <c r="AA9"/>
  <c r="AB9"/>
  <c r="AC9"/>
  <c r="AD9"/>
  <c r="AE9"/>
  <c r="AF9"/>
  <c r="AG9"/>
  <c r="AH9"/>
  <c r="AI9"/>
  <c r="AJ9"/>
  <c r="AK9"/>
  <c r="AL9"/>
  <c r="C10"/>
  <c r="D10"/>
  <c r="E10"/>
  <c r="F10"/>
  <c r="G10"/>
  <c r="H10"/>
  <c r="I10"/>
  <c r="J10"/>
  <c r="K10"/>
  <c r="L10"/>
  <c r="M10"/>
  <c r="N10"/>
  <c r="O10"/>
  <c r="P10"/>
  <c r="Q10"/>
  <c r="R10"/>
  <c r="S10"/>
  <c r="T10"/>
  <c r="U10"/>
  <c r="V10"/>
  <c r="W10"/>
  <c r="X10"/>
  <c r="Y10"/>
  <c r="Z10"/>
  <c r="AA10"/>
  <c r="AB10"/>
  <c r="AC10"/>
  <c r="AD10"/>
  <c r="AE10"/>
  <c r="AF10"/>
  <c r="AG10"/>
  <c r="AH10"/>
  <c r="AI10"/>
  <c r="AJ10"/>
  <c r="AK10"/>
  <c r="AL10"/>
  <c r="C11"/>
  <c r="D11"/>
  <c r="E11"/>
  <c r="F11"/>
  <c r="G11"/>
  <c r="H11"/>
  <c r="I11"/>
  <c r="J11"/>
  <c r="K11"/>
  <c r="L11"/>
  <c r="M11"/>
  <c r="N11"/>
  <c r="O11"/>
  <c r="P11"/>
  <c r="Q11"/>
  <c r="R11"/>
  <c r="S11"/>
  <c r="T11"/>
  <c r="U11"/>
  <c r="V11"/>
  <c r="W11"/>
  <c r="X11"/>
  <c r="Y11"/>
  <c r="Z11"/>
  <c r="AA11"/>
  <c r="AB11"/>
  <c r="AC11"/>
  <c r="AD11"/>
  <c r="AE11"/>
  <c r="AF11"/>
  <c r="AG11"/>
  <c r="AH11"/>
  <c r="AI11"/>
  <c r="AJ11"/>
  <c r="AK11"/>
  <c r="AL11"/>
  <c r="C12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C14"/>
  <c r="D14"/>
  <c r="E14"/>
  <c r="F14"/>
  <c r="G14"/>
  <c r="H14"/>
  <c r="I14"/>
  <c r="J14"/>
  <c r="L14"/>
  <c r="M14"/>
  <c r="N14"/>
  <c r="O14"/>
  <c r="P14"/>
  <c r="Q14"/>
  <c r="R14"/>
  <c r="T14"/>
  <c r="U14"/>
  <c r="V14"/>
  <c r="W14"/>
  <c r="X14"/>
  <c r="Y14"/>
  <c r="Z14"/>
  <c r="AA14"/>
  <c r="AB14"/>
  <c r="AC14"/>
  <c r="AE14"/>
  <c r="AF14"/>
  <c r="AG14"/>
  <c r="AH14"/>
  <c r="AI14"/>
  <c r="AJ14"/>
  <c r="AK14"/>
  <c r="AL14"/>
  <c r="C15"/>
  <c r="D15"/>
  <c r="E15"/>
  <c r="F15"/>
  <c r="G15"/>
  <c r="H15"/>
  <c r="I15"/>
  <c r="J15"/>
  <c r="K15"/>
  <c r="L15"/>
  <c r="M15"/>
  <c r="N15"/>
  <c r="O15"/>
  <c r="P15"/>
  <c r="Q15"/>
  <c r="R15"/>
  <c r="T15"/>
  <c r="U15"/>
  <c r="V15"/>
  <c r="W15"/>
  <c r="X15"/>
  <c r="Y15"/>
  <c r="Z15"/>
  <c r="AA15"/>
  <c r="AB15"/>
  <c r="AC15"/>
  <c r="AD15"/>
  <c r="AE15"/>
  <c r="AF15"/>
  <c r="AG15"/>
  <c r="AH15"/>
  <c r="AI15"/>
  <c r="AJ15"/>
  <c r="AK15"/>
  <c r="AL15"/>
  <c r="C16"/>
  <c r="D16"/>
  <c r="E16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Y16"/>
  <c r="Z16"/>
  <c r="AA16"/>
  <c r="AB16"/>
  <c r="AC16"/>
  <c r="AD16"/>
  <c r="AE16"/>
  <c r="AF16"/>
  <c r="AG16"/>
  <c r="AH16"/>
  <c r="AI16"/>
  <c r="AJ16"/>
  <c r="AK16"/>
  <c r="AL16"/>
  <c r="D17"/>
  <c r="E17"/>
  <c r="F17"/>
  <c r="G17"/>
  <c r="H17"/>
  <c r="I17"/>
  <c r="J17"/>
  <c r="K17"/>
  <c r="L17"/>
  <c r="M17"/>
  <c r="N17"/>
  <c r="O17"/>
  <c r="P17"/>
  <c r="Q17"/>
  <c r="R17"/>
  <c r="S17"/>
  <c r="T17"/>
  <c r="U17"/>
  <c r="V17"/>
  <c r="W17"/>
  <c r="X17"/>
  <c r="Y17"/>
  <c r="Z17"/>
  <c r="AA17"/>
  <c r="AB17"/>
  <c r="AC17"/>
  <c r="AD17"/>
  <c r="AE17"/>
  <c r="AF17"/>
  <c r="AG17"/>
  <c r="AI17"/>
  <c r="AJ17"/>
  <c r="AL17"/>
  <c r="C18"/>
  <c r="D18"/>
  <c r="E18"/>
  <c r="F18"/>
  <c r="G18"/>
  <c r="H18"/>
  <c r="I18"/>
  <c r="J18"/>
  <c r="K18"/>
  <c r="L18"/>
  <c r="M18"/>
  <c r="N18"/>
  <c r="O18"/>
  <c r="P18"/>
  <c r="Q18"/>
  <c r="R18"/>
  <c r="S18"/>
  <c r="T18"/>
  <c r="U18"/>
  <c r="V18"/>
  <c r="W18"/>
  <c r="X18"/>
  <c r="Y18"/>
  <c r="Z18"/>
  <c r="AA18"/>
  <c r="AB18"/>
  <c r="AC18"/>
  <c r="AD18"/>
  <c r="AE18"/>
  <c r="AF18"/>
  <c r="AG18"/>
  <c r="AH18"/>
  <c r="AI18"/>
  <c r="AJ18"/>
  <c r="AK18"/>
  <c r="AL18"/>
  <c r="C19"/>
  <c r="D19"/>
  <c r="E19"/>
  <c r="F19"/>
  <c r="G19"/>
  <c r="H19"/>
  <c r="I19"/>
  <c r="J19"/>
  <c r="K19"/>
  <c r="L19"/>
  <c r="M19"/>
  <c r="N19"/>
  <c r="O19"/>
  <c r="P19"/>
  <c r="Q19"/>
  <c r="R19"/>
  <c r="S19"/>
  <c r="T19"/>
  <c r="U19"/>
  <c r="V19"/>
  <c r="W19"/>
  <c r="X19"/>
  <c r="Y19"/>
  <c r="Z19"/>
  <c r="AA19"/>
  <c r="AB19"/>
  <c r="AC19"/>
  <c r="AD19"/>
  <c r="AE19"/>
  <c r="AF19"/>
  <c r="AG19"/>
  <c r="AH19"/>
  <c r="AI19"/>
  <c r="AJ19"/>
  <c r="AK19"/>
  <c r="AL19"/>
  <c r="C20"/>
  <c r="D20"/>
  <c r="E20"/>
  <c r="F20"/>
  <c r="G20"/>
  <c r="H20"/>
  <c r="I20"/>
  <c r="J20"/>
  <c r="K20"/>
  <c r="L20"/>
  <c r="M20"/>
  <c r="N20"/>
  <c r="O20"/>
  <c r="P20"/>
  <c r="R20"/>
  <c r="S20"/>
  <c r="T20"/>
  <c r="U20"/>
  <c r="V20"/>
  <c r="W20"/>
  <c r="X20"/>
  <c r="Y20"/>
  <c r="Z20"/>
  <c r="AA20"/>
  <c r="AB20"/>
  <c r="AC20"/>
  <c r="AD20"/>
  <c r="AE20"/>
  <c r="AF20"/>
  <c r="AG20"/>
  <c r="AI20"/>
  <c r="AJ20"/>
  <c r="AL20"/>
  <c r="C21"/>
  <c r="D21"/>
  <c r="E21"/>
  <c r="F21"/>
  <c r="G21"/>
  <c r="H21"/>
  <c r="I21"/>
  <c r="J21"/>
  <c r="K21"/>
  <c r="L21"/>
  <c r="M21"/>
  <c r="N21"/>
  <c r="O21"/>
  <c r="P21"/>
  <c r="Q21"/>
  <c r="R21"/>
  <c r="S21"/>
  <c r="T21"/>
  <c r="U21"/>
  <c r="V21"/>
  <c r="W21"/>
  <c r="X21"/>
  <c r="Y21"/>
  <c r="Z21"/>
  <c r="AA21"/>
  <c r="AB21"/>
  <c r="AC21"/>
  <c r="AD21"/>
  <c r="AE21"/>
  <c r="AF21"/>
  <c r="AG21"/>
  <c r="AH21"/>
  <c r="AI21"/>
  <c r="AJ21"/>
  <c r="AK21"/>
  <c r="AL21"/>
  <c r="C22"/>
  <c r="D22"/>
  <c r="E22"/>
  <c r="F22"/>
  <c r="G22"/>
  <c r="H22"/>
  <c r="I22"/>
  <c r="J22"/>
  <c r="K22"/>
  <c r="L22"/>
  <c r="M22"/>
  <c r="N22"/>
  <c r="O22"/>
  <c r="P22"/>
  <c r="Q22"/>
  <c r="R22"/>
  <c r="T22"/>
  <c r="U22"/>
  <c r="V22"/>
  <c r="W22"/>
  <c r="X22"/>
  <c r="Y22"/>
  <c r="Z22"/>
  <c r="AA22"/>
  <c r="AB22"/>
  <c r="AC22"/>
  <c r="AE22"/>
  <c r="AF22"/>
  <c r="AG22"/>
  <c r="AH22"/>
  <c r="AI22"/>
  <c r="AJ22"/>
  <c r="AK22"/>
  <c r="AL22"/>
  <c r="C23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C24"/>
  <c r="D24"/>
  <c r="E24"/>
  <c r="F24"/>
  <c r="G24"/>
  <c r="H24"/>
  <c r="I24"/>
  <c r="J24"/>
  <c r="K24"/>
  <c r="L24"/>
  <c r="M24"/>
  <c r="N24"/>
  <c r="O24"/>
  <c r="P24"/>
  <c r="Q24"/>
  <c r="R24"/>
  <c r="T24"/>
  <c r="U24"/>
  <c r="V24"/>
  <c r="W24"/>
  <c r="X24"/>
  <c r="Y24"/>
  <c r="Z24"/>
  <c r="AA24"/>
  <c r="AB24"/>
  <c r="AC24"/>
  <c r="AE24"/>
  <c r="AF24"/>
  <c r="AG24"/>
  <c r="AH24"/>
  <c r="AI24"/>
  <c r="AJ24"/>
  <c r="AK24"/>
  <c r="AL24"/>
  <c r="C25"/>
  <c r="D25"/>
  <c r="E25"/>
  <c r="F25"/>
  <c r="G25"/>
  <c r="H25"/>
  <c r="I25"/>
  <c r="J25"/>
  <c r="K25"/>
  <c r="L25"/>
  <c r="M25"/>
  <c r="N25"/>
  <c r="O25"/>
  <c r="P25"/>
  <c r="Q25"/>
  <c r="R25"/>
  <c r="S25"/>
  <c r="T25"/>
  <c r="U25"/>
  <c r="V25"/>
  <c r="W25"/>
  <c r="X25"/>
  <c r="Y25"/>
  <c r="Z25"/>
  <c r="AA25"/>
  <c r="AB25"/>
  <c r="AC25"/>
  <c r="AD25"/>
  <c r="AE25"/>
  <c r="AF25"/>
  <c r="AG25"/>
  <c r="AH25"/>
  <c r="AI25"/>
  <c r="AJ25"/>
  <c r="AK25"/>
  <c r="AL25"/>
  <c r="C26"/>
  <c r="D26"/>
  <c r="E26"/>
  <c r="F26"/>
  <c r="G26"/>
  <c r="H26"/>
  <c r="I26"/>
  <c r="J26"/>
  <c r="K26"/>
  <c r="L26"/>
  <c r="M26"/>
  <c r="N26"/>
  <c r="O26"/>
  <c r="Q26"/>
  <c r="R26"/>
  <c r="S26"/>
  <c r="T26"/>
  <c r="U26"/>
  <c r="V26"/>
  <c r="W26"/>
  <c r="X26"/>
  <c r="Y26"/>
  <c r="Z26"/>
  <c r="AA26"/>
  <c r="AB26"/>
  <c r="AC26"/>
  <c r="AD26"/>
  <c r="AF26"/>
  <c r="AG26"/>
  <c r="AI26"/>
  <c r="AJ26"/>
  <c r="AL26"/>
  <c r="C27"/>
  <c r="D27"/>
  <c r="E27"/>
  <c r="F27"/>
  <c r="G27"/>
  <c r="H27"/>
  <c r="I27"/>
  <c r="J27"/>
  <c r="K27"/>
  <c r="L27"/>
  <c r="M27"/>
  <c r="N27"/>
  <c r="O27"/>
  <c r="P27"/>
  <c r="Q27"/>
  <c r="R27"/>
  <c r="T27"/>
  <c r="U27"/>
  <c r="V27"/>
  <c r="W27"/>
  <c r="X27"/>
  <c r="Y27"/>
  <c r="Z27"/>
  <c r="AA27"/>
  <c r="AB27"/>
  <c r="AC27"/>
  <c r="AE27"/>
  <c r="AF27"/>
  <c r="AG27"/>
  <c r="AH27"/>
  <c r="AI27"/>
  <c r="AJ27"/>
  <c r="AK27"/>
  <c r="AL27"/>
  <c r="C28"/>
  <c r="D28"/>
  <c r="E28"/>
  <c r="F28"/>
  <c r="G28"/>
  <c r="H28"/>
  <c r="I28"/>
  <c r="J28"/>
  <c r="K28"/>
  <c r="L28"/>
  <c r="M28"/>
  <c r="N28"/>
  <c r="O28"/>
  <c r="P28"/>
  <c r="Q28"/>
  <c r="R28"/>
  <c r="S28"/>
  <c r="T28"/>
  <c r="U28"/>
  <c r="V28"/>
  <c r="W28"/>
  <c r="X28"/>
  <c r="Y28"/>
  <c r="Z28"/>
  <c r="AA28"/>
  <c r="AB28"/>
  <c r="AC28"/>
  <c r="AD28"/>
  <c r="AE28"/>
  <c r="AF28"/>
  <c r="AG28"/>
  <c r="AH28"/>
  <c r="AI28"/>
  <c r="AJ28"/>
  <c r="AK28"/>
  <c r="AL28"/>
  <c r="C29"/>
  <c r="D29"/>
  <c r="E29"/>
  <c r="F29"/>
  <c r="G29"/>
  <c r="H29"/>
  <c r="I29"/>
  <c r="J29"/>
  <c r="K29"/>
  <c r="L29"/>
  <c r="M29"/>
  <c r="N29"/>
  <c r="O29"/>
  <c r="P29"/>
  <c r="Q29"/>
  <c r="R29"/>
  <c r="S29"/>
  <c r="T29"/>
  <c r="U29"/>
  <c r="V29"/>
  <c r="W29"/>
  <c r="X29"/>
  <c r="Y29"/>
  <c r="Z29"/>
  <c r="AA29"/>
  <c r="AB29"/>
  <c r="AC29"/>
  <c r="AD29"/>
  <c r="AE29"/>
  <c r="AF29"/>
  <c r="AG29"/>
  <c r="AH29"/>
  <c r="AI29"/>
  <c r="AJ29"/>
  <c r="AK29"/>
  <c r="AL29"/>
  <c r="C30"/>
  <c r="D30"/>
  <c r="E30"/>
  <c r="F30"/>
  <c r="G30"/>
  <c r="H30"/>
  <c r="I30"/>
  <c r="J30"/>
  <c r="K30"/>
  <c r="L30"/>
  <c r="M30"/>
  <c r="N30"/>
  <c r="O30"/>
  <c r="P30"/>
  <c r="Q30"/>
  <c r="R30"/>
  <c r="S30"/>
  <c r="T30"/>
  <c r="U30"/>
  <c r="V30"/>
  <c r="W30"/>
  <c r="X30"/>
  <c r="Y30"/>
  <c r="Z30"/>
  <c r="AA30"/>
  <c r="AB30"/>
  <c r="AC30"/>
  <c r="AD30"/>
  <c r="AE30"/>
  <c r="AF30"/>
  <c r="AG30"/>
  <c r="AH30"/>
  <c r="AI30"/>
  <c r="AJ30"/>
  <c r="AK30"/>
  <c r="AL30"/>
  <c r="C31"/>
  <c r="D31"/>
  <c r="E31"/>
  <c r="F31"/>
  <c r="G31"/>
  <c r="H31"/>
  <c r="I31"/>
  <c r="J31"/>
  <c r="K31"/>
  <c r="L31"/>
  <c r="M31"/>
  <c r="N31"/>
  <c r="O31"/>
  <c r="P31"/>
  <c r="Q31"/>
  <c r="R31"/>
  <c r="S31"/>
  <c r="T31"/>
  <c r="U31"/>
  <c r="V31"/>
  <c r="W31"/>
  <c r="X31"/>
  <c r="Y31"/>
  <c r="Z31"/>
  <c r="AA31"/>
  <c r="AB31"/>
  <c r="AC31"/>
  <c r="AD31"/>
  <c r="AE31"/>
  <c r="AF31"/>
  <c r="AG31"/>
  <c r="AH31"/>
  <c r="AI31"/>
  <c r="AJ31"/>
  <c r="AK31"/>
  <c r="AL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C36"/>
  <c r="D36"/>
  <c r="E36"/>
  <c r="F36"/>
  <c r="G36"/>
  <c r="H36"/>
  <c r="I36"/>
  <c r="J36"/>
  <c r="L36"/>
  <c r="M36"/>
  <c r="N36"/>
  <c r="O36"/>
  <c r="P36"/>
  <c r="Q36"/>
  <c r="R36"/>
  <c r="T36"/>
  <c r="U36"/>
  <c r="V36"/>
  <c r="W36"/>
  <c r="X36"/>
  <c r="Y36"/>
  <c r="Z36"/>
  <c r="AA36"/>
  <c r="AB36"/>
  <c r="AC36"/>
  <c r="AE36"/>
  <c r="AF36"/>
  <c r="AG36"/>
  <c r="AI36"/>
  <c r="AJ36"/>
  <c r="AL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6"/>
  <c r="B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B4"/>
  <c r="AD7" i="39"/>
  <c r="AD9"/>
  <c r="AD10"/>
  <c r="AD11"/>
  <c r="AD12"/>
  <c r="AD13"/>
  <c r="AD14"/>
  <c r="AD15"/>
  <c r="AD17"/>
  <c r="AD18"/>
  <c r="AD20"/>
  <c r="AD21"/>
  <c r="AD23"/>
  <c r="AD25"/>
  <c r="AD27"/>
  <c r="AD30"/>
  <c r="AD31"/>
  <c r="AD32"/>
  <c r="AD33"/>
  <c r="AD34"/>
  <c r="AD35"/>
  <c r="AD36"/>
  <c r="AD37"/>
  <c r="AD39"/>
  <c r="AD40"/>
  <c r="AD41"/>
  <c r="AD42"/>
  <c r="AD43"/>
  <c r="AD6"/>
  <c r="AE7"/>
  <c r="AE9"/>
  <c r="AE10"/>
  <c r="AE11"/>
  <c r="AE12"/>
  <c r="AE13"/>
  <c r="AE14"/>
  <c r="AE15"/>
  <c r="AE17"/>
  <c r="AE18"/>
  <c r="AE20"/>
  <c r="AE21"/>
  <c r="AE23"/>
  <c r="AE25"/>
  <c r="AE27"/>
  <c r="AE30"/>
  <c r="AE31"/>
  <c r="AE32"/>
  <c r="AE33"/>
  <c r="AE34"/>
  <c r="AE35"/>
  <c r="AE36"/>
  <c r="AE37"/>
  <c r="AE39"/>
  <c r="AE40"/>
  <c r="AE41"/>
  <c r="AE42"/>
  <c r="AE43"/>
  <c r="AE6"/>
  <c r="Z43"/>
  <c r="Z42"/>
  <c r="Z41"/>
  <c r="Z40"/>
  <c r="Z39"/>
  <c r="Z38"/>
  <c r="Z37"/>
  <c r="Z36"/>
  <c r="Z35"/>
  <c r="Z34"/>
  <c r="Z33"/>
  <c r="Z32"/>
  <c r="Z31"/>
  <c r="Z30"/>
  <c r="Z29"/>
  <c r="Z28"/>
  <c r="Z27"/>
  <c r="Z26"/>
  <c r="Z25"/>
  <c r="Z24"/>
  <c r="Z23"/>
  <c r="Z22"/>
  <c r="Z21"/>
  <c r="Z20"/>
  <c r="Z19"/>
  <c r="Z18"/>
  <c r="Z17"/>
  <c r="Z16"/>
  <c r="Z15"/>
  <c r="Z14"/>
  <c r="Z13"/>
  <c r="Z12"/>
  <c r="Z11"/>
  <c r="Z9"/>
  <c r="Z8"/>
  <c r="Z7"/>
  <c r="Z6"/>
  <c r="Z10"/>
  <c r="R75" i="38" l="1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7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6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5"/>
  <c r="R76"/>
  <c r="R77"/>
  <c r="R78"/>
  <c r="R79"/>
  <c r="R80"/>
  <c r="R81"/>
  <c r="R82"/>
  <c r="R83"/>
  <c r="R84"/>
  <c r="R85"/>
  <c r="R74"/>
  <c r="R52"/>
  <c r="AJ52" s="1"/>
  <c r="AM52" s="1"/>
  <c r="R53"/>
  <c r="R54"/>
  <c r="R55"/>
  <c r="R56"/>
  <c r="AJ56" s="1"/>
  <c r="AM56" s="1"/>
  <c r="R57"/>
  <c r="R58"/>
  <c r="AJ58" s="1"/>
  <c r="AM58" s="1"/>
  <c r="R59"/>
  <c r="R60"/>
  <c r="AJ60" s="1"/>
  <c r="AM60" s="1"/>
  <c r="R61"/>
  <c r="R62"/>
  <c r="AJ62" s="1"/>
  <c r="AM62" s="1"/>
  <c r="R51"/>
  <c r="R9"/>
  <c r="R10"/>
  <c r="R11"/>
  <c r="R12"/>
  <c r="R13"/>
  <c r="R14"/>
  <c r="R15"/>
  <c r="R16"/>
  <c r="R17"/>
  <c r="R18"/>
  <c r="R19"/>
  <c r="R8"/>
  <c r="R75" i="33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2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1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0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52" i="29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8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7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6"/>
  <c r="R76"/>
  <c r="R77"/>
  <c r="R78"/>
  <c r="R79"/>
  <c r="R80"/>
  <c r="R81"/>
  <c r="R82"/>
  <c r="R83"/>
  <c r="R84"/>
  <c r="R85"/>
  <c r="R74"/>
  <c r="R62"/>
  <c r="R61"/>
  <c r="R60"/>
  <c r="R59"/>
  <c r="R58"/>
  <c r="R57"/>
  <c r="R56"/>
  <c r="R55"/>
  <c r="R54"/>
  <c r="R53"/>
  <c r="R52"/>
  <c r="R51"/>
  <c r="R9"/>
  <c r="R10"/>
  <c r="R11"/>
  <c r="R12"/>
  <c r="R13"/>
  <c r="R14"/>
  <c r="R15"/>
  <c r="R16"/>
  <c r="R17"/>
  <c r="R18"/>
  <c r="R19"/>
  <c r="R8"/>
  <c r="R75" i="25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4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3"/>
  <c r="R77"/>
  <c r="R78"/>
  <c r="R79"/>
  <c r="R80"/>
  <c r="R81"/>
  <c r="R82"/>
  <c r="R83"/>
  <c r="R84"/>
  <c r="R85"/>
  <c r="R74"/>
  <c r="R52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2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1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0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9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8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52" i="17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85" i="16"/>
  <c r="R75"/>
  <c r="R76"/>
  <c r="R77"/>
  <c r="R78"/>
  <c r="R79"/>
  <c r="R80"/>
  <c r="R81"/>
  <c r="R82"/>
  <c r="R83"/>
  <c r="R84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5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4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3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2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6" i="11"/>
  <c r="R77"/>
  <c r="R78"/>
  <c r="R79"/>
  <c r="R80"/>
  <c r="R81"/>
  <c r="R82"/>
  <c r="R83"/>
  <c r="R84"/>
  <c r="R85"/>
  <c r="R75"/>
  <c r="R74"/>
  <c r="R52"/>
  <c r="R53"/>
  <c r="R54"/>
  <c r="R55"/>
  <c r="R56"/>
  <c r="R57"/>
  <c r="R58"/>
  <c r="R59"/>
  <c r="R60"/>
  <c r="R61"/>
  <c r="R62"/>
  <c r="R51"/>
  <c r="R19"/>
  <c r="R18"/>
  <c r="R17"/>
  <c r="R16"/>
  <c r="R15"/>
  <c r="R14"/>
  <c r="R13"/>
  <c r="R12"/>
  <c r="R11"/>
  <c r="R10"/>
  <c r="R9"/>
  <c r="R8"/>
  <c r="R75" i="10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85" i="9"/>
  <c r="R84"/>
  <c r="R83"/>
  <c r="R82"/>
  <c r="R81"/>
  <c r="R80"/>
  <c r="R79"/>
  <c r="R78"/>
  <c r="R77"/>
  <c r="R76"/>
  <c r="R75"/>
  <c r="R74"/>
  <c r="R52"/>
  <c r="R53"/>
  <c r="R54"/>
  <c r="R55"/>
  <c r="R56"/>
  <c r="R57"/>
  <c r="R58"/>
  <c r="R59"/>
  <c r="R60"/>
  <c r="R61"/>
  <c r="R62"/>
  <c r="R51"/>
  <c r="R19"/>
  <c r="R18"/>
  <c r="R17"/>
  <c r="R16"/>
  <c r="R15"/>
  <c r="R14"/>
  <c r="R13"/>
  <c r="R12"/>
  <c r="R11"/>
  <c r="R10"/>
  <c r="R9"/>
  <c r="R8"/>
  <c r="R75" i="8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7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6"/>
  <c r="R76"/>
  <c r="R77"/>
  <c r="R78"/>
  <c r="R79"/>
  <c r="R80"/>
  <c r="R81"/>
  <c r="R82"/>
  <c r="R83"/>
  <c r="R84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5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4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3"/>
  <c r="R76"/>
  <c r="R78"/>
  <c r="R79"/>
  <c r="R80"/>
  <c r="R81"/>
  <c r="R82"/>
  <c r="R83"/>
  <c r="R84"/>
  <c r="R85"/>
  <c r="R74"/>
  <c r="R52"/>
  <c r="R53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2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9"/>
  <c r="R10"/>
  <c r="R11"/>
  <c r="R12"/>
  <c r="R13"/>
  <c r="R14"/>
  <c r="R15"/>
  <c r="R16"/>
  <c r="R17"/>
  <c r="R18"/>
  <c r="R19"/>
  <c r="R8"/>
  <c r="R75" i="1"/>
  <c r="R76"/>
  <c r="R77"/>
  <c r="R78"/>
  <c r="R79"/>
  <c r="R80"/>
  <c r="R81"/>
  <c r="R82"/>
  <c r="R83"/>
  <c r="R84"/>
  <c r="R85"/>
  <c r="R74"/>
  <c r="R52"/>
  <c r="R53"/>
  <c r="R54"/>
  <c r="R55"/>
  <c r="R56"/>
  <c r="R57"/>
  <c r="R58"/>
  <c r="R59"/>
  <c r="R60"/>
  <c r="R61"/>
  <c r="R62"/>
  <c r="R51"/>
  <c r="R30"/>
  <c r="R31"/>
  <c r="R32"/>
  <c r="R33"/>
  <c r="R34"/>
  <c r="R35"/>
  <c r="R36"/>
  <c r="R37"/>
  <c r="R38"/>
  <c r="R39"/>
  <c r="R40"/>
  <c r="R29"/>
  <c r="R9"/>
  <c r="R10"/>
  <c r="R11"/>
  <c r="R12"/>
  <c r="R13"/>
  <c r="R14"/>
  <c r="R15"/>
  <c r="R16"/>
  <c r="R17"/>
  <c r="R18"/>
  <c r="R19"/>
  <c r="R8"/>
  <c r="U29" i="32"/>
  <c r="U30"/>
  <c r="X43" i="39"/>
  <c r="X42"/>
  <c r="X41"/>
  <c r="X40"/>
  <c r="X39"/>
  <c r="X38"/>
  <c r="X36"/>
  <c r="X35"/>
  <c r="X34"/>
  <c r="X33"/>
  <c r="X32"/>
  <c r="X31"/>
  <c r="X30"/>
  <c r="X29"/>
  <c r="X28"/>
  <c r="X27"/>
  <c r="X26"/>
  <c r="X25"/>
  <c r="X24"/>
  <c r="X23"/>
  <c r="X22"/>
  <c r="X21"/>
  <c r="X20"/>
  <c r="X19"/>
  <c r="X18"/>
  <c r="X17"/>
  <c r="X16"/>
  <c r="X15"/>
  <c r="X14"/>
  <c r="X13"/>
  <c r="X12"/>
  <c r="X11"/>
  <c r="X10"/>
  <c r="X9"/>
  <c r="X7"/>
  <c r="X6"/>
  <c r="R41" i="5"/>
  <c r="AG41" i="4"/>
  <c r="U30" i="1"/>
  <c r="U31"/>
  <c r="U32"/>
  <c r="U33"/>
  <c r="U34"/>
  <c r="U35"/>
  <c r="U36"/>
  <c r="U37"/>
  <c r="U38"/>
  <c r="U39"/>
  <c r="U40"/>
  <c r="U29"/>
  <c r="AJ29"/>
  <c r="AM29" s="1"/>
  <c r="AN29"/>
  <c r="L20" i="16"/>
  <c r="E20" i="33"/>
  <c r="U17" i="9"/>
  <c r="AJ30" i="5"/>
  <c r="AJ31"/>
  <c r="AJ32"/>
  <c r="AJ33"/>
  <c r="AJ34"/>
  <c r="AJ35"/>
  <c r="AJ36"/>
  <c r="AJ37"/>
  <c r="U14" i="29"/>
  <c r="AJ14"/>
  <c r="AJ11" i="38"/>
  <c r="U13" i="16"/>
  <c r="AJ13"/>
  <c r="E52" i="33"/>
  <c r="E53"/>
  <c r="E54"/>
  <c r="F56" i="38"/>
  <c r="F54"/>
  <c r="U11"/>
  <c r="U11" i="37"/>
  <c r="AJ11"/>
  <c r="U11" i="36"/>
  <c r="AJ11"/>
  <c r="U11" i="35"/>
  <c r="AJ11"/>
  <c r="AJ11" i="34"/>
  <c r="U11" i="33"/>
  <c r="AJ11"/>
  <c r="U11" i="32"/>
  <c r="AJ11"/>
  <c r="U11" i="31"/>
  <c r="AJ11"/>
  <c r="U11" i="30"/>
  <c r="AJ11"/>
  <c r="U11" i="29"/>
  <c r="AJ11"/>
  <c r="U11" i="28"/>
  <c r="AJ11"/>
  <c r="U11" i="27"/>
  <c r="AJ11"/>
  <c r="U11" i="26"/>
  <c r="AJ11"/>
  <c r="U11" i="25"/>
  <c r="AJ11"/>
  <c r="U11" i="24"/>
  <c r="AJ11"/>
  <c r="U11" i="23"/>
  <c r="AJ11"/>
  <c r="U11" i="22"/>
  <c r="AJ11"/>
  <c r="U11" i="21"/>
  <c r="AJ11"/>
  <c r="U11" i="20"/>
  <c r="AJ11"/>
  <c r="U11" i="19"/>
  <c r="AJ11"/>
  <c r="U11" i="18"/>
  <c r="AJ11"/>
  <c r="U11" i="17"/>
  <c r="AJ11"/>
  <c r="U11" i="16"/>
  <c r="AJ11"/>
  <c r="U11" i="15"/>
  <c r="U11" i="14"/>
  <c r="AJ11"/>
  <c r="U11" i="13"/>
  <c r="AJ11"/>
  <c r="U11" i="12"/>
  <c r="AJ11"/>
  <c r="U11" i="11"/>
  <c r="AJ11"/>
  <c r="U11" i="10"/>
  <c r="AJ11"/>
  <c r="U11" i="9"/>
  <c r="AJ11"/>
  <c r="U11" i="8"/>
  <c r="AJ11"/>
  <c r="U11" i="7"/>
  <c r="AJ11"/>
  <c r="U11" i="6"/>
  <c r="AJ11"/>
  <c r="U11" i="5"/>
  <c r="AJ11"/>
  <c r="U11" i="4"/>
  <c r="AJ11"/>
  <c r="U11" i="3"/>
  <c r="AJ11"/>
  <c r="U11" i="2"/>
  <c r="AJ11"/>
  <c r="U11" i="1"/>
  <c r="AJ11"/>
  <c r="U10" i="38"/>
  <c r="AJ10"/>
  <c r="U10" i="37"/>
  <c r="AJ10"/>
  <c r="U10" i="36"/>
  <c r="AJ10"/>
  <c r="U10" i="35"/>
  <c r="AJ10"/>
  <c r="AJ10" i="34"/>
  <c r="U10" i="33"/>
  <c r="AJ10"/>
  <c r="U10" i="32"/>
  <c r="AJ10"/>
  <c r="U10" i="31"/>
  <c r="AJ10"/>
  <c r="U10" i="30"/>
  <c r="AJ10"/>
  <c r="U10" i="29"/>
  <c r="AJ10"/>
  <c r="U10" i="28"/>
  <c r="AJ10"/>
  <c r="U10" i="27"/>
  <c r="AJ10"/>
  <c r="U10" i="26"/>
  <c r="AJ10"/>
  <c r="U10" i="25"/>
  <c r="AJ10"/>
  <c r="U10" i="24"/>
  <c r="AJ10"/>
  <c r="U10" i="23"/>
  <c r="AJ10"/>
  <c r="U10" i="22"/>
  <c r="AJ10"/>
  <c r="U10" i="21"/>
  <c r="AJ10"/>
  <c r="U10" i="20"/>
  <c r="AJ10"/>
  <c r="U10" i="19"/>
  <c r="AJ10"/>
  <c r="U10" i="18"/>
  <c r="AJ10"/>
  <c r="U10" i="17"/>
  <c r="AJ10"/>
  <c r="U10" i="16"/>
  <c r="AJ10"/>
  <c r="U10" i="15"/>
  <c r="AJ10"/>
  <c r="U10" i="14"/>
  <c r="AJ10"/>
  <c r="U10" i="13"/>
  <c r="AJ10"/>
  <c r="U10" i="12"/>
  <c r="AJ10"/>
  <c r="U10" i="11"/>
  <c r="AJ10"/>
  <c r="U10" i="10"/>
  <c r="AJ10"/>
  <c r="U10" i="9"/>
  <c r="AJ10"/>
  <c r="U10" i="8"/>
  <c r="AJ10"/>
  <c r="U10" i="7"/>
  <c r="AJ10"/>
  <c r="U10" i="6"/>
  <c r="AJ10"/>
  <c r="U10" i="5"/>
  <c r="AJ10"/>
  <c r="AM10"/>
  <c r="U10" i="4"/>
  <c r="AJ10"/>
  <c r="U10" i="3"/>
  <c r="AJ10"/>
  <c r="U10" i="2"/>
  <c r="AJ10"/>
  <c r="U10" i="1"/>
  <c r="AJ10"/>
  <c r="O51" i="32"/>
  <c r="AJ30" i="1"/>
  <c r="AJ31"/>
  <c r="AJ32"/>
  <c r="AJ33"/>
  <c r="AJ34"/>
  <c r="AJ35"/>
  <c r="AJ36"/>
  <c r="AJ37"/>
  <c r="AJ38"/>
  <c r="AJ39"/>
  <c r="S20" i="30"/>
  <c r="U9" i="23"/>
  <c r="U9" i="21"/>
  <c r="U9" i="19"/>
  <c r="U9" i="17"/>
  <c r="U9" i="15"/>
  <c r="AN9" i="13"/>
  <c r="U9"/>
  <c r="U9" i="12"/>
  <c r="U9" i="11"/>
  <c r="U13" i="3"/>
  <c r="U9" i="2"/>
  <c r="U9" i="36"/>
  <c r="U9" i="35"/>
  <c r="U9" i="30"/>
  <c r="U9" i="29"/>
  <c r="U9" i="28"/>
  <c r="U9" i="27"/>
  <c r="U9" i="26"/>
  <c r="U9" i="18"/>
  <c r="AJ9"/>
  <c r="AJ12" i="34"/>
  <c r="U8" i="37"/>
  <c r="U9"/>
  <c r="U12"/>
  <c r="U13"/>
  <c r="U14"/>
  <c r="U15"/>
  <c r="U16"/>
  <c r="U17"/>
  <c r="U8" i="18"/>
  <c r="U12"/>
  <c r="U13"/>
  <c r="U14"/>
  <c r="U15"/>
  <c r="U16"/>
  <c r="U17"/>
  <c r="AJ32" i="13"/>
  <c r="U8" i="5"/>
  <c r="U9"/>
  <c r="U12"/>
  <c r="U13"/>
  <c r="U14"/>
  <c r="U15"/>
  <c r="U16"/>
  <c r="U17"/>
  <c r="U18"/>
  <c r="AJ29" i="2"/>
  <c r="AJ30"/>
  <c r="AJ31"/>
  <c r="AJ32"/>
  <c r="AN12" i="10"/>
  <c r="AN11"/>
  <c r="AJ34" i="15"/>
  <c r="AN34"/>
  <c r="AJ31" i="38"/>
  <c r="AN31"/>
  <c r="AM31"/>
  <c r="AJ31" i="37"/>
  <c r="AN31"/>
  <c r="AJ31" i="36"/>
  <c r="AN31"/>
  <c r="AM31"/>
  <c r="AJ31" i="35"/>
  <c r="AN31"/>
  <c r="AM31"/>
  <c r="AJ31" i="34"/>
  <c r="AN31"/>
  <c r="AJ31" i="33"/>
  <c r="AN31"/>
  <c r="AJ31" i="31"/>
  <c r="AN31"/>
  <c r="AJ31" i="30"/>
  <c r="AN31"/>
  <c r="AJ31" i="29"/>
  <c r="AM31"/>
  <c r="AN31"/>
  <c r="AJ31" i="28"/>
  <c r="AN31"/>
  <c r="AJ31" i="27"/>
  <c r="AN31"/>
  <c r="AJ31" i="26"/>
  <c r="AN31"/>
  <c r="AM31"/>
  <c r="AJ31" i="24"/>
  <c r="AN31"/>
  <c r="AJ31" i="23"/>
  <c r="AM31"/>
  <c r="AN31"/>
  <c r="AJ31" i="22"/>
  <c r="AN31"/>
  <c r="AJ31" i="21"/>
  <c r="AN31"/>
  <c r="AJ31" i="20"/>
  <c r="AM31"/>
  <c r="AN31"/>
  <c r="AJ31" i="19"/>
  <c r="AN31"/>
  <c r="AJ32"/>
  <c r="AN32"/>
  <c r="AM32"/>
  <c r="AJ31" i="18"/>
  <c r="AN31"/>
  <c r="AJ31" i="17"/>
  <c r="AN31"/>
  <c r="AM31"/>
  <c r="AJ33" i="16"/>
  <c r="AN33"/>
  <c r="AJ34" i="14"/>
  <c r="AN34"/>
  <c r="AJ34" i="13"/>
  <c r="AM34"/>
  <c r="AN34"/>
  <c r="AJ34" i="12"/>
  <c r="AM34"/>
  <c r="AN34"/>
  <c r="AJ34" i="11"/>
  <c r="AM34"/>
  <c r="AN34"/>
  <c r="AJ34" i="10"/>
  <c r="AM34"/>
  <c r="AN34"/>
  <c r="AJ31" i="9"/>
  <c r="AM31"/>
  <c r="AN31"/>
  <c r="AJ33" i="8"/>
  <c r="AM33"/>
  <c r="AN33"/>
  <c r="AJ33" i="7"/>
  <c r="AM33"/>
  <c r="AN33"/>
  <c r="AJ33" i="6"/>
  <c r="AM33"/>
  <c r="AN33"/>
  <c r="AN33" i="5"/>
  <c r="AJ34" i="4"/>
  <c r="AN34"/>
  <c r="AM34"/>
  <c r="AN31" i="2"/>
  <c r="AM31"/>
  <c r="AM37" i="1"/>
  <c r="AN37"/>
  <c r="U9" i="9"/>
  <c r="U9" i="4"/>
  <c r="U12"/>
  <c r="U13"/>
  <c r="U14"/>
  <c r="U15"/>
  <c r="L44" i="39"/>
  <c r="M44"/>
  <c r="N44"/>
  <c r="AN9" i="5"/>
  <c r="AJ9"/>
  <c r="AJ12" i="37"/>
  <c r="AJ9" i="16"/>
  <c r="AJ11" i="15"/>
  <c r="AJ12"/>
  <c r="AJ13"/>
  <c r="AJ14"/>
  <c r="AJ15"/>
  <c r="AJ16"/>
  <c r="AJ17"/>
  <c r="AJ18"/>
  <c r="AJ18" i="14"/>
  <c r="AJ19"/>
  <c r="AJ12" i="5"/>
  <c r="AJ13"/>
  <c r="AJ14"/>
  <c r="AJ15"/>
  <c r="AJ16"/>
  <c r="AJ17"/>
  <c r="AJ18"/>
  <c r="AJ29" i="32"/>
  <c r="AM29"/>
  <c r="AN29"/>
  <c r="AJ30" i="31"/>
  <c r="AN30"/>
  <c r="AJ30" i="38"/>
  <c r="AN30"/>
  <c r="AM30"/>
  <c r="AJ30" i="37"/>
  <c r="AN30"/>
  <c r="AJ30" i="36"/>
  <c r="AN30"/>
  <c r="AM30"/>
  <c r="AJ30" i="35"/>
  <c r="AN30"/>
  <c r="AJ30" i="34"/>
  <c r="AN30"/>
  <c r="AM30"/>
  <c r="AJ30" i="33"/>
  <c r="AN30"/>
  <c r="AJ30" i="30"/>
  <c r="AN30"/>
  <c r="AJ30" i="29"/>
  <c r="AN30"/>
  <c r="AJ30" i="28"/>
  <c r="AN30"/>
  <c r="AM30"/>
  <c r="AJ30" i="27"/>
  <c r="AN30"/>
  <c r="AJ30" i="26"/>
  <c r="AN30"/>
  <c r="AJ30" i="25"/>
  <c r="AN30"/>
  <c r="AM30"/>
  <c r="AJ30" i="24"/>
  <c r="AN30"/>
  <c r="AJ30" i="23"/>
  <c r="AN30"/>
  <c r="AJ30" i="22"/>
  <c r="AN30"/>
  <c r="AM30"/>
  <c r="AJ30" i="21"/>
  <c r="AN30"/>
  <c r="AJ30" i="20"/>
  <c r="AN30"/>
  <c r="AJ30" i="19"/>
  <c r="AN30"/>
  <c r="AM30"/>
  <c r="AJ30" i="18"/>
  <c r="AN30"/>
  <c r="AJ30" i="17"/>
  <c r="AN30"/>
  <c r="AM30"/>
  <c r="AJ34" i="16"/>
  <c r="AN34"/>
  <c r="AJ36" i="15"/>
  <c r="AN36"/>
  <c r="AJ36" i="14"/>
  <c r="AN36"/>
  <c r="AJ36" i="13"/>
  <c r="AN36"/>
  <c r="AJ36" i="12"/>
  <c r="AN36"/>
  <c r="AJ36" i="11"/>
  <c r="AN36"/>
  <c r="AJ36" i="10"/>
  <c r="AN36"/>
  <c r="AJ30" i="9"/>
  <c r="AN30"/>
  <c r="AJ35" i="8"/>
  <c r="AN35"/>
  <c r="AJ34" i="7"/>
  <c r="AN34"/>
  <c r="AJ34" i="6"/>
  <c r="AN34"/>
  <c r="AN34" i="5"/>
  <c r="AJ36" i="4"/>
  <c r="U9" i="32"/>
  <c r="AJ9"/>
  <c r="U9" i="25"/>
  <c r="AJ9"/>
  <c r="AJ9" i="22"/>
  <c r="U9"/>
  <c r="U9" i="20"/>
  <c r="AJ9"/>
  <c r="U9" i="16"/>
  <c r="AJ9" i="14"/>
  <c r="U9"/>
  <c r="U9" i="8"/>
  <c r="AJ9"/>
  <c r="U9" i="7"/>
  <c r="AJ9"/>
  <c r="U9" i="6"/>
  <c r="AJ9"/>
  <c r="U9" i="3"/>
  <c r="AJ9"/>
  <c r="U9" i="1"/>
  <c r="AJ9"/>
  <c r="AJ9" i="38"/>
  <c r="U9"/>
  <c r="AJ30" i="32"/>
  <c r="U9" i="31"/>
  <c r="AJ9"/>
  <c r="AJ9" i="37"/>
  <c r="AJ9" i="36"/>
  <c r="AJ9" i="34"/>
  <c r="U9" i="33"/>
  <c r="AN9"/>
  <c r="AJ9" i="30"/>
  <c r="AJ9" i="29"/>
  <c r="AN9" i="28"/>
  <c r="AJ9"/>
  <c r="AN9" i="27"/>
  <c r="AJ9"/>
  <c r="AJ9" i="26"/>
  <c r="U9" i="24"/>
  <c r="AN9"/>
  <c r="AJ9"/>
  <c r="AJ9" i="23"/>
  <c r="AN9" i="21"/>
  <c r="AN9" i="18"/>
  <c r="AN9" i="17"/>
  <c r="AJ9" i="15"/>
  <c r="AJ9" i="13"/>
  <c r="AJ9" i="12"/>
  <c r="AJ9" i="11"/>
  <c r="AN9"/>
  <c r="T9" i="10"/>
  <c r="U9"/>
  <c r="V9"/>
  <c r="AN9"/>
  <c r="AJ9" i="9"/>
  <c r="AJ9" i="4"/>
  <c r="AJ9" i="2"/>
  <c r="K58" i="10"/>
  <c r="K57"/>
  <c r="U19" i="35"/>
  <c r="U12"/>
  <c r="U13"/>
  <c r="U14"/>
  <c r="U15"/>
  <c r="U16"/>
  <c r="U17"/>
  <c r="U18"/>
  <c r="U12" i="33"/>
  <c r="U13"/>
  <c r="U14"/>
  <c r="U15"/>
  <c r="U16"/>
  <c r="U17"/>
  <c r="U18"/>
  <c r="U19"/>
  <c r="U12" i="20"/>
  <c r="U13"/>
  <c r="U14"/>
  <c r="U15"/>
  <c r="R20" i="15"/>
  <c r="U12" i="13"/>
  <c r="U13"/>
  <c r="U14"/>
  <c r="U15"/>
  <c r="U16"/>
  <c r="AJ12" i="11"/>
  <c r="AJ13"/>
  <c r="U13"/>
  <c r="U14"/>
  <c r="U15"/>
  <c r="U8" i="9"/>
  <c r="U12"/>
  <c r="U13"/>
  <c r="U14"/>
  <c r="U15"/>
  <c r="U16"/>
  <c r="U18"/>
  <c r="S56" i="29"/>
  <c r="U12" i="17"/>
  <c r="U13"/>
  <c r="U14"/>
  <c r="U15"/>
  <c r="U16"/>
  <c r="AN11" i="11"/>
  <c r="Y37" i="39"/>
  <c r="C44"/>
  <c r="G44"/>
  <c r="T44"/>
  <c r="U44"/>
  <c r="R20" i="38"/>
  <c r="U8"/>
  <c r="AJ8"/>
  <c r="AN8"/>
  <c r="AN9"/>
  <c r="AN10"/>
  <c r="AM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J32"/>
  <c r="AM32"/>
  <c r="AN32"/>
  <c r="AJ33"/>
  <c r="AM33"/>
  <c r="AN33"/>
  <c r="AJ34"/>
  <c r="AM34"/>
  <c r="AN34"/>
  <c r="U41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H84"/>
  <c r="H86"/>
  <c r="I61"/>
  <c r="J61"/>
  <c r="J84"/>
  <c r="K61"/>
  <c r="L61"/>
  <c r="L84"/>
  <c r="M61"/>
  <c r="N61"/>
  <c r="N84"/>
  <c r="O61"/>
  <c r="P61"/>
  <c r="P84"/>
  <c r="P86"/>
  <c r="Q61"/>
  <c r="S61"/>
  <c r="S84"/>
  <c r="T61"/>
  <c r="V61"/>
  <c r="V84"/>
  <c r="W61"/>
  <c r="X61"/>
  <c r="Y61"/>
  <c r="Z61"/>
  <c r="AA61"/>
  <c r="AA84"/>
  <c r="AB61"/>
  <c r="AC61"/>
  <c r="AC84"/>
  <c r="AD61"/>
  <c r="AE61"/>
  <c r="AE84"/>
  <c r="AF61"/>
  <c r="AG61"/>
  <c r="AH61"/>
  <c r="AI61"/>
  <c r="AK61"/>
  <c r="AL61"/>
  <c r="D62"/>
  <c r="E62"/>
  <c r="E63"/>
  <c r="I43" i="39"/>
  <c r="F62" i="38"/>
  <c r="G62"/>
  <c r="G85"/>
  <c r="H62"/>
  <c r="I62"/>
  <c r="I85"/>
  <c r="J62"/>
  <c r="K62"/>
  <c r="L62"/>
  <c r="M62"/>
  <c r="N62"/>
  <c r="O62"/>
  <c r="P62"/>
  <c r="Q62"/>
  <c r="Q85"/>
  <c r="S62"/>
  <c r="T62"/>
  <c r="T85"/>
  <c r="V62"/>
  <c r="W62"/>
  <c r="X62"/>
  <c r="X85"/>
  <c r="X86"/>
  <c r="Y62"/>
  <c r="Z62"/>
  <c r="Z85"/>
  <c r="AA62"/>
  <c r="AB62"/>
  <c r="AB85"/>
  <c r="AC62"/>
  <c r="AD62"/>
  <c r="AD85"/>
  <c r="AE62"/>
  <c r="AF62"/>
  <c r="AF85"/>
  <c r="AF86"/>
  <c r="AG62"/>
  <c r="AH62"/>
  <c r="AI62"/>
  <c r="AI85"/>
  <c r="AK62"/>
  <c r="AL62"/>
  <c r="J63"/>
  <c r="T63"/>
  <c r="Z63"/>
  <c r="AD63"/>
  <c r="AH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H86"/>
  <c r="AI83"/>
  <c r="AK83"/>
  <c r="AN83"/>
  <c r="AL83"/>
  <c r="D84"/>
  <c r="E84"/>
  <c r="F84"/>
  <c r="G84"/>
  <c r="I84"/>
  <c r="K84"/>
  <c r="M84"/>
  <c r="O84"/>
  <c r="Q84"/>
  <c r="T84"/>
  <c r="W84"/>
  <c r="X84"/>
  <c r="Z84"/>
  <c r="AB84"/>
  <c r="AD84"/>
  <c r="AF84"/>
  <c r="AH84"/>
  <c r="AI84"/>
  <c r="AL84"/>
  <c r="D85"/>
  <c r="E85"/>
  <c r="F85"/>
  <c r="H85"/>
  <c r="J85"/>
  <c r="K85"/>
  <c r="L85"/>
  <c r="M85"/>
  <c r="N85"/>
  <c r="O85"/>
  <c r="P85"/>
  <c r="S85"/>
  <c r="V85"/>
  <c r="Y85"/>
  <c r="AA85"/>
  <c r="AC85"/>
  <c r="AE85"/>
  <c r="AG85"/>
  <c r="AH85"/>
  <c r="AK85"/>
  <c r="AN85"/>
  <c r="AL85"/>
  <c r="F86"/>
  <c r="AJ8" i="37"/>
  <c r="AN8"/>
  <c r="AN9"/>
  <c r="AN10"/>
  <c r="AN11"/>
  <c r="AN12"/>
  <c r="AJ13"/>
  <c r="AN13"/>
  <c r="AJ14"/>
  <c r="AN14"/>
  <c r="AJ15"/>
  <c r="AN15"/>
  <c r="AJ16"/>
  <c r="AN16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M33"/>
  <c r="AN33"/>
  <c r="AJ34"/>
  <c r="AM34"/>
  <c r="AN34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X63"/>
  <c r="Y62"/>
  <c r="Z62"/>
  <c r="Z63"/>
  <c r="AA62"/>
  <c r="AB62"/>
  <c r="AB63"/>
  <c r="AC62"/>
  <c r="AD62"/>
  <c r="AD63"/>
  <c r="AE62"/>
  <c r="AF62"/>
  <c r="AF63"/>
  <c r="AG62"/>
  <c r="AH62"/>
  <c r="AJ62"/>
  <c r="AI62"/>
  <c r="AK62"/>
  <c r="AL62"/>
  <c r="D63"/>
  <c r="H42" i="39"/>
  <c r="G63" i="37"/>
  <c r="K42" i="39"/>
  <c r="I63" i="37"/>
  <c r="K63"/>
  <c r="O42" i="39"/>
  <c r="M63" i="37"/>
  <c r="Q42" i="39"/>
  <c r="O63" i="37"/>
  <c r="Q63"/>
  <c r="T63"/>
  <c r="W63"/>
  <c r="Y63"/>
  <c r="AA63"/>
  <c r="AC63"/>
  <c r="AE63"/>
  <c r="AG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G86"/>
  <c r="H85"/>
  <c r="I85"/>
  <c r="J85"/>
  <c r="K85"/>
  <c r="L85"/>
  <c r="M85"/>
  <c r="N85"/>
  <c r="O85"/>
  <c r="P85"/>
  <c r="Q85"/>
  <c r="S85"/>
  <c r="T85"/>
  <c r="V85"/>
  <c r="W85"/>
  <c r="X85"/>
  <c r="Y85"/>
  <c r="Y86"/>
  <c r="Z85"/>
  <c r="AA85"/>
  <c r="AA86"/>
  <c r="AB85"/>
  <c r="AC85"/>
  <c r="AC86"/>
  <c r="AD85"/>
  <c r="AE85"/>
  <c r="AE86"/>
  <c r="AF85"/>
  <c r="AG85"/>
  <c r="AH85"/>
  <c r="AI85"/>
  <c r="AK85"/>
  <c r="AL85"/>
  <c r="J86"/>
  <c r="N86"/>
  <c r="S86"/>
  <c r="X86"/>
  <c r="AB86"/>
  <c r="AF86"/>
  <c r="AK86"/>
  <c r="U8" i="36"/>
  <c r="AJ8"/>
  <c r="AN8"/>
  <c r="AN9"/>
  <c r="AN10"/>
  <c r="AN11"/>
  <c r="U12"/>
  <c r="AJ12"/>
  <c r="AN12"/>
  <c r="U13"/>
  <c r="AJ13"/>
  <c r="AN13"/>
  <c r="R20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H63"/>
  <c r="I62"/>
  <c r="J62"/>
  <c r="J63"/>
  <c r="K62"/>
  <c r="L62"/>
  <c r="M62"/>
  <c r="N62"/>
  <c r="N63"/>
  <c r="R41" i="39"/>
  <c r="O62" i="36"/>
  <c r="P62"/>
  <c r="P63"/>
  <c r="Q62"/>
  <c r="S62"/>
  <c r="S63"/>
  <c r="W41" i="39"/>
  <c r="T62" i="36"/>
  <c r="V62"/>
  <c r="V63"/>
  <c r="AA41" i="39"/>
  <c r="W62" i="36"/>
  <c r="X62"/>
  <c r="Y62"/>
  <c r="Z62"/>
  <c r="AA62"/>
  <c r="AB62"/>
  <c r="AC62"/>
  <c r="AD62"/>
  <c r="AE62"/>
  <c r="AF62"/>
  <c r="AG62"/>
  <c r="AH62"/>
  <c r="AH63"/>
  <c r="AI62"/>
  <c r="AK62"/>
  <c r="AL62"/>
  <c r="AN62"/>
  <c r="K63"/>
  <c r="O41" i="39"/>
  <c r="T63" i="36"/>
  <c r="X63"/>
  <c r="Z63"/>
  <c r="AB63"/>
  <c r="AD63"/>
  <c r="AF63"/>
  <c r="AI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I86"/>
  <c r="AK81"/>
  <c r="AL81"/>
  <c r="D82"/>
  <c r="E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X86"/>
  <c r="Y85"/>
  <c r="Z85"/>
  <c r="Z86"/>
  <c r="AA85"/>
  <c r="AB85"/>
  <c r="AB86"/>
  <c r="AC85"/>
  <c r="AD85"/>
  <c r="AD86"/>
  <c r="AE85"/>
  <c r="AF85"/>
  <c r="AF86"/>
  <c r="AG85"/>
  <c r="AH85"/>
  <c r="AI85"/>
  <c r="AK85"/>
  <c r="AL85"/>
  <c r="D86"/>
  <c r="T86"/>
  <c r="W86"/>
  <c r="AA86"/>
  <c r="AE86"/>
  <c r="AH86"/>
  <c r="AK86"/>
  <c r="U8" i="35"/>
  <c r="AJ8"/>
  <c r="AN8"/>
  <c r="AN9"/>
  <c r="AN10"/>
  <c r="AN11"/>
  <c r="AJ12"/>
  <c r="AN12"/>
  <c r="AJ13"/>
  <c r="AN13"/>
  <c r="AJ14"/>
  <c r="AN14"/>
  <c r="AJ15"/>
  <c r="AN15"/>
  <c r="AJ16"/>
  <c r="AN16"/>
  <c r="AJ17"/>
  <c r="AN17"/>
  <c r="AJ18"/>
  <c r="AN18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D77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O78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U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AN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N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H63"/>
  <c r="AI61"/>
  <c r="AK61"/>
  <c r="AL61"/>
  <c r="AN61"/>
  <c r="D62"/>
  <c r="E62"/>
  <c r="F62"/>
  <c r="F63"/>
  <c r="J40" i="39"/>
  <c r="G62" i="35"/>
  <c r="H62"/>
  <c r="I62"/>
  <c r="J62"/>
  <c r="J63"/>
  <c r="K62"/>
  <c r="L62"/>
  <c r="M62"/>
  <c r="N62"/>
  <c r="N63"/>
  <c r="R40" i="39"/>
  <c r="O62" i="35"/>
  <c r="P62"/>
  <c r="P63"/>
  <c r="Q62"/>
  <c r="S62"/>
  <c r="T62"/>
  <c r="V62"/>
  <c r="W62"/>
  <c r="X62"/>
  <c r="Y62"/>
  <c r="Z62"/>
  <c r="Z63"/>
  <c r="AA62"/>
  <c r="AB62"/>
  <c r="AC62"/>
  <c r="AD62"/>
  <c r="AD63"/>
  <c r="AE62"/>
  <c r="AF62"/>
  <c r="AG62"/>
  <c r="AH62"/>
  <c r="AI62"/>
  <c r="AK62"/>
  <c r="AN62"/>
  <c r="AL62"/>
  <c r="D63"/>
  <c r="H40" i="39"/>
  <c r="H63" i="35"/>
  <c r="L63"/>
  <c r="P40" i="39"/>
  <c r="Q63" i="35"/>
  <c r="T63"/>
  <c r="W63"/>
  <c r="Y63"/>
  <c r="AA63"/>
  <c r="AC63"/>
  <c r="AE63"/>
  <c r="AG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U79"/>
  <c r="U86"/>
  <c r="Y79"/>
  <c r="Z79"/>
  <c r="AA79"/>
  <c r="AB79"/>
  <c r="AC79"/>
  <c r="AD79"/>
  <c r="AE79"/>
  <c r="AF79"/>
  <c r="AG79"/>
  <c r="AH79"/>
  <c r="AI79"/>
  <c r="AK79"/>
  <c r="AN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H86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Y86"/>
  <c r="Z84"/>
  <c r="AA84"/>
  <c r="AB84"/>
  <c r="AC84"/>
  <c r="AD84"/>
  <c r="AE84"/>
  <c r="AF84"/>
  <c r="AG84"/>
  <c r="AH84"/>
  <c r="AI84"/>
  <c r="AK84"/>
  <c r="AL84"/>
  <c r="AN84"/>
  <c r="D85"/>
  <c r="E85"/>
  <c r="F85"/>
  <c r="G85"/>
  <c r="H85"/>
  <c r="H86"/>
  <c r="I85"/>
  <c r="I86"/>
  <c r="J85"/>
  <c r="K85"/>
  <c r="K86"/>
  <c r="L85"/>
  <c r="M85"/>
  <c r="N85"/>
  <c r="O85"/>
  <c r="P85"/>
  <c r="Q85"/>
  <c r="S85"/>
  <c r="T85"/>
  <c r="V85"/>
  <c r="W85"/>
  <c r="X85"/>
  <c r="Y85"/>
  <c r="Z85"/>
  <c r="AA85"/>
  <c r="AB85"/>
  <c r="AC85"/>
  <c r="AC86"/>
  <c r="AD85"/>
  <c r="AE85"/>
  <c r="AF85"/>
  <c r="AG85"/>
  <c r="AG86"/>
  <c r="AH85"/>
  <c r="AI85"/>
  <c r="AK85"/>
  <c r="AL85"/>
  <c r="N86"/>
  <c r="Q86"/>
  <c r="W86"/>
  <c r="AA86"/>
  <c r="AE86"/>
  <c r="AI86"/>
  <c r="AL86"/>
  <c r="AJ8" i="34"/>
  <c r="AN8"/>
  <c r="AN9"/>
  <c r="AN10"/>
  <c r="AN11"/>
  <c r="AN12"/>
  <c r="AJ13"/>
  <c r="AN13"/>
  <c r="AJ14"/>
  <c r="AN14"/>
  <c r="AJ15"/>
  <c r="AN15"/>
  <c r="AJ16"/>
  <c r="AN16"/>
  <c r="AJ17"/>
  <c r="AN17"/>
  <c r="AJ18"/>
  <c r="AN18"/>
  <c r="AJ19"/>
  <c r="AN19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N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R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I63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H63"/>
  <c r="I62"/>
  <c r="J62"/>
  <c r="K62"/>
  <c r="L62"/>
  <c r="M62"/>
  <c r="N62"/>
  <c r="O62"/>
  <c r="P62"/>
  <c r="Q62"/>
  <c r="S62"/>
  <c r="T62"/>
  <c r="V62"/>
  <c r="V63"/>
  <c r="AA39" i="39"/>
  <c r="W62" i="34"/>
  <c r="X62"/>
  <c r="Y62"/>
  <c r="Z62"/>
  <c r="Z63"/>
  <c r="AA62"/>
  <c r="AB62"/>
  <c r="AB63"/>
  <c r="AC62"/>
  <c r="AD62"/>
  <c r="AD63"/>
  <c r="AE62"/>
  <c r="AF62"/>
  <c r="AG62"/>
  <c r="AH62"/>
  <c r="AH63"/>
  <c r="AI62"/>
  <c r="AK62"/>
  <c r="AL62"/>
  <c r="E63"/>
  <c r="I39" i="39"/>
  <c r="J63" i="34"/>
  <c r="M63"/>
  <c r="Q39" i="39"/>
  <c r="Q63" i="34"/>
  <c r="X63"/>
  <c r="AF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R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R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E85"/>
  <c r="F85"/>
  <c r="G85"/>
  <c r="H85"/>
  <c r="I85"/>
  <c r="I86"/>
  <c r="J85"/>
  <c r="K85"/>
  <c r="L85"/>
  <c r="M85"/>
  <c r="M86"/>
  <c r="N85"/>
  <c r="N86"/>
  <c r="O85"/>
  <c r="P85"/>
  <c r="Q85"/>
  <c r="S85"/>
  <c r="T85"/>
  <c r="T86"/>
  <c r="V85"/>
  <c r="W85"/>
  <c r="W86"/>
  <c r="X85"/>
  <c r="Y85"/>
  <c r="Y86"/>
  <c r="Z85"/>
  <c r="AA85"/>
  <c r="AA86"/>
  <c r="AB85"/>
  <c r="AC85"/>
  <c r="AC86"/>
  <c r="AD85"/>
  <c r="AE85"/>
  <c r="AE86"/>
  <c r="AF85"/>
  <c r="AG85"/>
  <c r="AG86"/>
  <c r="AH85"/>
  <c r="AI85"/>
  <c r="AI86"/>
  <c r="AK85"/>
  <c r="AL85"/>
  <c r="AN85"/>
  <c r="E86"/>
  <c r="G86"/>
  <c r="K86"/>
  <c r="O86"/>
  <c r="Q86"/>
  <c r="S86"/>
  <c r="X86"/>
  <c r="Z86"/>
  <c r="AB86"/>
  <c r="AD86"/>
  <c r="AF86"/>
  <c r="AH86"/>
  <c r="AK86"/>
  <c r="AJ8" i="33"/>
  <c r="U8"/>
  <c r="U20" s="1"/>
  <c r="S36" i="40" s="1"/>
  <c r="AN8" i="33"/>
  <c r="AN10"/>
  <c r="AN11"/>
  <c r="AJ12"/>
  <c r="AN12"/>
  <c r="AJ13"/>
  <c r="AN13"/>
  <c r="AJ14"/>
  <c r="AN14"/>
  <c r="AJ15"/>
  <c r="AN15"/>
  <c r="AJ16"/>
  <c r="AN16"/>
  <c r="AJ17"/>
  <c r="AN17"/>
  <c r="AJ18"/>
  <c r="AN18"/>
  <c r="AJ19"/>
  <c r="AN19"/>
  <c r="D20"/>
  <c r="F20"/>
  <c r="G20"/>
  <c r="H20"/>
  <c r="I20"/>
  <c r="J20"/>
  <c r="K20"/>
  <c r="L20"/>
  <c r="M20"/>
  <c r="K36" i="40" s="1"/>
  <c r="N20" i="33"/>
  <c r="O20"/>
  <c r="P20"/>
  <c r="Q20"/>
  <c r="S20"/>
  <c r="T20"/>
  <c r="V20"/>
  <c r="W20"/>
  <c r="X20"/>
  <c r="Y20"/>
  <c r="Z20"/>
  <c r="AA20"/>
  <c r="AB20"/>
  <c r="AC20"/>
  <c r="AD20"/>
  <c r="AE20"/>
  <c r="AF20"/>
  <c r="AD36" i="40" s="1"/>
  <c r="AG20" i="33"/>
  <c r="AH20"/>
  <c r="AI20"/>
  <c r="AK20"/>
  <c r="AL20"/>
  <c r="AJ29"/>
  <c r="AN29"/>
  <c r="AJ32"/>
  <c r="AN32"/>
  <c r="AJ33"/>
  <c r="AN33"/>
  <c r="AJ34"/>
  <c r="AN34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D74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F54"/>
  <c r="G54"/>
  <c r="H54"/>
  <c r="I54"/>
  <c r="J54"/>
  <c r="K54"/>
  <c r="L54"/>
  <c r="M54"/>
  <c r="N54"/>
  <c r="O54"/>
  <c r="P54"/>
  <c r="Q54"/>
  <c r="Q77"/>
  <c r="S54"/>
  <c r="T54"/>
  <c r="V54"/>
  <c r="W54"/>
  <c r="X54"/>
  <c r="Y54"/>
  <c r="Z54"/>
  <c r="AA54"/>
  <c r="AB54"/>
  <c r="AC54"/>
  <c r="AD54"/>
  <c r="AE54"/>
  <c r="AF54"/>
  <c r="AG54"/>
  <c r="AH54"/>
  <c r="AI54"/>
  <c r="AK54"/>
  <c r="AN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L80"/>
  <c r="M57"/>
  <c r="N57"/>
  <c r="N80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H63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F63"/>
  <c r="J38" i="39"/>
  <c r="J63" i="33"/>
  <c r="Q63"/>
  <c r="V63"/>
  <c r="AA38" i="39"/>
  <c r="W63" i="33"/>
  <c r="Y63"/>
  <c r="AA63"/>
  <c r="AC63"/>
  <c r="AE63"/>
  <c r="AH63"/>
  <c r="AI63"/>
  <c r="AK63"/>
  <c r="AL63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N76"/>
  <c r="AL76"/>
  <c r="D77"/>
  <c r="F77"/>
  <c r="H77"/>
  <c r="J77"/>
  <c r="L77"/>
  <c r="N77"/>
  <c r="P77"/>
  <c r="S77"/>
  <c r="V77"/>
  <c r="Y77"/>
  <c r="AA77"/>
  <c r="AC77"/>
  <c r="AE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M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H86"/>
  <c r="AI84"/>
  <c r="AK84"/>
  <c r="AN84"/>
  <c r="AL84"/>
  <c r="AL86"/>
  <c r="D85"/>
  <c r="E85"/>
  <c r="F85"/>
  <c r="G85"/>
  <c r="H85"/>
  <c r="I85"/>
  <c r="J85"/>
  <c r="K85"/>
  <c r="L85"/>
  <c r="M85"/>
  <c r="N85"/>
  <c r="O85"/>
  <c r="P85"/>
  <c r="Q85"/>
  <c r="S85"/>
  <c r="T85"/>
  <c r="V85"/>
  <c r="V86"/>
  <c r="W85"/>
  <c r="X85"/>
  <c r="Y85"/>
  <c r="Y86"/>
  <c r="Z85"/>
  <c r="AA85"/>
  <c r="AB85"/>
  <c r="AC85"/>
  <c r="AD85"/>
  <c r="AE85"/>
  <c r="AF85"/>
  <c r="AG85"/>
  <c r="AG86"/>
  <c r="AH85"/>
  <c r="AI85"/>
  <c r="AK85"/>
  <c r="AL85"/>
  <c r="AN85"/>
  <c r="AC86"/>
  <c r="AI86"/>
  <c r="U8" i="32"/>
  <c r="AJ8"/>
  <c r="AM8" s="1"/>
  <c r="AN8"/>
  <c r="AN9"/>
  <c r="AN10"/>
  <c r="AN11"/>
  <c r="U12"/>
  <c r="AJ12"/>
  <c r="AN12"/>
  <c r="AJ13"/>
  <c r="U13"/>
  <c r="AN13"/>
  <c r="U14"/>
  <c r="AJ14"/>
  <c r="AN14"/>
  <c r="U15"/>
  <c r="U20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N30"/>
  <c r="AJ31"/>
  <c r="AN31"/>
  <c r="AJ32"/>
  <c r="AM32"/>
  <c r="AN32"/>
  <c r="AJ33"/>
  <c r="AM33"/>
  <c r="AN33"/>
  <c r="AJ34"/>
  <c r="AN34"/>
  <c r="AJ35"/>
  <c r="AM35"/>
  <c r="AN35"/>
  <c r="AJ36"/>
  <c r="AM36"/>
  <c r="AN36"/>
  <c r="AJ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F63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K84"/>
  <c r="AN84"/>
  <c r="AL61"/>
  <c r="D62"/>
  <c r="D63"/>
  <c r="H37" i="39"/>
  <c r="E62" i="32"/>
  <c r="F62"/>
  <c r="G62"/>
  <c r="H62"/>
  <c r="H63"/>
  <c r="I62"/>
  <c r="J62"/>
  <c r="J63"/>
  <c r="K62"/>
  <c r="K63"/>
  <c r="O37" i="39"/>
  <c r="L62" i="32"/>
  <c r="M62"/>
  <c r="N62"/>
  <c r="O62"/>
  <c r="P62"/>
  <c r="P63"/>
  <c r="Q62"/>
  <c r="Q63"/>
  <c r="S62"/>
  <c r="S63"/>
  <c r="W37" i="39"/>
  <c r="T62" i="32"/>
  <c r="V62"/>
  <c r="W62"/>
  <c r="W63"/>
  <c r="X62"/>
  <c r="Y62"/>
  <c r="Z62"/>
  <c r="AA62"/>
  <c r="AA63"/>
  <c r="AB62"/>
  <c r="AC62"/>
  <c r="AC63"/>
  <c r="AD62"/>
  <c r="AE62"/>
  <c r="AE63"/>
  <c r="AF62"/>
  <c r="AG62"/>
  <c r="AG63"/>
  <c r="AH62"/>
  <c r="AI62"/>
  <c r="AK62"/>
  <c r="AL62"/>
  <c r="AN62"/>
  <c r="G63"/>
  <c r="K37" i="39"/>
  <c r="I63" i="32"/>
  <c r="L63"/>
  <c r="P37" i="39"/>
  <c r="T63" i="32"/>
  <c r="X37" i="39"/>
  <c r="X44" s="1"/>
  <c r="V63" i="32"/>
  <c r="AA37" i="39"/>
  <c r="X63" i="32"/>
  <c r="Z63"/>
  <c r="AB63"/>
  <c r="AD63"/>
  <c r="AF63"/>
  <c r="AH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J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N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J86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L84"/>
  <c r="D85"/>
  <c r="E85"/>
  <c r="F85"/>
  <c r="G85"/>
  <c r="H85"/>
  <c r="I85"/>
  <c r="J85"/>
  <c r="K85"/>
  <c r="L85"/>
  <c r="M85"/>
  <c r="N85"/>
  <c r="O85"/>
  <c r="P85"/>
  <c r="P86"/>
  <c r="Q85"/>
  <c r="S85"/>
  <c r="S86"/>
  <c r="T85"/>
  <c r="V85"/>
  <c r="W85"/>
  <c r="W86"/>
  <c r="X85"/>
  <c r="Y85"/>
  <c r="Z85"/>
  <c r="AA85"/>
  <c r="AA86"/>
  <c r="AB85"/>
  <c r="AC85"/>
  <c r="AD85"/>
  <c r="AE85"/>
  <c r="AE86"/>
  <c r="AF85"/>
  <c r="AG85"/>
  <c r="AH85"/>
  <c r="AJ85"/>
  <c r="AI85"/>
  <c r="AK85"/>
  <c r="AL85"/>
  <c r="E86"/>
  <c r="G86"/>
  <c r="I86"/>
  <c r="K86"/>
  <c r="M86"/>
  <c r="O86"/>
  <c r="Q86"/>
  <c r="T86"/>
  <c r="V86"/>
  <c r="X86"/>
  <c r="Z86"/>
  <c r="AB86"/>
  <c r="AD86"/>
  <c r="AF86"/>
  <c r="AH86"/>
  <c r="AI86"/>
  <c r="AL86"/>
  <c r="U8" i="31"/>
  <c r="AJ8"/>
  <c r="AN8"/>
  <c r="AN9"/>
  <c r="AN10"/>
  <c r="AN11"/>
  <c r="U12"/>
  <c r="AJ12"/>
  <c r="AN12"/>
  <c r="AJ13"/>
  <c r="U13"/>
  <c r="AN13"/>
  <c r="U14"/>
  <c r="AJ14"/>
  <c r="AN14"/>
  <c r="AM14"/>
  <c r="U15"/>
  <c r="AJ15"/>
  <c r="AN15"/>
  <c r="U16"/>
  <c r="AJ16"/>
  <c r="AN16"/>
  <c r="AM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Q77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J56"/>
  <c r="AH56"/>
  <c r="AI56"/>
  <c r="AK56"/>
  <c r="AN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K81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K83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F63"/>
  <c r="J36" i="39"/>
  <c r="G62" i="31"/>
  <c r="H62"/>
  <c r="H63"/>
  <c r="I62"/>
  <c r="J62"/>
  <c r="J63"/>
  <c r="K62"/>
  <c r="L62"/>
  <c r="M62"/>
  <c r="N62"/>
  <c r="O62"/>
  <c r="P62"/>
  <c r="P63"/>
  <c r="Q62"/>
  <c r="Q63"/>
  <c r="S62"/>
  <c r="T62"/>
  <c r="V62"/>
  <c r="W62"/>
  <c r="W63"/>
  <c r="X62"/>
  <c r="Y62"/>
  <c r="Y63"/>
  <c r="Z62"/>
  <c r="AA62"/>
  <c r="AA63"/>
  <c r="AB62"/>
  <c r="AC62"/>
  <c r="AC63"/>
  <c r="AD62"/>
  <c r="AE62"/>
  <c r="AF62"/>
  <c r="AG62"/>
  <c r="AH62"/>
  <c r="AI62"/>
  <c r="AK62"/>
  <c r="AL62"/>
  <c r="AL85"/>
  <c r="S63"/>
  <c r="W36" i="39"/>
  <c r="V63" i="31"/>
  <c r="AA36" i="39"/>
  <c r="AE63" i="31"/>
  <c r="AI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F77"/>
  <c r="H77"/>
  <c r="J77"/>
  <c r="L77"/>
  <c r="N77"/>
  <c r="P77"/>
  <c r="S77"/>
  <c r="V77"/>
  <c r="Y77"/>
  <c r="AA77"/>
  <c r="AC77"/>
  <c r="AE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Y86"/>
  <c r="Z84"/>
  <c r="AA84"/>
  <c r="AB84"/>
  <c r="AC84"/>
  <c r="AC86"/>
  <c r="AD84"/>
  <c r="AE84"/>
  <c r="AF84"/>
  <c r="AG84"/>
  <c r="AH84"/>
  <c r="AI84"/>
  <c r="AL84"/>
  <c r="D85"/>
  <c r="D86"/>
  <c r="E85"/>
  <c r="F85"/>
  <c r="G85"/>
  <c r="H85"/>
  <c r="I85"/>
  <c r="J85"/>
  <c r="K85"/>
  <c r="L85"/>
  <c r="L86"/>
  <c r="M85"/>
  <c r="N85"/>
  <c r="O85"/>
  <c r="P85"/>
  <c r="P86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H86"/>
  <c r="AA86"/>
  <c r="AE86"/>
  <c r="AH86"/>
  <c r="AI86"/>
  <c r="R20" i="30"/>
  <c r="U8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M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AN61"/>
  <c r="D62"/>
  <c r="E62"/>
  <c r="F62"/>
  <c r="F63"/>
  <c r="J35" i="39"/>
  <c r="G62" i="30"/>
  <c r="H62"/>
  <c r="H63"/>
  <c r="I62"/>
  <c r="J62"/>
  <c r="J63"/>
  <c r="K62"/>
  <c r="L62"/>
  <c r="L63"/>
  <c r="P35" i="39"/>
  <c r="M62" i="30"/>
  <c r="N62"/>
  <c r="N63"/>
  <c r="R35" i="39"/>
  <c r="O62" i="30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E63"/>
  <c r="I35" i="39"/>
  <c r="G63" i="30"/>
  <c r="K35" i="39"/>
  <c r="I63" i="30"/>
  <c r="K63"/>
  <c r="O35" i="39"/>
  <c r="M63" i="30"/>
  <c r="Q35" i="39"/>
  <c r="P63" i="30"/>
  <c r="Q63"/>
  <c r="S63"/>
  <c r="W35" i="39"/>
  <c r="T63" i="30"/>
  <c r="V63"/>
  <c r="AA35" i="39"/>
  <c r="W63" i="30"/>
  <c r="X63"/>
  <c r="Y63"/>
  <c r="Z63"/>
  <c r="AA63"/>
  <c r="AB63"/>
  <c r="AC63"/>
  <c r="AD63"/>
  <c r="AE63"/>
  <c r="AF63"/>
  <c r="AG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N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N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D86"/>
  <c r="E85"/>
  <c r="F85"/>
  <c r="F86"/>
  <c r="G85"/>
  <c r="H85"/>
  <c r="I85"/>
  <c r="J85"/>
  <c r="K85"/>
  <c r="L85"/>
  <c r="L86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G86"/>
  <c r="AH85"/>
  <c r="AI85"/>
  <c r="AK85"/>
  <c r="AL85"/>
  <c r="AN85"/>
  <c r="G86"/>
  <c r="I86"/>
  <c r="M86"/>
  <c r="O86"/>
  <c r="P86"/>
  <c r="Q86"/>
  <c r="S86"/>
  <c r="T86"/>
  <c r="V86"/>
  <c r="W86"/>
  <c r="X86"/>
  <c r="Y86"/>
  <c r="Z86"/>
  <c r="AA86"/>
  <c r="AB86"/>
  <c r="AC86"/>
  <c r="AD86"/>
  <c r="AE86"/>
  <c r="AF86"/>
  <c r="AH86"/>
  <c r="AI86"/>
  <c r="AL86"/>
  <c r="AJ8" i="29"/>
  <c r="AM8" s="1"/>
  <c r="U8"/>
  <c r="AN8"/>
  <c r="AN9"/>
  <c r="AN10"/>
  <c r="AN11"/>
  <c r="U12"/>
  <c r="AJ12"/>
  <c r="AN12"/>
  <c r="AJ13"/>
  <c r="U13"/>
  <c r="AN13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M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AN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L83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D84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AN61"/>
  <c r="D62"/>
  <c r="D85"/>
  <c r="E62"/>
  <c r="F62"/>
  <c r="G62"/>
  <c r="H62"/>
  <c r="I62"/>
  <c r="J62"/>
  <c r="K62"/>
  <c r="L62"/>
  <c r="M62"/>
  <c r="N62"/>
  <c r="O62"/>
  <c r="O63"/>
  <c r="S34" i="39"/>
  <c r="P62" i="29"/>
  <c r="Q62"/>
  <c r="Q63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G63"/>
  <c r="K34" i="39"/>
  <c r="H63" i="29"/>
  <c r="I63"/>
  <c r="K63"/>
  <c r="O34" i="39"/>
  <c r="M63" i="29"/>
  <c r="Q34" i="39"/>
  <c r="P63" i="29"/>
  <c r="S63"/>
  <c r="W34" i="39"/>
  <c r="T63" i="29"/>
  <c r="V63"/>
  <c r="AA34" i="39"/>
  <c r="W63" i="29"/>
  <c r="X63"/>
  <c r="Y63"/>
  <c r="Z63"/>
  <c r="AA63"/>
  <c r="AB63"/>
  <c r="AC63"/>
  <c r="AD63"/>
  <c r="AE63"/>
  <c r="AF63"/>
  <c r="AH63"/>
  <c r="AI63"/>
  <c r="AK63"/>
  <c r="AL63"/>
  <c r="AN63"/>
  <c r="F34" i="39"/>
  <c r="D74" i="29"/>
  <c r="E74"/>
  <c r="F74"/>
  <c r="G74"/>
  <c r="H74"/>
  <c r="I74"/>
  <c r="J74"/>
  <c r="K74"/>
  <c r="L74"/>
  <c r="M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R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E85"/>
  <c r="F85"/>
  <c r="F86"/>
  <c r="G85"/>
  <c r="H85"/>
  <c r="H86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R85"/>
  <c r="AI85"/>
  <c r="AK85"/>
  <c r="AL85"/>
  <c r="E86"/>
  <c r="G86"/>
  <c r="I86"/>
  <c r="K86"/>
  <c r="O86"/>
  <c r="P86"/>
  <c r="Q86"/>
  <c r="S86"/>
  <c r="T86"/>
  <c r="V86"/>
  <c r="W86"/>
  <c r="X86"/>
  <c r="Y86"/>
  <c r="Z86"/>
  <c r="AA86"/>
  <c r="AB86"/>
  <c r="AC86"/>
  <c r="AD86"/>
  <c r="AE86"/>
  <c r="AF86"/>
  <c r="AG86"/>
  <c r="AH86"/>
  <c r="AI86"/>
  <c r="AL86"/>
  <c r="U8" i="28"/>
  <c r="AJ8"/>
  <c r="AN8"/>
  <c r="AN10"/>
  <c r="AN11"/>
  <c r="R20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J32"/>
  <c r="AM32"/>
  <c r="AN32"/>
  <c r="AJ33"/>
  <c r="AM33"/>
  <c r="AN33"/>
  <c r="AJ34"/>
  <c r="AM34"/>
  <c r="AN34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D77"/>
  <c r="E54"/>
  <c r="F54"/>
  <c r="F77"/>
  <c r="G54"/>
  <c r="H54"/>
  <c r="H77"/>
  <c r="H86"/>
  <c r="I54"/>
  <c r="J54"/>
  <c r="J77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N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J57"/>
  <c r="AM57" s="1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K82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F63"/>
  <c r="J33" i="39"/>
  <c r="G62" i="28"/>
  <c r="H62"/>
  <c r="H63"/>
  <c r="I62"/>
  <c r="J62"/>
  <c r="K62"/>
  <c r="L62"/>
  <c r="M62"/>
  <c r="N62"/>
  <c r="O62"/>
  <c r="P62"/>
  <c r="Q62"/>
  <c r="S62"/>
  <c r="T62"/>
  <c r="V62"/>
  <c r="W62"/>
  <c r="W63"/>
  <c r="X62"/>
  <c r="X63"/>
  <c r="Y62"/>
  <c r="Z62"/>
  <c r="Z63"/>
  <c r="AA62"/>
  <c r="AB62"/>
  <c r="AB63"/>
  <c r="AC62"/>
  <c r="AD62"/>
  <c r="AE62"/>
  <c r="AF62"/>
  <c r="AF63"/>
  <c r="AG62"/>
  <c r="AJ62"/>
  <c r="AM62" s="1"/>
  <c r="AH62"/>
  <c r="AI62"/>
  <c r="AK62"/>
  <c r="AL62"/>
  <c r="AN62"/>
  <c r="D63"/>
  <c r="H33" i="39"/>
  <c r="I63" i="28"/>
  <c r="K63"/>
  <c r="O33" i="39"/>
  <c r="O63" i="28"/>
  <c r="S33" i="39"/>
  <c r="T63" i="28"/>
  <c r="AD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N76"/>
  <c r="AL76"/>
  <c r="E77"/>
  <c r="G77"/>
  <c r="I77"/>
  <c r="K77"/>
  <c r="M77"/>
  <c r="O77"/>
  <c r="Q77"/>
  <c r="T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X86"/>
  <c r="Y84"/>
  <c r="Z84"/>
  <c r="AA84"/>
  <c r="AB84"/>
  <c r="AC84"/>
  <c r="AD84"/>
  <c r="AE84"/>
  <c r="AF84"/>
  <c r="AF86"/>
  <c r="AG84"/>
  <c r="AH84"/>
  <c r="AI84"/>
  <c r="AK84"/>
  <c r="AN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Z86"/>
  <c r="AA85"/>
  <c r="AB85"/>
  <c r="AC85"/>
  <c r="AD85"/>
  <c r="AD86"/>
  <c r="AE85"/>
  <c r="AF85"/>
  <c r="AG85"/>
  <c r="AH85"/>
  <c r="AH86"/>
  <c r="AI85"/>
  <c r="AK85"/>
  <c r="AK86"/>
  <c r="AL85"/>
  <c r="AN85"/>
  <c r="AB86"/>
  <c r="AL86"/>
  <c r="U8" i="27"/>
  <c r="AJ8"/>
  <c r="AN8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M33"/>
  <c r="AN33"/>
  <c r="AJ34"/>
  <c r="AM34"/>
  <c r="AN34"/>
  <c r="AJ35"/>
  <c r="AM35"/>
  <c r="AN35"/>
  <c r="AJ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J61"/>
  <c r="AH61"/>
  <c r="AI61"/>
  <c r="AK61"/>
  <c r="AN61"/>
  <c r="AL61"/>
  <c r="D62"/>
  <c r="E62"/>
  <c r="F62"/>
  <c r="G62"/>
  <c r="H62"/>
  <c r="H63"/>
  <c r="I62"/>
  <c r="J62"/>
  <c r="J63"/>
  <c r="K62"/>
  <c r="L62"/>
  <c r="M62"/>
  <c r="N62"/>
  <c r="N63"/>
  <c r="R32" i="39"/>
  <c r="O62" i="27"/>
  <c r="P62"/>
  <c r="P63"/>
  <c r="Q62"/>
  <c r="S62"/>
  <c r="T62"/>
  <c r="V62"/>
  <c r="V63"/>
  <c r="AA32" i="39"/>
  <c r="W62" i="27"/>
  <c r="X62"/>
  <c r="X63"/>
  <c r="Y62"/>
  <c r="Z62"/>
  <c r="Z63"/>
  <c r="AA62"/>
  <c r="AB62"/>
  <c r="AB63"/>
  <c r="AC62"/>
  <c r="AD62"/>
  <c r="AD63"/>
  <c r="AE62"/>
  <c r="AF62"/>
  <c r="AF63"/>
  <c r="AG62"/>
  <c r="AH62"/>
  <c r="AH63"/>
  <c r="AI62"/>
  <c r="AK62"/>
  <c r="AK63"/>
  <c r="AN63"/>
  <c r="F32" i="39"/>
  <c r="AL62" i="27"/>
  <c r="AN62"/>
  <c r="E63"/>
  <c r="I32" i="39"/>
  <c r="G63" i="27"/>
  <c r="K32" i="39"/>
  <c r="I63" i="27"/>
  <c r="K63"/>
  <c r="O32" i="39"/>
  <c r="M63" i="27"/>
  <c r="Q32" i="39"/>
  <c r="O63" i="27"/>
  <c r="S32" i="39"/>
  <c r="Q63" i="27"/>
  <c r="T63"/>
  <c r="W63"/>
  <c r="Y63"/>
  <c r="AA63"/>
  <c r="AC63"/>
  <c r="AE63"/>
  <c r="AG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H86"/>
  <c r="AI84"/>
  <c r="AK84"/>
  <c r="AN84"/>
  <c r="AL84"/>
  <c r="D85"/>
  <c r="E85"/>
  <c r="F85"/>
  <c r="G85"/>
  <c r="G86"/>
  <c r="H85"/>
  <c r="I85"/>
  <c r="J85"/>
  <c r="K85"/>
  <c r="L85"/>
  <c r="M85"/>
  <c r="M86"/>
  <c r="N85"/>
  <c r="O85"/>
  <c r="O86"/>
  <c r="P85"/>
  <c r="Q85"/>
  <c r="S85"/>
  <c r="T85"/>
  <c r="V85"/>
  <c r="W85"/>
  <c r="W86"/>
  <c r="X85"/>
  <c r="Y85"/>
  <c r="Z85"/>
  <c r="AA85"/>
  <c r="AB85"/>
  <c r="AC85"/>
  <c r="AD85"/>
  <c r="AE85"/>
  <c r="AF85"/>
  <c r="AF86"/>
  <c r="AG85"/>
  <c r="AH85"/>
  <c r="AI85"/>
  <c r="AK85"/>
  <c r="AL85"/>
  <c r="AN85"/>
  <c r="E86"/>
  <c r="I86"/>
  <c r="T86"/>
  <c r="Y86"/>
  <c r="AA86"/>
  <c r="AC86"/>
  <c r="AE86"/>
  <c r="AG86"/>
  <c r="AI86"/>
  <c r="AL86"/>
  <c r="U8" i="26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U20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N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H75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D77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G81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T63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G63"/>
  <c r="K31" i="39"/>
  <c r="H62" i="26"/>
  <c r="I62"/>
  <c r="I63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E63"/>
  <c r="AF62"/>
  <c r="AF63"/>
  <c r="AG62"/>
  <c r="AH62"/>
  <c r="AI62"/>
  <c r="AI63"/>
  <c r="AK62"/>
  <c r="AL62"/>
  <c r="AN62"/>
  <c r="H63"/>
  <c r="J63"/>
  <c r="L63"/>
  <c r="P31" i="39"/>
  <c r="M63" i="26"/>
  <c r="Q31" i="39"/>
  <c r="N63" i="26"/>
  <c r="R31" i="39"/>
  <c r="P63" i="26"/>
  <c r="Q63"/>
  <c r="S63"/>
  <c r="W31" i="39"/>
  <c r="V63" i="26"/>
  <c r="AA31" i="39"/>
  <c r="W63" i="26"/>
  <c r="X63"/>
  <c r="Y63"/>
  <c r="Z63"/>
  <c r="AA63"/>
  <c r="AB63"/>
  <c r="AD63"/>
  <c r="AH63"/>
  <c r="AK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L86"/>
  <c r="M85"/>
  <c r="N85"/>
  <c r="N86"/>
  <c r="O85"/>
  <c r="P85"/>
  <c r="P86"/>
  <c r="Q85"/>
  <c r="S85"/>
  <c r="T85"/>
  <c r="V85"/>
  <c r="V86"/>
  <c r="W85"/>
  <c r="X85"/>
  <c r="X86"/>
  <c r="Y85"/>
  <c r="Z85"/>
  <c r="Z86"/>
  <c r="AA85"/>
  <c r="AB85"/>
  <c r="AB86"/>
  <c r="AC85"/>
  <c r="AD85"/>
  <c r="AE85"/>
  <c r="AF85"/>
  <c r="AF86"/>
  <c r="AG85"/>
  <c r="AH85"/>
  <c r="AI85"/>
  <c r="AK85"/>
  <c r="AN85"/>
  <c r="AL85"/>
  <c r="G86"/>
  <c r="H86"/>
  <c r="I86"/>
  <c r="J86"/>
  <c r="Q86"/>
  <c r="T86"/>
  <c r="W86"/>
  <c r="Y86"/>
  <c r="AA86"/>
  <c r="AC86"/>
  <c r="AD86"/>
  <c r="AE86"/>
  <c r="AI86"/>
  <c r="AL86"/>
  <c r="U8" i="25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1"/>
  <c r="AN31"/>
  <c r="AJ32"/>
  <c r="AN32"/>
  <c r="AJ33"/>
  <c r="AN33"/>
  <c r="AJ34"/>
  <c r="AM34"/>
  <c r="AN34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F80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G63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J61"/>
  <c r="AI61"/>
  <c r="AK61"/>
  <c r="AN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D63"/>
  <c r="H30" i="39"/>
  <c r="F63" i="25"/>
  <c r="J30" i="39"/>
  <c r="H63" i="25"/>
  <c r="I63"/>
  <c r="J63"/>
  <c r="M63"/>
  <c r="Q30" i="39"/>
  <c r="P63" i="25"/>
  <c r="Q63"/>
  <c r="S63"/>
  <c r="W30" i="39"/>
  <c r="T63" i="25"/>
  <c r="V63"/>
  <c r="AA30" i="39"/>
  <c r="W63" i="25"/>
  <c r="X63"/>
  <c r="Y63"/>
  <c r="Z63"/>
  <c r="AA63"/>
  <c r="AB63"/>
  <c r="AC63"/>
  <c r="AD63"/>
  <c r="AE63"/>
  <c r="AF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N85"/>
  <c r="D86"/>
  <c r="H86"/>
  <c r="I86"/>
  <c r="J86"/>
  <c r="K86"/>
  <c r="M86"/>
  <c r="O86"/>
  <c r="P86"/>
  <c r="Q86"/>
  <c r="S86"/>
  <c r="T86"/>
  <c r="V86"/>
  <c r="W86"/>
  <c r="X86"/>
  <c r="Y86"/>
  <c r="Z86"/>
  <c r="AA86"/>
  <c r="AB86"/>
  <c r="AC86"/>
  <c r="AD86"/>
  <c r="AE86"/>
  <c r="AF86"/>
  <c r="AG86"/>
  <c r="AH86"/>
  <c r="AI86"/>
  <c r="AK86"/>
  <c r="AL86"/>
  <c r="U8" i="24"/>
  <c r="AJ8"/>
  <c r="AN8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D27" i="40" s="1"/>
  <c r="AG20" i="24"/>
  <c r="AH20"/>
  <c r="AI20"/>
  <c r="AK20"/>
  <c r="AL20"/>
  <c r="AJ29"/>
  <c r="AN29"/>
  <c r="AJ32"/>
  <c r="AM32"/>
  <c r="AN32"/>
  <c r="AJ33"/>
  <c r="AM33"/>
  <c r="AN33"/>
  <c r="AJ34"/>
  <c r="AM34"/>
  <c r="AN34"/>
  <c r="AJ35"/>
  <c r="AN35"/>
  <c r="AJ36"/>
  <c r="AM36"/>
  <c r="AN36"/>
  <c r="AJ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K75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S82"/>
  <c r="T59"/>
  <c r="V59"/>
  <c r="V82"/>
  <c r="W59"/>
  <c r="X59"/>
  <c r="X82"/>
  <c r="Y59"/>
  <c r="Z59"/>
  <c r="Z82"/>
  <c r="AA59"/>
  <c r="AB59"/>
  <c r="AB82"/>
  <c r="AB86"/>
  <c r="AC59"/>
  <c r="AD59"/>
  <c r="AD82"/>
  <c r="AE59"/>
  <c r="AF59"/>
  <c r="AF82"/>
  <c r="AG59"/>
  <c r="AH59"/>
  <c r="AI59"/>
  <c r="AK59"/>
  <c r="AL59"/>
  <c r="AN59"/>
  <c r="D60"/>
  <c r="E60"/>
  <c r="E83"/>
  <c r="F60"/>
  <c r="G60"/>
  <c r="G83"/>
  <c r="G86"/>
  <c r="H60"/>
  <c r="I60"/>
  <c r="I83"/>
  <c r="J60"/>
  <c r="K60"/>
  <c r="K83"/>
  <c r="L60"/>
  <c r="M60"/>
  <c r="M83"/>
  <c r="N60"/>
  <c r="O60"/>
  <c r="O83"/>
  <c r="P60"/>
  <c r="Q60"/>
  <c r="Q83"/>
  <c r="S60"/>
  <c r="T60"/>
  <c r="V60"/>
  <c r="W60"/>
  <c r="X60"/>
  <c r="Y60"/>
  <c r="Z60"/>
  <c r="AA60"/>
  <c r="AB60"/>
  <c r="AC60"/>
  <c r="AD60"/>
  <c r="AE60"/>
  <c r="AF60"/>
  <c r="AG60"/>
  <c r="AG83"/>
  <c r="AH60"/>
  <c r="AI60"/>
  <c r="AK60"/>
  <c r="AL60"/>
  <c r="D61"/>
  <c r="E61"/>
  <c r="E84"/>
  <c r="F61"/>
  <c r="G61"/>
  <c r="G84"/>
  <c r="H61"/>
  <c r="I61"/>
  <c r="I84"/>
  <c r="J61"/>
  <c r="K61"/>
  <c r="K84"/>
  <c r="L61"/>
  <c r="M61"/>
  <c r="M84"/>
  <c r="N61"/>
  <c r="O61"/>
  <c r="O84"/>
  <c r="P61"/>
  <c r="Q61"/>
  <c r="Q84"/>
  <c r="S61"/>
  <c r="T61"/>
  <c r="V61"/>
  <c r="W61"/>
  <c r="W84"/>
  <c r="X61"/>
  <c r="Y61"/>
  <c r="Z61"/>
  <c r="AA61"/>
  <c r="AA84"/>
  <c r="AA86"/>
  <c r="AB61"/>
  <c r="AC61"/>
  <c r="AD61"/>
  <c r="AE61"/>
  <c r="AE84"/>
  <c r="AF61"/>
  <c r="AG61"/>
  <c r="AG84"/>
  <c r="AH61"/>
  <c r="AI61"/>
  <c r="AK61"/>
  <c r="AL61"/>
  <c r="D62"/>
  <c r="E62"/>
  <c r="F62"/>
  <c r="G62"/>
  <c r="G63"/>
  <c r="K29" i="39"/>
  <c r="H62" i="24"/>
  <c r="I62"/>
  <c r="I63"/>
  <c r="J62"/>
  <c r="K62"/>
  <c r="K63"/>
  <c r="O29" i="39"/>
  <c r="L62" i="24"/>
  <c r="M62"/>
  <c r="N62"/>
  <c r="O62"/>
  <c r="P62"/>
  <c r="Q62"/>
  <c r="Q63"/>
  <c r="S62"/>
  <c r="T62"/>
  <c r="V62"/>
  <c r="W62"/>
  <c r="X62"/>
  <c r="Y62"/>
  <c r="Z62"/>
  <c r="AA62"/>
  <c r="AB62"/>
  <c r="AC62"/>
  <c r="AD62"/>
  <c r="AE62"/>
  <c r="AF62"/>
  <c r="AG62"/>
  <c r="AH62"/>
  <c r="AI62"/>
  <c r="AK62"/>
  <c r="AN62"/>
  <c r="AL62"/>
  <c r="H63"/>
  <c r="J63"/>
  <c r="M63"/>
  <c r="Q29" i="39"/>
  <c r="V63" i="24"/>
  <c r="AA29" i="39"/>
  <c r="X63" i="24"/>
  <c r="Z63"/>
  <c r="AB63"/>
  <c r="AD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N76"/>
  <c r="AL76"/>
  <c r="D77"/>
  <c r="E77"/>
  <c r="F77"/>
  <c r="G77"/>
  <c r="H77"/>
  <c r="I77"/>
  <c r="J77"/>
  <c r="K77"/>
  <c r="L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Q82"/>
  <c r="T82"/>
  <c r="W82"/>
  <c r="Y82"/>
  <c r="AA82"/>
  <c r="AC82"/>
  <c r="AE82"/>
  <c r="AG82"/>
  <c r="AH82"/>
  <c r="AI82"/>
  <c r="AK82"/>
  <c r="AL82"/>
  <c r="AN82"/>
  <c r="D83"/>
  <c r="F83"/>
  <c r="H83"/>
  <c r="J83"/>
  <c r="L83"/>
  <c r="N83"/>
  <c r="P83"/>
  <c r="S83"/>
  <c r="V83"/>
  <c r="X83"/>
  <c r="Z83"/>
  <c r="AB83"/>
  <c r="AD83"/>
  <c r="AF83"/>
  <c r="AH83"/>
  <c r="AI83"/>
  <c r="AK83"/>
  <c r="AL83"/>
  <c r="D84"/>
  <c r="F84"/>
  <c r="H84"/>
  <c r="J84"/>
  <c r="L84"/>
  <c r="N84"/>
  <c r="P84"/>
  <c r="S84"/>
  <c r="V84"/>
  <c r="X84"/>
  <c r="Z84"/>
  <c r="AB84"/>
  <c r="AD84"/>
  <c r="AF84"/>
  <c r="AH84"/>
  <c r="AI84"/>
  <c r="AK84"/>
  <c r="AL84"/>
  <c r="AN84"/>
  <c r="D85"/>
  <c r="E85"/>
  <c r="F85"/>
  <c r="G85"/>
  <c r="H85"/>
  <c r="H86"/>
  <c r="I85"/>
  <c r="J85"/>
  <c r="J86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H86"/>
  <c r="AK86"/>
  <c r="AL86"/>
  <c r="U8" i="23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U20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E26" i="40" s="1"/>
  <c r="AH20" i="23"/>
  <c r="AI20"/>
  <c r="AK20"/>
  <c r="AL20"/>
  <c r="AJ29"/>
  <c r="AN29"/>
  <c r="AJ32"/>
  <c r="AM32"/>
  <c r="AN32"/>
  <c r="AJ33"/>
  <c r="AM33"/>
  <c r="AN33"/>
  <c r="AJ34"/>
  <c r="AM34"/>
  <c r="AN34"/>
  <c r="AJ35"/>
  <c r="AM35"/>
  <c r="AN35"/>
  <c r="AJ36"/>
  <c r="AM36"/>
  <c r="AN36"/>
  <c r="AJ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G75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R53" s="1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L78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L79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K80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J81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G63"/>
  <c r="AH61"/>
  <c r="AI61"/>
  <c r="AK61"/>
  <c r="AN61"/>
  <c r="AL61"/>
  <c r="D62"/>
  <c r="E62"/>
  <c r="F62"/>
  <c r="F63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D63"/>
  <c r="H28" i="39"/>
  <c r="E63" i="23"/>
  <c r="I28" i="39"/>
  <c r="G63" i="23"/>
  <c r="K28" i="39"/>
  <c r="H63" i="23"/>
  <c r="I63"/>
  <c r="J63"/>
  <c r="K63"/>
  <c r="O28" i="39"/>
  <c r="L63" i="23"/>
  <c r="P28" i="39"/>
  <c r="M63" i="23"/>
  <c r="Q28" i="39"/>
  <c r="N63" i="23"/>
  <c r="R28" i="39"/>
  <c r="O63" i="23"/>
  <c r="S28" i="39"/>
  <c r="P63" i="23"/>
  <c r="Q63"/>
  <c r="S63"/>
  <c r="W28" i="39"/>
  <c r="T63" i="23"/>
  <c r="V63"/>
  <c r="AA28" i="39"/>
  <c r="W63" i="23"/>
  <c r="X63"/>
  <c r="Y63"/>
  <c r="Z63"/>
  <c r="AA63"/>
  <c r="AB63"/>
  <c r="AC63"/>
  <c r="AD63"/>
  <c r="AE63"/>
  <c r="AF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R76" s="1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AN84"/>
  <c r="D85"/>
  <c r="E85"/>
  <c r="E86"/>
  <c r="F85"/>
  <c r="G85"/>
  <c r="H85"/>
  <c r="I85"/>
  <c r="J85"/>
  <c r="K85"/>
  <c r="L85"/>
  <c r="M85"/>
  <c r="N85"/>
  <c r="O85"/>
  <c r="P85"/>
  <c r="Q85"/>
  <c r="Q86"/>
  <c r="S85"/>
  <c r="T85"/>
  <c r="V85"/>
  <c r="W85"/>
  <c r="X85"/>
  <c r="Y85"/>
  <c r="Z85"/>
  <c r="AA85"/>
  <c r="AB85"/>
  <c r="AC85"/>
  <c r="AD85"/>
  <c r="AE85"/>
  <c r="AF85"/>
  <c r="AG85"/>
  <c r="AJ85"/>
  <c r="AH85"/>
  <c r="AI85"/>
  <c r="AK85"/>
  <c r="AN85"/>
  <c r="AL85"/>
  <c r="D86"/>
  <c r="G86"/>
  <c r="H86"/>
  <c r="I86"/>
  <c r="N86"/>
  <c r="P86"/>
  <c r="S86"/>
  <c r="T86"/>
  <c r="V86"/>
  <c r="W86"/>
  <c r="X86"/>
  <c r="Y86"/>
  <c r="Z86"/>
  <c r="AA86"/>
  <c r="AB86"/>
  <c r="AC86"/>
  <c r="AD86"/>
  <c r="AE86"/>
  <c r="AF86"/>
  <c r="AH86"/>
  <c r="AI86"/>
  <c r="AK86"/>
  <c r="AL86"/>
  <c r="R20" i="22"/>
  <c r="U8"/>
  <c r="AJ8"/>
  <c r="AN8"/>
  <c r="AN9"/>
  <c r="AM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M35"/>
  <c r="AN35"/>
  <c r="AJ36"/>
  <c r="AM36"/>
  <c r="AN36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C75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N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I61"/>
  <c r="J61"/>
  <c r="K61"/>
  <c r="L61"/>
  <c r="M61"/>
  <c r="N61"/>
  <c r="O61"/>
  <c r="P61"/>
  <c r="Q61"/>
  <c r="S61"/>
  <c r="T61"/>
  <c r="T63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D63"/>
  <c r="H27" i="39"/>
  <c r="E63" i="22"/>
  <c r="I27" i="39"/>
  <c r="G63" i="22"/>
  <c r="K27" i="39"/>
  <c r="M63" i="22"/>
  <c r="Q27" i="39"/>
  <c r="P63" i="22"/>
  <c r="Q63"/>
  <c r="S63"/>
  <c r="W27" i="39"/>
  <c r="W63" i="22"/>
  <c r="X63"/>
  <c r="Z63"/>
  <c r="AB63"/>
  <c r="AD63"/>
  <c r="AF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D75"/>
  <c r="AE75"/>
  <c r="AF75"/>
  <c r="AG75"/>
  <c r="AJ75"/>
  <c r="AM75" s="1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J76"/>
  <c r="AM76" s="1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J77"/>
  <c r="AM77" s="1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I86"/>
  <c r="AK84"/>
  <c r="AL84"/>
  <c r="AL86"/>
  <c r="D85"/>
  <c r="E85"/>
  <c r="F85"/>
  <c r="G85"/>
  <c r="H85"/>
  <c r="I85"/>
  <c r="I86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G86"/>
  <c r="AH85"/>
  <c r="AI85"/>
  <c r="AK85"/>
  <c r="AL85"/>
  <c r="AN85"/>
  <c r="G86"/>
  <c r="K86"/>
  <c r="N86"/>
  <c r="O86"/>
  <c r="P86"/>
  <c r="Q86"/>
  <c r="S86"/>
  <c r="T86"/>
  <c r="V86"/>
  <c r="W86"/>
  <c r="X86"/>
  <c r="Z86"/>
  <c r="AB86"/>
  <c r="AD86"/>
  <c r="AF86"/>
  <c r="AH86"/>
  <c r="AK86"/>
  <c r="U8" i="21"/>
  <c r="AJ8"/>
  <c r="AN8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D24" i="40" s="1"/>
  <c r="AG20" i="21"/>
  <c r="AH20"/>
  <c r="AI20"/>
  <c r="AK20"/>
  <c r="AL20"/>
  <c r="AJ29"/>
  <c r="AN29"/>
  <c r="AJ32"/>
  <c r="AN32"/>
  <c r="AJ33"/>
  <c r="AN33"/>
  <c r="AJ34"/>
  <c r="AN34"/>
  <c r="AJ35"/>
  <c r="AM35"/>
  <c r="AN35"/>
  <c r="AJ36"/>
  <c r="AM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F77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K78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J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F84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E63"/>
  <c r="I26" i="39"/>
  <c r="I63" i="21"/>
  <c r="K63"/>
  <c r="O26" i="39"/>
  <c r="M63" i="21"/>
  <c r="Q26" i="39"/>
  <c r="N63" i="21"/>
  <c r="R26" i="39"/>
  <c r="O63" i="21"/>
  <c r="S26" i="39"/>
  <c r="P63" i="21"/>
  <c r="Q63"/>
  <c r="S63"/>
  <c r="W26" i="39"/>
  <c r="T63" i="21"/>
  <c r="V63"/>
  <c r="AA26" i="39"/>
  <c r="W63" i="21"/>
  <c r="X63"/>
  <c r="Y63"/>
  <c r="Z63"/>
  <c r="AA63"/>
  <c r="AB63"/>
  <c r="AC63"/>
  <c r="AD63"/>
  <c r="AE63"/>
  <c r="AF63"/>
  <c r="AG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AN84"/>
  <c r="D85"/>
  <c r="E85"/>
  <c r="F85"/>
  <c r="G85"/>
  <c r="H85"/>
  <c r="H86"/>
  <c r="I85"/>
  <c r="J85"/>
  <c r="J86"/>
  <c r="K85"/>
  <c r="L85"/>
  <c r="L86"/>
  <c r="M85"/>
  <c r="N85"/>
  <c r="O85"/>
  <c r="P85"/>
  <c r="P86"/>
  <c r="Q85"/>
  <c r="S85"/>
  <c r="S86"/>
  <c r="T85"/>
  <c r="V85"/>
  <c r="V86"/>
  <c r="W85"/>
  <c r="X85"/>
  <c r="X86"/>
  <c r="Y85"/>
  <c r="Z85"/>
  <c r="Z86"/>
  <c r="AA85"/>
  <c r="AB85"/>
  <c r="AB86"/>
  <c r="AC85"/>
  <c r="AD85"/>
  <c r="AD86"/>
  <c r="AE85"/>
  <c r="AF85"/>
  <c r="AF86"/>
  <c r="AG85"/>
  <c r="AH85"/>
  <c r="AI85"/>
  <c r="AK85"/>
  <c r="AL85"/>
  <c r="G86"/>
  <c r="I86"/>
  <c r="K86"/>
  <c r="M86"/>
  <c r="Q86"/>
  <c r="T86"/>
  <c r="W86"/>
  <c r="Y86"/>
  <c r="AA86"/>
  <c r="AC86"/>
  <c r="AE86"/>
  <c r="AG86"/>
  <c r="AI86"/>
  <c r="U8" i="20"/>
  <c r="AJ8"/>
  <c r="AN8"/>
  <c r="AN9"/>
  <c r="AN10"/>
  <c r="AN11"/>
  <c r="AJ12"/>
  <c r="AN12"/>
  <c r="AJ13"/>
  <c r="AN13"/>
  <c r="AJ14"/>
  <c r="AN14"/>
  <c r="AJ15"/>
  <c r="AN15"/>
  <c r="U16"/>
  <c r="U20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M32"/>
  <c r="AN32"/>
  <c r="AJ33"/>
  <c r="AM33"/>
  <c r="AN33"/>
  <c r="AJ34"/>
  <c r="AM34"/>
  <c r="AN34"/>
  <c r="AJ35"/>
  <c r="AN35"/>
  <c r="AJ36"/>
  <c r="AM36"/>
  <c r="AN36"/>
  <c r="AJ37"/>
  <c r="AM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F74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L80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AN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N60"/>
  <c r="AL60"/>
  <c r="D61"/>
  <c r="D63"/>
  <c r="H25" i="39"/>
  <c r="E61" i="20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AN61"/>
  <c r="D62"/>
  <c r="E62"/>
  <c r="F62"/>
  <c r="G62"/>
  <c r="G63"/>
  <c r="K25" i="39"/>
  <c r="H62" i="20"/>
  <c r="I62"/>
  <c r="J62"/>
  <c r="K62"/>
  <c r="L62"/>
  <c r="M62"/>
  <c r="M63"/>
  <c r="Q25" i="39"/>
  <c r="N62" i="20"/>
  <c r="O62"/>
  <c r="P62"/>
  <c r="P63"/>
  <c r="Q62"/>
  <c r="Q63"/>
  <c r="S62"/>
  <c r="S63"/>
  <c r="T62"/>
  <c r="T63"/>
  <c r="V62"/>
  <c r="W62"/>
  <c r="W63"/>
  <c r="X62"/>
  <c r="Y62"/>
  <c r="Y63"/>
  <c r="Z62"/>
  <c r="Z63"/>
  <c r="AA62"/>
  <c r="AA63"/>
  <c r="AB62"/>
  <c r="AC62"/>
  <c r="AC63"/>
  <c r="AD62"/>
  <c r="AD63"/>
  <c r="AE62"/>
  <c r="AE63"/>
  <c r="AF62"/>
  <c r="AG62"/>
  <c r="AH62"/>
  <c r="AI62"/>
  <c r="AK62"/>
  <c r="AL62"/>
  <c r="AL63"/>
  <c r="E63"/>
  <c r="I63"/>
  <c r="X63"/>
  <c r="AF63"/>
  <c r="AH63"/>
  <c r="D74"/>
  <c r="E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H79"/>
  <c r="AI79"/>
  <c r="AK79"/>
  <c r="AL79"/>
  <c r="D80"/>
  <c r="E80"/>
  <c r="F80"/>
  <c r="G80"/>
  <c r="H80"/>
  <c r="I80"/>
  <c r="J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J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I86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E86"/>
  <c r="AF85"/>
  <c r="AG85"/>
  <c r="AH85"/>
  <c r="AI85"/>
  <c r="AK85"/>
  <c r="AN85"/>
  <c r="AL85"/>
  <c r="G86"/>
  <c r="Q86"/>
  <c r="AI86"/>
  <c r="AL86"/>
  <c r="U8" i="19"/>
  <c r="AN8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D22" i="40" s="1"/>
  <c r="AG20" i="19"/>
  <c r="AH20"/>
  <c r="AI20"/>
  <c r="AK20"/>
  <c r="AL20"/>
  <c r="AJ29"/>
  <c r="AM29"/>
  <c r="AN29"/>
  <c r="AJ33"/>
  <c r="AM33"/>
  <c r="AN33"/>
  <c r="AJ34"/>
  <c r="AM34"/>
  <c r="AN34"/>
  <c r="AJ35"/>
  <c r="AN35"/>
  <c r="AJ36"/>
  <c r="AM36"/>
  <c r="AN36"/>
  <c r="AJ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D74"/>
  <c r="E51"/>
  <c r="E74"/>
  <c r="F51"/>
  <c r="F74"/>
  <c r="G51"/>
  <c r="G74"/>
  <c r="H51"/>
  <c r="I51"/>
  <c r="J51"/>
  <c r="K51"/>
  <c r="K74"/>
  <c r="L51"/>
  <c r="L74"/>
  <c r="M51"/>
  <c r="M74"/>
  <c r="N51"/>
  <c r="O51"/>
  <c r="O74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D75"/>
  <c r="E52"/>
  <c r="E75"/>
  <c r="F52"/>
  <c r="F75"/>
  <c r="G52"/>
  <c r="G75"/>
  <c r="H52"/>
  <c r="I52"/>
  <c r="J52"/>
  <c r="K52"/>
  <c r="K75"/>
  <c r="L52"/>
  <c r="L75"/>
  <c r="M52"/>
  <c r="M75"/>
  <c r="N52"/>
  <c r="O52"/>
  <c r="O75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D76"/>
  <c r="E53"/>
  <c r="E76"/>
  <c r="F53"/>
  <c r="F76"/>
  <c r="G53"/>
  <c r="G76"/>
  <c r="H53"/>
  <c r="I53"/>
  <c r="J53"/>
  <c r="K53"/>
  <c r="K76"/>
  <c r="L53"/>
  <c r="L76"/>
  <c r="M53"/>
  <c r="M76"/>
  <c r="N53"/>
  <c r="O53"/>
  <c r="O76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D77"/>
  <c r="E54"/>
  <c r="E77"/>
  <c r="F54"/>
  <c r="F77"/>
  <c r="G54"/>
  <c r="H54"/>
  <c r="I54"/>
  <c r="J54"/>
  <c r="K54"/>
  <c r="L54"/>
  <c r="L77"/>
  <c r="M54"/>
  <c r="M77"/>
  <c r="N54"/>
  <c r="O54"/>
  <c r="O77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D78"/>
  <c r="E55"/>
  <c r="E78"/>
  <c r="F55"/>
  <c r="F78"/>
  <c r="G55"/>
  <c r="H55"/>
  <c r="I55"/>
  <c r="J55"/>
  <c r="K55"/>
  <c r="L55"/>
  <c r="L78"/>
  <c r="M55"/>
  <c r="M78"/>
  <c r="N55"/>
  <c r="O55"/>
  <c r="O78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D79"/>
  <c r="E56"/>
  <c r="E79"/>
  <c r="F56"/>
  <c r="F79"/>
  <c r="G56"/>
  <c r="H56"/>
  <c r="I56"/>
  <c r="J56"/>
  <c r="K56"/>
  <c r="L56"/>
  <c r="L79"/>
  <c r="M56"/>
  <c r="M79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E80"/>
  <c r="F57"/>
  <c r="F80"/>
  <c r="G57"/>
  <c r="H57"/>
  <c r="I57"/>
  <c r="J57"/>
  <c r="K57"/>
  <c r="L57"/>
  <c r="L80"/>
  <c r="M57"/>
  <c r="M80"/>
  <c r="N57"/>
  <c r="O57"/>
  <c r="O80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E81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AN61"/>
  <c r="D62"/>
  <c r="E62"/>
  <c r="F62"/>
  <c r="F63"/>
  <c r="J24" i="39"/>
  <c r="G62" i="19"/>
  <c r="H62"/>
  <c r="I62"/>
  <c r="J62"/>
  <c r="J63"/>
  <c r="K62"/>
  <c r="L62"/>
  <c r="M62"/>
  <c r="N62"/>
  <c r="N63"/>
  <c r="O62"/>
  <c r="P62"/>
  <c r="P63"/>
  <c r="Q62"/>
  <c r="S62"/>
  <c r="T62"/>
  <c r="T63"/>
  <c r="V62"/>
  <c r="W62"/>
  <c r="X62"/>
  <c r="Y62"/>
  <c r="Z62"/>
  <c r="AA62"/>
  <c r="AB62"/>
  <c r="AC62"/>
  <c r="AD62"/>
  <c r="AD63"/>
  <c r="AE62"/>
  <c r="AF62"/>
  <c r="AF63"/>
  <c r="AG62"/>
  <c r="AH62"/>
  <c r="AH63"/>
  <c r="AI62"/>
  <c r="AK62"/>
  <c r="AK63"/>
  <c r="AL62"/>
  <c r="E63"/>
  <c r="H63"/>
  <c r="Q63"/>
  <c r="V63"/>
  <c r="AA24" i="39"/>
  <c r="W63" i="19"/>
  <c r="X63"/>
  <c r="Y63"/>
  <c r="Z63"/>
  <c r="AA63"/>
  <c r="AB63"/>
  <c r="AE63"/>
  <c r="AI63"/>
  <c r="AL63"/>
  <c r="H74"/>
  <c r="I74"/>
  <c r="J74"/>
  <c r="N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H75"/>
  <c r="I75"/>
  <c r="J75"/>
  <c r="N75"/>
  <c r="P75"/>
  <c r="Q75"/>
  <c r="S75"/>
  <c r="T75"/>
  <c r="V75"/>
  <c r="W75"/>
  <c r="X75"/>
  <c r="Y75"/>
  <c r="Z75"/>
  <c r="AA75"/>
  <c r="AB75"/>
  <c r="AD75"/>
  <c r="AE75"/>
  <c r="AF75"/>
  <c r="AG75"/>
  <c r="AH75"/>
  <c r="AI75"/>
  <c r="AK75"/>
  <c r="AL75"/>
  <c r="H76"/>
  <c r="I76"/>
  <c r="J76"/>
  <c r="N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G77"/>
  <c r="H77"/>
  <c r="I77"/>
  <c r="J77"/>
  <c r="K77"/>
  <c r="N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G78"/>
  <c r="H78"/>
  <c r="I78"/>
  <c r="J78"/>
  <c r="K78"/>
  <c r="N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G79"/>
  <c r="H79"/>
  <c r="I79"/>
  <c r="J79"/>
  <c r="K79"/>
  <c r="N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G80"/>
  <c r="H80"/>
  <c r="I80"/>
  <c r="J80"/>
  <c r="K80"/>
  <c r="N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E86"/>
  <c r="AF84"/>
  <c r="AG84"/>
  <c r="AH84"/>
  <c r="AI84"/>
  <c r="AK84"/>
  <c r="AL84"/>
  <c r="AN84"/>
  <c r="D85"/>
  <c r="E85"/>
  <c r="F85"/>
  <c r="G85"/>
  <c r="H85"/>
  <c r="H86"/>
  <c r="I85"/>
  <c r="J85"/>
  <c r="J86"/>
  <c r="K85"/>
  <c r="L85"/>
  <c r="M85"/>
  <c r="N85"/>
  <c r="O85"/>
  <c r="P85"/>
  <c r="P86"/>
  <c r="Q85"/>
  <c r="S85"/>
  <c r="S86"/>
  <c r="T85"/>
  <c r="V85"/>
  <c r="V86"/>
  <c r="W85"/>
  <c r="X85"/>
  <c r="X86"/>
  <c r="Y85"/>
  <c r="Z85"/>
  <c r="Z86"/>
  <c r="AA85"/>
  <c r="AB85"/>
  <c r="AC85"/>
  <c r="AD85"/>
  <c r="AD86"/>
  <c r="AE85"/>
  <c r="AF85"/>
  <c r="AG85"/>
  <c r="AG86"/>
  <c r="AH85"/>
  <c r="AI85"/>
  <c r="AI86"/>
  <c r="AK85"/>
  <c r="AL85"/>
  <c r="AN85"/>
  <c r="I86"/>
  <c r="N86"/>
  <c r="Q86"/>
  <c r="T86"/>
  <c r="W86"/>
  <c r="Y86"/>
  <c r="AA86"/>
  <c r="AB86"/>
  <c r="AF86"/>
  <c r="AH86"/>
  <c r="AK86"/>
  <c r="AJ8" i="18"/>
  <c r="AN8"/>
  <c r="AN10"/>
  <c r="AN11"/>
  <c r="AJ12"/>
  <c r="AN12"/>
  <c r="AJ13"/>
  <c r="AN13"/>
  <c r="AJ14"/>
  <c r="AN14"/>
  <c r="AJ15"/>
  <c r="AN15"/>
  <c r="AJ16"/>
  <c r="AN16"/>
  <c r="AJ17"/>
  <c r="AN17"/>
  <c r="U18"/>
  <c r="U20"/>
  <c r="AJ18"/>
  <c r="AN18"/>
  <c r="U19"/>
  <c r="AJ19"/>
  <c r="AN19"/>
  <c r="D20"/>
  <c r="E20"/>
  <c r="F20"/>
  <c r="G20"/>
  <c r="H20"/>
  <c r="I20"/>
  <c r="J20"/>
  <c r="K20"/>
  <c r="L20"/>
  <c r="M20"/>
  <c r="N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J32"/>
  <c r="AM32"/>
  <c r="AN32"/>
  <c r="AJ33"/>
  <c r="AM33"/>
  <c r="AN33"/>
  <c r="AJ34"/>
  <c r="AM34"/>
  <c r="AN34"/>
  <c r="AJ35"/>
  <c r="AM35"/>
  <c r="AN35"/>
  <c r="AJ36"/>
  <c r="AN36"/>
  <c r="AJ37"/>
  <c r="AM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G77"/>
  <c r="H54"/>
  <c r="I54"/>
  <c r="I77"/>
  <c r="J54"/>
  <c r="K54"/>
  <c r="K77"/>
  <c r="L54"/>
  <c r="M54"/>
  <c r="M77"/>
  <c r="M86"/>
  <c r="N54"/>
  <c r="O54"/>
  <c r="O77"/>
  <c r="P54"/>
  <c r="Q54"/>
  <c r="S54"/>
  <c r="T54"/>
  <c r="T77"/>
  <c r="V54"/>
  <c r="W54"/>
  <c r="X54"/>
  <c r="X77"/>
  <c r="Y54"/>
  <c r="Z54"/>
  <c r="Z77"/>
  <c r="AA54"/>
  <c r="AB54"/>
  <c r="AB77"/>
  <c r="AB86"/>
  <c r="AC54"/>
  <c r="AD54"/>
  <c r="AD77"/>
  <c r="AE54"/>
  <c r="AF54"/>
  <c r="AF77"/>
  <c r="AF86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I62"/>
  <c r="J62"/>
  <c r="K62"/>
  <c r="L62"/>
  <c r="L63"/>
  <c r="M62"/>
  <c r="N62"/>
  <c r="O62"/>
  <c r="P62"/>
  <c r="Q62"/>
  <c r="S62"/>
  <c r="S63"/>
  <c r="W23" i="39"/>
  <c r="T62" i="18"/>
  <c r="V62"/>
  <c r="W62"/>
  <c r="X62"/>
  <c r="Y62"/>
  <c r="Z62"/>
  <c r="AA62"/>
  <c r="AB62"/>
  <c r="AC62"/>
  <c r="AD62"/>
  <c r="AE62"/>
  <c r="AF62"/>
  <c r="AG62"/>
  <c r="AH62"/>
  <c r="AI62"/>
  <c r="AK62"/>
  <c r="AL62"/>
  <c r="AN62"/>
  <c r="D63"/>
  <c r="H23" i="39"/>
  <c r="H63" i="18"/>
  <c r="I63"/>
  <c r="J63"/>
  <c r="K63"/>
  <c r="O23" i="39"/>
  <c r="M63" i="18"/>
  <c r="Q23" i="39"/>
  <c r="N63" i="18"/>
  <c r="R23" i="39"/>
  <c r="P63" i="18"/>
  <c r="T63"/>
  <c r="V63"/>
  <c r="AA23" i="39"/>
  <c r="X63" i="18"/>
  <c r="Y63"/>
  <c r="Z63"/>
  <c r="AA63"/>
  <c r="AB63"/>
  <c r="AC63"/>
  <c r="AD63"/>
  <c r="AE63"/>
  <c r="AF63"/>
  <c r="AH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L74"/>
  <c r="D75"/>
  <c r="E75"/>
  <c r="F75"/>
  <c r="G75"/>
  <c r="H75"/>
  <c r="I75"/>
  <c r="J75"/>
  <c r="K75"/>
  <c r="L75"/>
  <c r="M75"/>
  <c r="N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L76"/>
  <c r="D77"/>
  <c r="F77"/>
  <c r="H77"/>
  <c r="J77"/>
  <c r="L77"/>
  <c r="N77"/>
  <c r="P77"/>
  <c r="S77"/>
  <c r="V77"/>
  <c r="Y77"/>
  <c r="AA77"/>
  <c r="AC77"/>
  <c r="AE77"/>
  <c r="AG77"/>
  <c r="AH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Y86"/>
  <c r="Z85"/>
  <c r="AA85"/>
  <c r="AA86"/>
  <c r="AB85"/>
  <c r="AC85"/>
  <c r="AD85"/>
  <c r="AE85"/>
  <c r="AF85"/>
  <c r="AG85"/>
  <c r="AG86"/>
  <c r="AH85"/>
  <c r="AJ85"/>
  <c r="AM85" s="1"/>
  <c r="AI85"/>
  <c r="AK85"/>
  <c r="AN85"/>
  <c r="AL85"/>
  <c r="AE86"/>
  <c r="AL86"/>
  <c r="R20" i="17"/>
  <c r="U8"/>
  <c r="AJ8"/>
  <c r="AN8"/>
  <c r="AN10"/>
  <c r="AN11"/>
  <c r="AJ12"/>
  <c r="AN12"/>
  <c r="AJ13"/>
  <c r="AN13"/>
  <c r="AJ14"/>
  <c r="AN14"/>
  <c r="AJ15"/>
  <c r="AN15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Q20" i="40" s="1"/>
  <c r="T20" i="17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N32"/>
  <c r="AJ33"/>
  <c r="AN33"/>
  <c r="AJ34"/>
  <c r="AN34"/>
  <c r="AJ35"/>
  <c r="AN35"/>
  <c r="AJ36"/>
  <c r="AM36"/>
  <c r="AN36"/>
  <c r="AJ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F77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K82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N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G63"/>
  <c r="K22" i="39"/>
  <c r="H62" i="17"/>
  <c r="I62"/>
  <c r="J62"/>
  <c r="K62"/>
  <c r="L62"/>
  <c r="M62"/>
  <c r="M63"/>
  <c r="Q22" i="39"/>
  <c r="N62" i="17"/>
  <c r="O62"/>
  <c r="P62"/>
  <c r="Q62"/>
  <c r="S62"/>
  <c r="S63" s="1"/>
  <c r="T62"/>
  <c r="V62"/>
  <c r="W62"/>
  <c r="X62"/>
  <c r="Y62"/>
  <c r="Z62"/>
  <c r="AA62"/>
  <c r="AB62"/>
  <c r="AC62"/>
  <c r="AD62"/>
  <c r="AE62"/>
  <c r="AF62"/>
  <c r="AG62"/>
  <c r="AG63"/>
  <c r="AH62"/>
  <c r="AI62"/>
  <c r="AK62"/>
  <c r="AN62"/>
  <c r="AL62"/>
  <c r="D63"/>
  <c r="H22" i="39"/>
  <c r="F63" i="17"/>
  <c r="J22" i="39"/>
  <c r="H63" i="17"/>
  <c r="I63"/>
  <c r="J63"/>
  <c r="K63"/>
  <c r="O22" i="39"/>
  <c r="N63" i="17"/>
  <c r="R22" i="39"/>
  <c r="O63" i="17"/>
  <c r="S22" i="39"/>
  <c r="P63" i="17"/>
  <c r="Q63"/>
  <c r="T63"/>
  <c r="V63"/>
  <c r="AA22" i="39"/>
  <c r="W63" i="17"/>
  <c r="X63"/>
  <c r="Y63"/>
  <c r="Z63"/>
  <c r="AA63"/>
  <c r="AB63"/>
  <c r="AC63"/>
  <c r="AD63"/>
  <c r="AE63"/>
  <c r="AF63"/>
  <c r="AH63"/>
  <c r="AI63"/>
  <c r="AK63"/>
  <c r="AL63"/>
  <c r="AN63"/>
  <c r="F22" i="39"/>
  <c r="D74" i="17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R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R76"/>
  <c r="AI76"/>
  <c r="AK76"/>
  <c r="AL76"/>
  <c r="AN76"/>
  <c r="D77"/>
  <c r="E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U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R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U82"/>
  <c r="AG82"/>
  <c r="AH82"/>
  <c r="AI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M85"/>
  <c r="N85"/>
  <c r="O85"/>
  <c r="P85"/>
  <c r="Q85"/>
  <c r="Q86"/>
  <c r="S85"/>
  <c r="T85"/>
  <c r="T86"/>
  <c r="V85"/>
  <c r="W85"/>
  <c r="X85"/>
  <c r="X86"/>
  <c r="Y85"/>
  <c r="Z85"/>
  <c r="Z86"/>
  <c r="AA85"/>
  <c r="AB85"/>
  <c r="AB86"/>
  <c r="AC85"/>
  <c r="AD85"/>
  <c r="AE85"/>
  <c r="AF85"/>
  <c r="AG85"/>
  <c r="AH85"/>
  <c r="AI85"/>
  <c r="AK85"/>
  <c r="AN85"/>
  <c r="AL85"/>
  <c r="D86"/>
  <c r="G86"/>
  <c r="H86"/>
  <c r="I86"/>
  <c r="J86"/>
  <c r="P86"/>
  <c r="S86"/>
  <c r="W86"/>
  <c r="Y86"/>
  <c r="AA86"/>
  <c r="AC86"/>
  <c r="AD86"/>
  <c r="AE86"/>
  <c r="AF86"/>
  <c r="AH86"/>
  <c r="AI86"/>
  <c r="AL86"/>
  <c r="U8" i="16"/>
  <c r="AJ8"/>
  <c r="AN8"/>
  <c r="AN9"/>
  <c r="AN10"/>
  <c r="AN11"/>
  <c r="U12"/>
  <c r="AJ12"/>
  <c r="AN12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N30"/>
  <c r="AJ31"/>
  <c r="AN31"/>
  <c r="AJ32"/>
  <c r="AN32"/>
  <c r="AJ35"/>
  <c r="AN35"/>
  <c r="AJ36"/>
  <c r="AM36"/>
  <c r="AN36"/>
  <c r="AJ37"/>
  <c r="AM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E78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K82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N62"/>
  <c r="AL62"/>
  <c r="D63"/>
  <c r="H21" i="39"/>
  <c r="G63" i="16"/>
  <c r="K21" i="39"/>
  <c r="H63" i="16"/>
  <c r="I63"/>
  <c r="J63"/>
  <c r="N63"/>
  <c r="R21" i="39"/>
  <c r="Q63" i="16"/>
  <c r="S63"/>
  <c r="W21" i="39"/>
  <c r="T63" i="16"/>
  <c r="V63"/>
  <c r="AA21" i="39"/>
  <c r="W63" i="16"/>
  <c r="X63"/>
  <c r="Y63"/>
  <c r="Z63"/>
  <c r="AA63"/>
  <c r="AB63"/>
  <c r="AC63"/>
  <c r="AD63"/>
  <c r="AE63"/>
  <c r="AF63"/>
  <c r="AG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F78"/>
  <c r="G78"/>
  <c r="H78"/>
  <c r="I78"/>
  <c r="J78"/>
  <c r="K78"/>
  <c r="L78"/>
  <c r="M78"/>
  <c r="N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N85"/>
  <c r="AL85"/>
  <c r="D86"/>
  <c r="G86"/>
  <c r="H86"/>
  <c r="I86"/>
  <c r="J86"/>
  <c r="K86"/>
  <c r="M86"/>
  <c r="N86"/>
  <c r="P86"/>
  <c r="Q86"/>
  <c r="S86"/>
  <c r="T86"/>
  <c r="V86"/>
  <c r="W86"/>
  <c r="X86"/>
  <c r="Y86"/>
  <c r="Z86"/>
  <c r="AA86"/>
  <c r="AB86"/>
  <c r="AC86"/>
  <c r="AD86"/>
  <c r="AE86"/>
  <c r="AF86"/>
  <c r="AG86"/>
  <c r="AH86"/>
  <c r="AI86"/>
  <c r="AL86"/>
  <c r="U8" i="15"/>
  <c r="AJ8"/>
  <c r="AN8"/>
  <c r="AN9"/>
  <c r="AN10"/>
  <c r="AN11"/>
  <c r="U12"/>
  <c r="AN12"/>
  <c r="AN13"/>
  <c r="U14"/>
  <c r="AN14"/>
  <c r="U15"/>
  <c r="AN15"/>
  <c r="AM15"/>
  <c r="U16"/>
  <c r="AN16"/>
  <c r="U17"/>
  <c r="AN17"/>
  <c r="U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M30"/>
  <c r="AN30"/>
  <c r="AJ31"/>
  <c r="AM31"/>
  <c r="AN31"/>
  <c r="AJ32"/>
  <c r="AM32"/>
  <c r="AN32"/>
  <c r="AJ33"/>
  <c r="AM33"/>
  <c r="AN33"/>
  <c r="AJ35"/>
  <c r="AN35"/>
  <c r="AJ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T63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E61"/>
  <c r="F61"/>
  <c r="G61"/>
  <c r="H61"/>
  <c r="H63"/>
  <c r="I61"/>
  <c r="J61"/>
  <c r="J63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G63"/>
  <c r="K20" i="39"/>
  <c r="I63" i="15"/>
  <c r="K63"/>
  <c r="O20" i="39"/>
  <c r="O63" i="15"/>
  <c r="S20" i="39"/>
  <c r="P63" i="15"/>
  <c r="Q63"/>
  <c r="S63"/>
  <c r="W20" i="39"/>
  <c r="V63" i="15"/>
  <c r="AA20" i="39"/>
  <c r="W63" i="15"/>
  <c r="X63"/>
  <c r="Y63"/>
  <c r="Z63"/>
  <c r="AA63"/>
  <c r="AB63"/>
  <c r="AC63"/>
  <c r="AD63"/>
  <c r="AE63"/>
  <c r="AF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J75"/>
  <c r="AM75" s="1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U77"/>
  <c r="AH77"/>
  <c r="AI77"/>
  <c r="AK77"/>
  <c r="AN77"/>
  <c r="AL77"/>
  <c r="D78"/>
  <c r="E78"/>
  <c r="F78"/>
  <c r="G78"/>
  <c r="H78"/>
  <c r="I78"/>
  <c r="J78"/>
  <c r="K78"/>
  <c r="L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E86"/>
  <c r="F84"/>
  <c r="G84"/>
  <c r="G86"/>
  <c r="H84"/>
  <c r="I84"/>
  <c r="I86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K86"/>
  <c r="L85"/>
  <c r="M85"/>
  <c r="N85"/>
  <c r="O85"/>
  <c r="P85"/>
  <c r="Q85"/>
  <c r="S85"/>
  <c r="T85"/>
  <c r="T86"/>
  <c r="V85"/>
  <c r="W85"/>
  <c r="W86"/>
  <c r="X85"/>
  <c r="Y85"/>
  <c r="Y86"/>
  <c r="Z85"/>
  <c r="AA85"/>
  <c r="AA86"/>
  <c r="AB85"/>
  <c r="AC85"/>
  <c r="AC86"/>
  <c r="AD85"/>
  <c r="AE85"/>
  <c r="AE86"/>
  <c r="AF85"/>
  <c r="AG85"/>
  <c r="AH85"/>
  <c r="AI85"/>
  <c r="AK85"/>
  <c r="AK86"/>
  <c r="AN86"/>
  <c r="AL85"/>
  <c r="AN85"/>
  <c r="D86"/>
  <c r="F86"/>
  <c r="H86"/>
  <c r="J86"/>
  <c r="L86"/>
  <c r="P86"/>
  <c r="Q86"/>
  <c r="V86"/>
  <c r="X86"/>
  <c r="Z86"/>
  <c r="AB86"/>
  <c r="AD86"/>
  <c r="AF86"/>
  <c r="AH86"/>
  <c r="AI86"/>
  <c r="AL86"/>
  <c r="U8" i="14"/>
  <c r="AJ8"/>
  <c r="AN8"/>
  <c r="AN9"/>
  <c r="AN10"/>
  <c r="AM10"/>
  <c r="AN11"/>
  <c r="AM11"/>
  <c r="U12"/>
  <c r="AJ12"/>
  <c r="AN12"/>
  <c r="U13"/>
  <c r="AJ13"/>
  <c r="AN13"/>
  <c r="R20"/>
  <c r="U14"/>
  <c r="AJ14"/>
  <c r="AN14"/>
  <c r="U15"/>
  <c r="AJ15"/>
  <c r="AN15"/>
  <c r="U16"/>
  <c r="AJ16"/>
  <c r="AN16"/>
  <c r="U17"/>
  <c r="AJ17"/>
  <c r="AN17"/>
  <c r="U18"/>
  <c r="AN18"/>
  <c r="U19"/>
  <c r="AN19"/>
  <c r="D20"/>
  <c r="E20"/>
  <c r="C17" i="40" s="1"/>
  <c r="F20" i="14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N30"/>
  <c r="AJ31"/>
  <c r="AM31"/>
  <c r="AN31"/>
  <c r="AJ32"/>
  <c r="AM32"/>
  <c r="AN32"/>
  <c r="AJ33"/>
  <c r="AM33"/>
  <c r="AN33"/>
  <c r="AJ35"/>
  <c r="AM35"/>
  <c r="AN35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J52"/>
  <c r="AM52" s="1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U55"/>
  <c r="U63"/>
  <c r="Y19" i="39"/>
  <c r="Y55" i="14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U56"/>
  <c r="AG56"/>
  <c r="AJ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J57"/>
  <c r="AM57" s="1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AJ59" s="1"/>
  <c r="AM59" s="1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F85"/>
  <c r="G62"/>
  <c r="G63"/>
  <c r="K19" i="39"/>
  <c r="H62" i="14"/>
  <c r="H85"/>
  <c r="I62"/>
  <c r="I63"/>
  <c r="J62"/>
  <c r="K62"/>
  <c r="K63"/>
  <c r="O19" i="39"/>
  <c r="L62" i="14"/>
  <c r="L85"/>
  <c r="M62"/>
  <c r="N62"/>
  <c r="O62"/>
  <c r="P62"/>
  <c r="P85"/>
  <c r="Q62"/>
  <c r="Q63"/>
  <c r="S62"/>
  <c r="T62"/>
  <c r="T63"/>
  <c r="V62"/>
  <c r="W62"/>
  <c r="W63"/>
  <c r="X62"/>
  <c r="Y62"/>
  <c r="Y63"/>
  <c r="Z62"/>
  <c r="AA62"/>
  <c r="AA63"/>
  <c r="AB62"/>
  <c r="AC62"/>
  <c r="AC63"/>
  <c r="AD62"/>
  <c r="AE62"/>
  <c r="AE63"/>
  <c r="AF62"/>
  <c r="AG62"/>
  <c r="AH62"/>
  <c r="AI62"/>
  <c r="AI63"/>
  <c r="AK62"/>
  <c r="AN62"/>
  <c r="AL62"/>
  <c r="J63"/>
  <c r="P63"/>
  <c r="V63"/>
  <c r="AA19" i="39"/>
  <c r="X63" i="14"/>
  <c r="Z63"/>
  <c r="AB63"/>
  <c r="AD63"/>
  <c r="AF63"/>
  <c r="AH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U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P86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AN84"/>
  <c r="D85"/>
  <c r="E85"/>
  <c r="G85"/>
  <c r="G86"/>
  <c r="I85"/>
  <c r="J85"/>
  <c r="K85"/>
  <c r="K86"/>
  <c r="M85"/>
  <c r="N85"/>
  <c r="O85"/>
  <c r="Q85"/>
  <c r="S85"/>
  <c r="T85"/>
  <c r="T86"/>
  <c r="V85"/>
  <c r="W85"/>
  <c r="W86"/>
  <c r="X85"/>
  <c r="Y85"/>
  <c r="Z85"/>
  <c r="AA85"/>
  <c r="AB85"/>
  <c r="AC85"/>
  <c r="AD85"/>
  <c r="AE85"/>
  <c r="AF85"/>
  <c r="AG85"/>
  <c r="AH85"/>
  <c r="AI85"/>
  <c r="AL85"/>
  <c r="D86"/>
  <c r="I86"/>
  <c r="M86"/>
  <c r="Q86"/>
  <c r="V86"/>
  <c r="Y86"/>
  <c r="AA86"/>
  <c r="AC86"/>
  <c r="AE86"/>
  <c r="AG86"/>
  <c r="AH86"/>
  <c r="AI86"/>
  <c r="AL86"/>
  <c r="U8" i="13"/>
  <c r="AJ8"/>
  <c r="AN8"/>
  <c r="AN10"/>
  <c r="AN11"/>
  <c r="AJ12"/>
  <c r="AN12"/>
  <c r="AJ13"/>
  <c r="AN13"/>
  <c r="AJ14"/>
  <c r="AN14"/>
  <c r="AJ15"/>
  <c r="AN15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J30"/>
  <c r="AM30"/>
  <c r="AN30"/>
  <c r="AJ31"/>
  <c r="AM31"/>
  <c r="AN31"/>
  <c r="AM32"/>
  <c r="AN32"/>
  <c r="AJ33"/>
  <c r="AM33"/>
  <c r="AN33"/>
  <c r="AJ35"/>
  <c r="AM35"/>
  <c r="AN35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M77"/>
  <c r="N54"/>
  <c r="O54"/>
  <c r="P54"/>
  <c r="Q54"/>
  <c r="S54"/>
  <c r="T54"/>
  <c r="V54"/>
  <c r="V77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M78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V63"/>
  <c r="AA18" i="39"/>
  <c r="W62" i="13"/>
  <c r="X62"/>
  <c r="Y62"/>
  <c r="Z62"/>
  <c r="AA62"/>
  <c r="AB62"/>
  <c r="AC62"/>
  <c r="AD62"/>
  <c r="AE62"/>
  <c r="AF62"/>
  <c r="AG62"/>
  <c r="AG63"/>
  <c r="AH62"/>
  <c r="AJ62"/>
  <c r="AM62" s="1"/>
  <c r="AI62"/>
  <c r="AK62"/>
  <c r="AL62"/>
  <c r="D63"/>
  <c r="H18" i="39"/>
  <c r="E63" i="13"/>
  <c r="I18" i="39"/>
  <c r="F63" i="13"/>
  <c r="J18" i="39"/>
  <c r="G63" i="13"/>
  <c r="K18" i="39"/>
  <c r="H63" i="13"/>
  <c r="I63"/>
  <c r="J63"/>
  <c r="K63"/>
  <c r="O18" i="39"/>
  <c r="N63" i="13"/>
  <c r="R18" i="39"/>
  <c r="P63" i="13"/>
  <c r="Q63"/>
  <c r="T63"/>
  <c r="W63"/>
  <c r="Y63"/>
  <c r="AA63"/>
  <c r="AC63"/>
  <c r="AE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N77"/>
  <c r="O77"/>
  <c r="P77"/>
  <c r="Q77"/>
  <c r="T77"/>
  <c r="W77"/>
  <c r="Y77"/>
  <c r="AA77"/>
  <c r="AC77"/>
  <c r="AE77"/>
  <c r="AG77"/>
  <c r="AH77"/>
  <c r="AI77"/>
  <c r="AK77"/>
  <c r="AL77"/>
  <c r="AN77"/>
  <c r="D78"/>
  <c r="E78"/>
  <c r="F78"/>
  <c r="G78"/>
  <c r="H78"/>
  <c r="I78"/>
  <c r="J78"/>
  <c r="K78"/>
  <c r="L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AN84"/>
  <c r="D85"/>
  <c r="E85"/>
  <c r="F85"/>
  <c r="G85"/>
  <c r="H85"/>
  <c r="I85"/>
  <c r="J85"/>
  <c r="K85"/>
  <c r="L85"/>
  <c r="M85"/>
  <c r="N85"/>
  <c r="N86"/>
  <c r="O85"/>
  <c r="O86"/>
  <c r="P85"/>
  <c r="Q85"/>
  <c r="Q86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N85"/>
  <c r="D86"/>
  <c r="G86"/>
  <c r="H86"/>
  <c r="I86"/>
  <c r="J86"/>
  <c r="K86"/>
  <c r="L86"/>
  <c r="P86"/>
  <c r="T86"/>
  <c r="AH86"/>
  <c r="AL86"/>
  <c r="U8" i="12"/>
  <c r="AJ8"/>
  <c r="AN8"/>
  <c r="AN9"/>
  <c r="AN10"/>
  <c r="AN11"/>
  <c r="AM11"/>
  <c r="U12"/>
  <c r="AJ12"/>
  <c r="AN12"/>
  <c r="U13"/>
  <c r="AJ13"/>
  <c r="AN13"/>
  <c r="U14"/>
  <c r="AJ14"/>
  <c r="AN14"/>
  <c r="U15"/>
  <c r="U20"/>
  <c r="S15" i="40" s="1"/>
  <c r="AJ15" i="12"/>
  <c r="AN15"/>
  <c r="U16"/>
  <c r="AJ16"/>
  <c r="AN16"/>
  <c r="U17"/>
  <c r="AJ17"/>
  <c r="AN17"/>
  <c r="U18"/>
  <c r="AJ18"/>
  <c r="AN18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M30"/>
  <c r="AN30"/>
  <c r="AJ31"/>
  <c r="AM31"/>
  <c r="AN31"/>
  <c r="AJ32"/>
  <c r="AM32"/>
  <c r="AN32"/>
  <c r="AJ33"/>
  <c r="AM33"/>
  <c r="AN33"/>
  <c r="AJ35"/>
  <c r="AM35"/>
  <c r="AN35"/>
  <c r="AJ37"/>
  <c r="AM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E76"/>
  <c r="F53"/>
  <c r="G53"/>
  <c r="G76"/>
  <c r="H53"/>
  <c r="I53"/>
  <c r="I76"/>
  <c r="J53"/>
  <c r="K53"/>
  <c r="K76"/>
  <c r="L53"/>
  <c r="M53"/>
  <c r="M76"/>
  <c r="N53"/>
  <c r="O53"/>
  <c r="O76"/>
  <c r="P53"/>
  <c r="Q53"/>
  <c r="Q76"/>
  <c r="S53"/>
  <c r="T53"/>
  <c r="T76"/>
  <c r="V53"/>
  <c r="W53"/>
  <c r="W76"/>
  <c r="X53"/>
  <c r="Y53"/>
  <c r="Y76"/>
  <c r="Z53"/>
  <c r="AA53"/>
  <c r="AA76"/>
  <c r="AB53"/>
  <c r="AC53"/>
  <c r="AC76"/>
  <c r="AD53"/>
  <c r="AE53"/>
  <c r="AE76"/>
  <c r="AF53"/>
  <c r="AG53"/>
  <c r="AG76"/>
  <c r="AH53"/>
  <c r="AI53"/>
  <c r="AK53"/>
  <c r="AL53"/>
  <c r="AN53"/>
  <c r="D54"/>
  <c r="E54"/>
  <c r="E77"/>
  <c r="F54"/>
  <c r="G54"/>
  <c r="G77"/>
  <c r="H54"/>
  <c r="I54"/>
  <c r="I77"/>
  <c r="J54"/>
  <c r="K54"/>
  <c r="K77"/>
  <c r="L54"/>
  <c r="M54"/>
  <c r="M77"/>
  <c r="N54"/>
  <c r="O54"/>
  <c r="O77"/>
  <c r="P54"/>
  <c r="Q54"/>
  <c r="Q77"/>
  <c r="S54"/>
  <c r="T54"/>
  <c r="T77"/>
  <c r="V54"/>
  <c r="W54"/>
  <c r="W77"/>
  <c r="X54"/>
  <c r="Y54"/>
  <c r="Y77"/>
  <c r="U77"/>
  <c r="Z54"/>
  <c r="AA54"/>
  <c r="AA77"/>
  <c r="AB54"/>
  <c r="AC54"/>
  <c r="AC77"/>
  <c r="AD54"/>
  <c r="AE54"/>
  <c r="AE77"/>
  <c r="AF54"/>
  <c r="AG54"/>
  <c r="AG77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S82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J61"/>
  <c r="AH61"/>
  <c r="AI61"/>
  <c r="AK61"/>
  <c r="AN61"/>
  <c r="AL61"/>
  <c r="D62"/>
  <c r="E62"/>
  <c r="F62"/>
  <c r="G62"/>
  <c r="H62"/>
  <c r="I62"/>
  <c r="I63"/>
  <c r="J62"/>
  <c r="K62"/>
  <c r="L62"/>
  <c r="M62"/>
  <c r="N62"/>
  <c r="O62"/>
  <c r="O63"/>
  <c r="S17" i="39"/>
  <c r="P62" i="12"/>
  <c r="Q62"/>
  <c r="S62"/>
  <c r="T62"/>
  <c r="T63"/>
  <c r="V62"/>
  <c r="V63"/>
  <c r="AA17" i="39"/>
  <c r="W62" i="12"/>
  <c r="X62"/>
  <c r="Y62"/>
  <c r="Y63"/>
  <c r="Z62"/>
  <c r="AA62"/>
  <c r="AB62"/>
  <c r="AC62"/>
  <c r="AC63"/>
  <c r="AD62"/>
  <c r="AE62"/>
  <c r="AF62"/>
  <c r="AG62"/>
  <c r="AH62"/>
  <c r="AI62"/>
  <c r="AK62"/>
  <c r="AL62"/>
  <c r="AN62"/>
  <c r="H63"/>
  <c r="J63"/>
  <c r="P63"/>
  <c r="X63"/>
  <c r="Z63"/>
  <c r="AB63"/>
  <c r="AD63"/>
  <c r="AF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F76"/>
  <c r="H76"/>
  <c r="J76"/>
  <c r="L76"/>
  <c r="N76"/>
  <c r="P76"/>
  <c r="S76"/>
  <c r="V76"/>
  <c r="X76"/>
  <c r="Z76"/>
  <c r="AB76"/>
  <c r="AD76"/>
  <c r="AF76"/>
  <c r="AH76"/>
  <c r="AI76"/>
  <c r="AK76"/>
  <c r="AL76"/>
  <c r="D77"/>
  <c r="F77"/>
  <c r="H77"/>
  <c r="J77"/>
  <c r="L77"/>
  <c r="N77"/>
  <c r="P77"/>
  <c r="S77"/>
  <c r="V77"/>
  <c r="X77"/>
  <c r="Z77"/>
  <c r="AB77"/>
  <c r="AD77"/>
  <c r="AF77"/>
  <c r="AH77"/>
  <c r="AI77"/>
  <c r="AK77"/>
  <c r="AL77"/>
  <c r="AN77"/>
  <c r="D78"/>
  <c r="E78"/>
  <c r="F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U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N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L86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M85"/>
  <c r="N85"/>
  <c r="O85"/>
  <c r="P85"/>
  <c r="P86"/>
  <c r="Q85"/>
  <c r="S85"/>
  <c r="T85"/>
  <c r="V85"/>
  <c r="W85"/>
  <c r="X85"/>
  <c r="Y85"/>
  <c r="Z85"/>
  <c r="AA85"/>
  <c r="AB85"/>
  <c r="AB86"/>
  <c r="AC85"/>
  <c r="AD85"/>
  <c r="AE85"/>
  <c r="AF85"/>
  <c r="AG85"/>
  <c r="AH85"/>
  <c r="AI85"/>
  <c r="AK85"/>
  <c r="AL85"/>
  <c r="H86"/>
  <c r="X86"/>
  <c r="AF86"/>
  <c r="AI86"/>
  <c r="U8" i="11"/>
  <c r="AJ8"/>
  <c r="AN8"/>
  <c r="AN10"/>
  <c r="U12"/>
  <c r="AN12"/>
  <c r="AN13"/>
  <c r="AJ14"/>
  <c r="AN14"/>
  <c r="AJ15"/>
  <c r="AN15"/>
  <c r="U16"/>
  <c r="AJ16"/>
  <c r="AN16"/>
  <c r="U17"/>
  <c r="AJ17"/>
  <c r="AN17"/>
  <c r="U18"/>
  <c r="AJ18"/>
  <c r="AN18"/>
  <c r="U19"/>
  <c r="U20" s="1"/>
  <c r="S14" i="40" s="1"/>
  <c r="AN19" i="11"/>
  <c r="AM19"/>
  <c r="D20"/>
  <c r="E20"/>
  <c r="F20"/>
  <c r="G20"/>
  <c r="H20"/>
  <c r="I20"/>
  <c r="J20"/>
  <c r="K20"/>
  <c r="L20"/>
  <c r="M20"/>
  <c r="K14" i="40" s="1"/>
  <c r="N20" i="11"/>
  <c r="O20"/>
  <c r="P20"/>
  <c r="Q20"/>
  <c r="S20"/>
  <c r="T20"/>
  <c r="V20"/>
  <c r="W20"/>
  <c r="X20"/>
  <c r="Y20"/>
  <c r="Z20"/>
  <c r="AA20"/>
  <c r="AB20"/>
  <c r="AC20"/>
  <c r="AD20"/>
  <c r="AE20"/>
  <c r="AF20"/>
  <c r="AD14" i="40" s="1"/>
  <c r="AG20" i="11"/>
  <c r="AH20"/>
  <c r="AI20"/>
  <c r="AK20"/>
  <c r="AL20"/>
  <c r="AJ29"/>
  <c r="AN29"/>
  <c r="AJ30"/>
  <c r="AN30"/>
  <c r="AJ31"/>
  <c r="AN31"/>
  <c r="AJ32"/>
  <c r="AN32"/>
  <c r="AJ33"/>
  <c r="AN33"/>
  <c r="AJ35"/>
  <c r="AN35"/>
  <c r="AJ37"/>
  <c r="AM37"/>
  <c r="AN37"/>
  <c r="AJ38"/>
  <c r="AM38"/>
  <c r="AN38"/>
  <c r="AJ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G75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G80"/>
  <c r="AJ80"/>
  <c r="AM80" s="1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G82"/>
  <c r="G86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D84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H63"/>
  <c r="I62"/>
  <c r="J62"/>
  <c r="J63"/>
  <c r="K62"/>
  <c r="L62"/>
  <c r="M62"/>
  <c r="N62"/>
  <c r="O62"/>
  <c r="O63"/>
  <c r="S16" i="39"/>
  <c r="P62" i="11"/>
  <c r="Q62"/>
  <c r="S62"/>
  <c r="T62"/>
  <c r="V62"/>
  <c r="W62"/>
  <c r="W63"/>
  <c r="X62"/>
  <c r="Y62"/>
  <c r="Y63"/>
  <c r="Z62"/>
  <c r="AA62"/>
  <c r="AA63"/>
  <c r="AB62"/>
  <c r="AC62"/>
  <c r="AC63"/>
  <c r="AD62"/>
  <c r="AE62"/>
  <c r="AE63"/>
  <c r="AF62"/>
  <c r="AG62"/>
  <c r="AH62"/>
  <c r="AI62"/>
  <c r="AK62"/>
  <c r="AN62"/>
  <c r="AL62"/>
  <c r="E63"/>
  <c r="I16" i="39"/>
  <c r="I63" i="11"/>
  <c r="N63"/>
  <c r="R16" i="39"/>
  <c r="P63" i="11"/>
  <c r="Q63"/>
  <c r="V63"/>
  <c r="AA16" i="39"/>
  <c r="X63" i="11"/>
  <c r="Z63"/>
  <c r="AB63"/>
  <c r="AD63"/>
  <c r="AF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H75"/>
  <c r="AI75"/>
  <c r="AK75"/>
  <c r="AL75"/>
  <c r="D76"/>
  <c r="E76"/>
  <c r="F76"/>
  <c r="G76"/>
  <c r="H76"/>
  <c r="I76"/>
  <c r="J76"/>
  <c r="K76"/>
  <c r="L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J79"/>
  <c r="AM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E85"/>
  <c r="F85"/>
  <c r="G85"/>
  <c r="H85"/>
  <c r="I85"/>
  <c r="J85"/>
  <c r="J86"/>
  <c r="K85"/>
  <c r="L85"/>
  <c r="M85"/>
  <c r="N85"/>
  <c r="O85"/>
  <c r="P85"/>
  <c r="P86"/>
  <c r="Q85"/>
  <c r="S85"/>
  <c r="S86"/>
  <c r="T85"/>
  <c r="V85"/>
  <c r="V86"/>
  <c r="W85"/>
  <c r="X85"/>
  <c r="X86"/>
  <c r="Y85"/>
  <c r="Y86"/>
  <c r="Z85"/>
  <c r="Z86"/>
  <c r="AA85"/>
  <c r="AB85"/>
  <c r="AB86"/>
  <c r="AC85"/>
  <c r="AD85"/>
  <c r="AD86"/>
  <c r="AE85"/>
  <c r="AF85"/>
  <c r="AF86"/>
  <c r="AG85"/>
  <c r="AH85"/>
  <c r="AI85"/>
  <c r="AK85"/>
  <c r="AL85"/>
  <c r="AN85"/>
  <c r="I86"/>
  <c r="Q86"/>
  <c r="T86"/>
  <c r="W86"/>
  <c r="AA86"/>
  <c r="AC86"/>
  <c r="AE86"/>
  <c r="AI86"/>
  <c r="R20" i="10"/>
  <c r="U8"/>
  <c r="AJ8"/>
  <c r="AN8"/>
  <c r="AN10"/>
  <c r="U12"/>
  <c r="AJ12"/>
  <c r="AM12" s="1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M30"/>
  <c r="AN30"/>
  <c r="AJ31"/>
  <c r="AM31"/>
  <c r="AN31"/>
  <c r="AJ32"/>
  <c r="AM32"/>
  <c r="AN32"/>
  <c r="AJ33"/>
  <c r="AM33"/>
  <c r="AN33"/>
  <c r="AJ35"/>
  <c r="AM35"/>
  <c r="AN35"/>
  <c r="AJ37"/>
  <c r="AM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J56"/>
  <c r="AM56" s="1"/>
  <c r="AH56"/>
  <c r="AI56"/>
  <c r="AK56"/>
  <c r="AL56"/>
  <c r="D57"/>
  <c r="E57"/>
  <c r="F57"/>
  <c r="G57"/>
  <c r="H57"/>
  <c r="I57"/>
  <c r="J57"/>
  <c r="L57"/>
  <c r="M57"/>
  <c r="N57"/>
  <c r="O57"/>
  <c r="P57"/>
  <c r="Q57"/>
  <c r="S57"/>
  <c r="T57"/>
  <c r="T63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N60"/>
  <c r="AL60"/>
  <c r="D61"/>
  <c r="E61"/>
  <c r="E84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K63"/>
  <c r="L62"/>
  <c r="M62"/>
  <c r="N62"/>
  <c r="O62"/>
  <c r="P62"/>
  <c r="Q62"/>
  <c r="S62"/>
  <c r="T62"/>
  <c r="V62"/>
  <c r="V63"/>
  <c r="AA15" i="39"/>
  <c r="W62" i="10"/>
  <c r="X62"/>
  <c r="X63"/>
  <c r="Y62"/>
  <c r="Z62"/>
  <c r="Z63"/>
  <c r="AA62"/>
  <c r="AB62"/>
  <c r="AB63"/>
  <c r="AC62"/>
  <c r="AD62"/>
  <c r="AD63"/>
  <c r="AE62"/>
  <c r="AF62"/>
  <c r="AG62"/>
  <c r="AH62"/>
  <c r="AI62"/>
  <c r="AK62"/>
  <c r="AN62"/>
  <c r="AL62"/>
  <c r="D63"/>
  <c r="H15" i="39"/>
  <c r="H63" i="10"/>
  <c r="I63"/>
  <c r="J63"/>
  <c r="N63"/>
  <c r="R15" i="39"/>
  <c r="P63" i="10"/>
  <c r="Q63"/>
  <c r="W63"/>
  <c r="Y63"/>
  <c r="AA63"/>
  <c r="AC63"/>
  <c r="AE63"/>
  <c r="AF63"/>
  <c r="AG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U76"/>
  <c r="AG76"/>
  <c r="AH76"/>
  <c r="AI76"/>
  <c r="AK76"/>
  <c r="AN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D84"/>
  <c r="F84"/>
  <c r="G84"/>
  <c r="H84"/>
  <c r="I84"/>
  <c r="J84"/>
  <c r="K84"/>
  <c r="L84"/>
  <c r="M84"/>
  <c r="N84"/>
  <c r="O84"/>
  <c r="P84"/>
  <c r="Q84"/>
  <c r="S84"/>
  <c r="T84"/>
  <c r="T86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I86"/>
  <c r="J85"/>
  <c r="J86"/>
  <c r="K85"/>
  <c r="L85"/>
  <c r="L86"/>
  <c r="M85"/>
  <c r="M86"/>
  <c r="N85"/>
  <c r="O85"/>
  <c r="P85"/>
  <c r="P86"/>
  <c r="Q85"/>
  <c r="S85"/>
  <c r="T85"/>
  <c r="V85"/>
  <c r="W85"/>
  <c r="X85"/>
  <c r="Y85"/>
  <c r="Z85"/>
  <c r="AA85"/>
  <c r="AB85"/>
  <c r="AC85"/>
  <c r="AD85"/>
  <c r="AE85"/>
  <c r="AF85"/>
  <c r="AG85"/>
  <c r="AH85"/>
  <c r="AI85"/>
  <c r="AI86"/>
  <c r="AK85"/>
  <c r="AL85"/>
  <c r="AN85"/>
  <c r="H86"/>
  <c r="Q86"/>
  <c r="V86"/>
  <c r="W86"/>
  <c r="X86"/>
  <c r="Y86"/>
  <c r="Z86"/>
  <c r="AA86"/>
  <c r="AB86"/>
  <c r="AC86"/>
  <c r="AD86"/>
  <c r="AE86"/>
  <c r="AF86"/>
  <c r="AG86"/>
  <c r="AH86"/>
  <c r="AK86"/>
  <c r="AJ8" i="9"/>
  <c r="AN8"/>
  <c r="AN9"/>
  <c r="AN10"/>
  <c r="AN11"/>
  <c r="AJ12"/>
  <c r="AN12"/>
  <c r="AJ13"/>
  <c r="AN13"/>
  <c r="AJ14"/>
  <c r="AN14"/>
  <c r="AJ15"/>
  <c r="AN15"/>
  <c r="AJ16"/>
  <c r="AN16"/>
  <c r="AJ17"/>
  <c r="AN17"/>
  <c r="AJ18"/>
  <c r="AN18"/>
  <c r="AJ19"/>
  <c r="U19"/>
  <c r="U20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2"/>
  <c r="AM32"/>
  <c r="AN32"/>
  <c r="AJ33"/>
  <c r="AM33"/>
  <c r="AN33"/>
  <c r="AJ34"/>
  <c r="AM34"/>
  <c r="AN34"/>
  <c r="AJ35"/>
  <c r="AM35"/>
  <c r="AN35"/>
  <c r="AJ36"/>
  <c r="AM36"/>
  <c r="AN36"/>
  <c r="AJ37"/>
  <c r="AN37"/>
  <c r="AJ38"/>
  <c r="AM38"/>
  <c r="AN38"/>
  <c r="AJ39"/>
  <c r="AM39"/>
  <c r="AN39"/>
  <c r="U41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G74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U51"/>
  <c r="AG51"/>
  <c r="AH51"/>
  <c r="AI51"/>
  <c r="AI74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U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G54"/>
  <c r="H54"/>
  <c r="H77"/>
  <c r="I54"/>
  <c r="J54"/>
  <c r="J77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O82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F83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D84"/>
  <c r="D86"/>
  <c r="E61"/>
  <c r="F61"/>
  <c r="G61"/>
  <c r="H61"/>
  <c r="I61"/>
  <c r="J61"/>
  <c r="K61"/>
  <c r="L61"/>
  <c r="L84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L62"/>
  <c r="M62"/>
  <c r="N62"/>
  <c r="O62"/>
  <c r="O85"/>
  <c r="P62"/>
  <c r="Q62"/>
  <c r="S62"/>
  <c r="S85"/>
  <c r="T62"/>
  <c r="V62"/>
  <c r="V63"/>
  <c r="AA14" i="39"/>
  <c r="W62" i="9"/>
  <c r="X62"/>
  <c r="Y62"/>
  <c r="Z62"/>
  <c r="Z63"/>
  <c r="AA62"/>
  <c r="AA63"/>
  <c r="AB62"/>
  <c r="AC62"/>
  <c r="AD62"/>
  <c r="AE62"/>
  <c r="AE63"/>
  <c r="AF62"/>
  <c r="AG62"/>
  <c r="AH62"/>
  <c r="AI62"/>
  <c r="AK62"/>
  <c r="AK85"/>
  <c r="AN85"/>
  <c r="AL62"/>
  <c r="H63"/>
  <c r="J63"/>
  <c r="P63"/>
  <c r="X63"/>
  <c r="AB63"/>
  <c r="AD63"/>
  <c r="AF63"/>
  <c r="AH63"/>
  <c r="AL63"/>
  <c r="D74"/>
  <c r="E74"/>
  <c r="F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E77"/>
  <c r="G77"/>
  <c r="I77"/>
  <c r="K77"/>
  <c r="M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J80"/>
  <c r="AM80" s="1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E86"/>
  <c r="AF83"/>
  <c r="AG83"/>
  <c r="AH83"/>
  <c r="AI83"/>
  <c r="AK83"/>
  <c r="AN83"/>
  <c r="AL83"/>
  <c r="E84"/>
  <c r="F84"/>
  <c r="G84"/>
  <c r="H84"/>
  <c r="I84"/>
  <c r="J84"/>
  <c r="K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G85"/>
  <c r="H85"/>
  <c r="I85"/>
  <c r="J85"/>
  <c r="K85"/>
  <c r="L85"/>
  <c r="M85"/>
  <c r="N85"/>
  <c r="P85"/>
  <c r="Q85"/>
  <c r="T85"/>
  <c r="V85"/>
  <c r="W85"/>
  <c r="X85"/>
  <c r="Y85"/>
  <c r="Z85"/>
  <c r="AA85"/>
  <c r="AB85"/>
  <c r="AC85"/>
  <c r="AD85"/>
  <c r="AE85"/>
  <c r="AF85"/>
  <c r="AG85"/>
  <c r="AH85"/>
  <c r="AI85"/>
  <c r="AL85"/>
  <c r="P86"/>
  <c r="W86"/>
  <c r="AH86"/>
  <c r="AL86"/>
  <c r="U8" i="8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U20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R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M30"/>
  <c r="AN30"/>
  <c r="AJ31"/>
  <c r="AM31"/>
  <c r="AN31"/>
  <c r="AJ32"/>
  <c r="AM32"/>
  <c r="AN32"/>
  <c r="AJ34"/>
  <c r="AN34"/>
  <c r="AJ36"/>
  <c r="AM36"/>
  <c r="AN36"/>
  <c r="AJ37"/>
  <c r="AN37"/>
  <c r="AJ38"/>
  <c r="AM38"/>
  <c r="AN38"/>
  <c r="AJ39"/>
  <c r="AM39"/>
  <c r="AN39"/>
  <c r="U41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AN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N56"/>
  <c r="AL56"/>
  <c r="D57"/>
  <c r="E57"/>
  <c r="F57"/>
  <c r="F80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AN60"/>
  <c r="D61"/>
  <c r="D84"/>
  <c r="D86"/>
  <c r="E61"/>
  <c r="F61"/>
  <c r="F84"/>
  <c r="G61"/>
  <c r="H61"/>
  <c r="H84"/>
  <c r="H86"/>
  <c r="I61"/>
  <c r="J61"/>
  <c r="J84"/>
  <c r="K61"/>
  <c r="L61"/>
  <c r="L84"/>
  <c r="M61"/>
  <c r="N61"/>
  <c r="N84"/>
  <c r="N86"/>
  <c r="O61"/>
  <c r="P61"/>
  <c r="P84"/>
  <c r="Q61"/>
  <c r="S61"/>
  <c r="S84"/>
  <c r="T61"/>
  <c r="V61"/>
  <c r="V84"/>
  <c r="V86"/>
  <c r="W61"/>
  <c r="X61"/>
  <c r="X84"/>
  <c r="Y61"/>
  <c r="Z61"/>
  <c r="Z84"/>
  <c r="AA61"/>
  <c r="AB61"/>
  <c r="AB84"/>
  <c r="AC61"/>
  <c r="AD61"/>
  <c r="AD84"/>
  <c r="AD86"/>
  <c r="AE61"/>
  <c r="AF61"/>
  <c r="AF84"/>
  <c r="AG61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I63"/>
  <c r="AK62"/>
  <c r="AL62"/>
  <c r="AN62"/>
  <c r="N63"/>
  <c r="T63"/>
  <c r="V63"/>
  <c r="AA13" i="39"/>
  <c r="W63" i="8"/>
  <c r="AA63"/>
  <c r="AE63"/>
  <c r="AH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AN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AN83"/>
  <c r="E84"/>
  <c r="G84"/>
  <c r="I84"/>
  <c r="K84"/>
  <c r="M84"/>
  <c r="O84"/>
  <c r="Q84"/>
  <c r="T84"/>
  <c r="W84"/>
  <c r="Y84"/>
  <c r="AA84"/>
  <c r="AC84"/>
  <c r="AE84"/>
  <c r="AG84"/>
  <c r="AH84"/>
  <c r="AI84"/>
  <c r="AK84"/>
  <c r="AL84"/>
  <c r="D85"/>
  <c r="E85"/>
  <c r="F85"/>
  <c r="G85"/>
  <c r="G86"/>
  <c r="H85"/>
  <c r="I85"/>
  <c r="J85"/>
  <c r="K85"/>
  <c r="L85"/>
  <c r="M85"/>
  <c r="N85"/>
  <c r="O85"/>
  <c r="O86"/>
  <c r="P85"/>
  <c r="Q85"/>
  <c r="Q86"/>
  <c r="S85"/>
  <c r="T85"/>
  <c r="T86"/>
  <c r="V85"/>
  <c r="W85"/>
  <c r="W86"/>
  <c r="X85"/>
  <c r="Y85"/>
  <c r="Y86"/>
  <c r="Z85"/>
  <c r="AA85"/>
  <c r="AA86"/>
  <c r="AB85"/>
  <c r="AC85"/>
  <c r="AC86"/>
  <c r="AD85"/>
  <c r="AE85"/>
  <c r="AE86"/>
  <c r="AF85"/>
  <c r="AG85"/>
  <c r="AH85"/>
  <c r="AI85"/>
  <c r="AI86"/>
  <c r="AK85"/>
  <c r="AL85"/>
  <c r="AN85"/>
  <c r="AH86"/>
  <c r="AL86"/>
  <c r="U8" i="7"/>
  <c r="AJ8"/>
  <c r="AN8"/>
  <c r="AN9"/>
  <c r="AN10"/>
  <c r="AM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U20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R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N29"/>
  <c r="AJ30"/>
  <c r="AN30"/>
  <c r="AJ31"/>
  <c r="AN31"/>
  <c r="AJ32"/>
  <c r="AM32"/>
  <c r="AN32"/>
  <c r="AJ35"/>
  <c r="AN35"/>
  <c r="AJ36"/>
  <c r="AM36"/>
  <c r="AN36"/>
  <c r="AJ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E77"/>
  <c r="F54"/>
  <c r="G54"/>
  <c r="H54"/>
  <c r="I54"/>
  <c r="J54"/>
  <c r="K54"/>
  <c r="K77"/>
  <c r="L54"/>
  <c r="M54"/>
  <c r="M77"/>
  <c r="N54"/>
  <c r="O54"/>
  <c r="O77"/>
  <c r="O86"/>
  <c r="P54"/>
  <c r="Q54"/>
  <c r="Q77"/>
  <c r="S54"/>
  <c r="T54"/>
  <c r="V54"/>
  <c r="W54"/>
  <c r="W77"/>
  <c r="X54"/>
  <c r="Y54"/>
  <c r="Z54"/>
  <c r="AA54"/>
  <c r="AA77"/>
  <c r="AB54"/>
  <c r="AC54"/>
  <c r="AC77"/>
  <c r="AC86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D62"/>
  <c r="E62"/>
  <c r="F62"/>
  <c r="G62"/>
  <c r="H62"/>
  <c r="I62"/>
  <c r="J62"/>
  <c r="K62"/>
  <c r="K63"/>
  <c r="L62"/>
  <c r="M62"/>
  <c r="N62"/>
  <c r="O62"/>
  <c r="P62"/>
  <c r="Q62"/>
  <c r="S62"/>
  <c r="T62"/>
  <c r="V62"/>
  <c r="W62"/>
  <c r="X62"/>
  <c r="Y62"/>
  <c r="Z62"/>
  <c r="Z63"/>
  <c r="AA62"/>
  <c r="AB62"/>
  <c r="AC62"/>
  <c r="AD62"/>
  <c r="AD63"/>
  <c r="AE62"/>
  <c r="AF62"/>
  <c r="AG62"/>
  <c r="AH62"/>
  <c r="AI62"/>
  <c r="AK62"/>
  <c r="AL62"/>
  <c r="AN62"/>
  <c r="L63"/>
  <c r="P12" i="39"/>
  <c r="M63" i="7"/>
  <c r="Q12" i="39"/>
  <c r="N63" i="7"/>
  <c r="R12" i="39"/>
  <c r="P63" i="7"/>
  <c r="V63"/>
  <c r="AA12" i="39"/>
  <c r="X63" i="7"/>
  <c r="AB63"/>
  <c r="AF63"/>
  <c r="D74"/>
  <c r="E74"/>
  <c r="F74"/>
  <c r="G74"/>
  <c r="H74"/>
  <c r="I74"/>
  <c r="J74"/>
  <c r="K74"/>
  <c r="L74"/>
  <c r="M74"/>
  <c r="N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F77"/>
  <c r="H77"/>
  <c r="J77"/>
  <c r="L77"/>
  <c r="N77"/>
  <c r="P77"/>
  <c r="S77"/>
  <c r="V77"/>
  <c r="X77"/>
  <c r="Z77"/>
  <c r="AB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J79"/>
  <c r="AH79"/>
  <c r="AI79"/>
  <c r="AK79"/>
  <c r="AN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D85"/>
  <c r="E85"/>
  <c r="F85"/>
  <c r="F86"/>
  <c r="G85"/>
  <c r="H85"/>
  <c r="I85"/>
  <c r="J85"/>
  <c r="J86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D86"/>
  <c r="AE85"/>
  <c r="AF85"/>
  <c r="AF86"/>
  <c r="AG85"/>
  <c r="AH85"/>
  <c r="AH86"/>
  <c r="AI85"/>
  <c r="AK85"/>
  <c r="AN85"/>
  <c r="AL85"/>
  <c r="AL86"/>
  <c r="P86"/>
  <c r="Z86"/>
  <c r="U8" i="6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E51"/>
  <c r="K51"/>
  <c r="K74"/>
  <c r="M51"/>
  <c r="M74"/>
  <c r="R41"/>
  <c r="AJ29"/>
  <c r="AN29"/>
  <c r="AJ30"/>
  <c r="L41"/>
  <c r="AF41"/>
  <c r="AN30"/>
  <c r="E53"/>
  <c r="K53"/>
  <c r="M53"/>
  <c r="AJ31"/>
  <c r="AM31"/>
  <c r="AN31"/>
  <c r="AJ32"/>
  <c r="AM32"/>
  <c r="AN32"/>
  <c r="AJ35"/>
  <c r="AM35"/>
  <c r="AN35"/>
  <c r="AJ36"/>
  <c r="AM36"/>
  <c r="AN36"/>
  <c r="AJ37"/>
  <c r="AM37"/>
  <c r="AN37"/>
  <c r="AJ38"/>
  <c r="AN38"/>
  <c r="AJ39"/>
  <c r="AM39"/>
  <c r="AN39"/>
  <c r="AJ40"/>
  <c r="AM40"/>
  <c r="AN40"/>
  <c r="D41"/>
  <c r="E41"/>
  <c r="F41"/>
  <c r="G41"/>
  <c r="H41"/>
  <c r="I41"/>
  <c r="J41"/>
  <c r="K41"/>
  <c r="M41"/>
  <c r="N41"/>
  <c r="O41"/>
  <c r="P41"/>
  <c r="Q41"/>
  <c r="S41"/>
  <c r="T41"/>
  <c r="V41"/>
  <c r="W41"/>
  <c r="Y41"/>
  <c r="Z41"/>
  <c r="AA41"/>
  <c r="AC41"/>
  <c r="AD41"/>
  <c r="AE41"/>
  <c r="AG41"/>
  <c r="AH41"/>
  <c r="AI41"/>
  <c r="AK41"/>
  <c r="AN41"/>
  <c r="AL41"/>
  <c r="D51"/>
  <c r="F51"/>
  <c r="G51"/>
  <c r="H51"/>
  <c r="I51"/>
  <c r="J51"/>
  <c r="L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M52"/>
  <c r="N52"/>
  <c r="O52"/>
  <c r="P52"/>
  <c r="Q52"/>
  <c r="S52"/>
  <c r="T52"/>
  <c r="V52"/>
  <c r="W52"/>
  <c r="Y52"/>
  <c r="Z52"/>
  <c r="AA52"/>
  <c r="AB52"/>
  <c r="AC52"/>
  <c r="AD52"/>
  <c r="AE52"/>
  <c r="AG52"/>
  <c r="AG75"/>
  <c r="AH52"/>
  <c r="AI52"/>
  <c r="AK52"/>
  <c r="AL52"/>
  <c r="AN52"/>
  <c r="D53"/>
  <c r="F53"/>
  <c r="G53"/>
  <c r="H53"/>
  <c r="I53"/>
  <c r="J53"/>
  <c r="L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D55"/>
  <c r="E55"/>
  <c r="F55"/>
  <c r="G55"/>
  <c r="H55"/>
  <c r="I55"/>
  <c r="J55"/>
  <c r="K55"/>
  <c r="L55"/>
  <c r="M55"/>
  <c r="N55"/>
  <c r="N78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G82"/>
  <c r="AJ82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G83"/>
  <c r="AH60"/>
  <c r="AI60"/>
  <c r="AK60"/>
  <c r="AN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G84"/>
  <c r="AH61"/>
  <c r="AI61"/>
  <c r="AK61"/>
  <c r="AK84"/>
  <c r="AL61"/>
  <c r="D62"/>
  <c r="E62"/>
  <c r="F62"/>
  <c r="G62"/>
  <c r="H62"/>
  <c r="I62"/>
  <c r="J62"/>
  <c r="K62"/>
  <c r="K63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N62"/>
  <c r="AL62"/>
  <c r="D63"/>
  <c r="H11" i="39"/>
  <c r="E63" i="6"/>
  <c r="I11" i="39"/>
  <c r="F63" i="6"/>
  <c r="J11" i="39"/>
  <c r="I63" i="6"/>
  <c r="P63"/>
  <c r="V63"/>
  <c r="AA11" i="39"/>
  <c r="Z63" i="6"/>
  <c r="AB63"/>
  <c r="AD63"/>
  <c r="AH63"/>
  <c r="D74"/>
  <c r="F74"/>
  <c r="G74"/>
  <c r="H74"/>
  <c r="I74"/>
  <c r="J74"/>
  <c r="L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M75"/>
  <c r="N75"/>
  <c r="O75"/>
  <c r="P75"/>
  <c r="Q75"/>
  <c r="S75"/>
  <c r="T75"/>
  <c r="V75"/>
  <c r="W75"/>
  <c r="Y75"/>
  <c r="Z75"/>
  <c r="AA75"/>
  <c r="AB75"/>
  <c r="AC75"/>
  <c r="AD75"/>
  <c r="AE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L80"/>
  <c r="AN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J81"/>
  <c r="AM81"/>
  <c r="AH81"/>
  <c r="AI81"/>
  <c r="AK81"/>
  <c r="AN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H82"/>
  <c r="AI82"/>
  <c r="AK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H83"/>
  <c r="AI83"/>
  <c r="AK83"/>
  <c r="AN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H84"/>
  <c r="AI84"/>
  <c r="AL84"/>
  <c r="D85"/>
  <c r="E85"/>
  <c r="F85"/>
  <c r="G85"/>
  <c r="G86"/>
  <c r="H85"/>
  <c r="I85"/>
  <c r="I86"/>
  <c r="J85"/>
  <c r="K85"/>
  <c r="L85"/>
  <c r="M85"/>
  <c r="N85"/>
  <c r="O85"/>
  <c r="P85"/>
  <c r="Q85"/>
  <c r="S85"/>
  <c r="T85"/>
  <c r="V85"/>
  <c r="W85"/>
  <c r="X85"/>
  <c r="Y85"/>
  <c r="Y86"/>
  <c r="Z85"/>
  <c r="AA85"/>
  <c r="AB85"/>
  <c r="AC85"/>
  <c r="AC86"/>
  <c r="AD85"/>
  <c r="AE85"/>
  <c r="AF85"/>
  <c r="AG85"/>
  <c r="AH85"/>
  <c r="AI85"/>
  <c r="AK85"/>
  <c r="AN85"/>
  <c r="AL85"/>
  <c r="D86"/>
  <c r="F86"/>
  <c r="J86"/>
  <c r="Q86"/>
  <c r="T86"/>
  <c r="W86"/>
  <c r="Z86"/>
  <c r="AB86"/>
  <c r="AD86"/>
  <c r="AH86"/>
  <c r="AI86"/>
  <c r="AL86"/>
  <c r="AJ8" i="5"/>
  <c r="AN8"/>
  <c r="AN10"/>
  <c r="AN11"/>
  <c r="AN12"/>
  <c r="AN13"/>
  <c r="AN14"/>
  <c r="AN15"/>
  <c r="AN16"/>
  <c r="AN17"/>
  <c r="AN18"/>
  <c r="U19"/>
  <c r="U20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M30"/>
  <c r="AN30"/>
  <c r="AN31"/>
  <c r="AN32"/>
  <c r="AN35"/>
  <c r="AM36"/>
  <c r="AN36"/>
  <c r="AN37"/>
  <c r="AJ38"/>
  <c r="AM38"/>
  <c r="AN38"/>
  <c r="AJ39"/>
  <c r="AM39"/>
  <c r="AN39"/>
  <c r="U41"/>
  <c r="AJ40"/>
  <c r="AN40"/>
  <c r="D41"/>
  <c r="E41"/>
  <c r="F41"/>
  <c r="G41"/>
  <c r="H41"/>
  <c r="I41"/>
  <c r="J41"/>
  <c r="K41"/>
  <c r="L41"/>
  <c r="M41"/>
  <c r="N41"/>
  <c r="O41"/>
  <c r="P41"/>
  <c r="Q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U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N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K82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AN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N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L61"/>
  <c r="AN61"/>
  <c r="D62"/>
  <c r="E62"/>
  <c r="F62"/>
  <c r="F63"/>
  <c r="J10" i="39"/>
  <c r="G62" i="5"/>
  <c r="H62"/>
  <c r="H63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N62"/>
  <c r="AL62"/>
  <c r="G63"/>
  <c r="K10" i="39"/>
  <c r="I63" i="5"/>
  <c r="K63"/>
  <c r="O10" i="39"/>
  <c r="L63" i="5"/>
  <c r="P10" i="39"/>
  <c r="M63" i="5"/>
  <c r="Q10" i="39"/>
  <c r="N63" i="5"/>
  <c r="R10" i="39"/>
  <c r="P63" i="5"/>
  <c r="Q63"/>
  <c r="S63"/>
  <c r="W10" i="39"/>
  <c r="T63" i="5"/>
  <c r="V63"/>
  <c r="AA10" i="39"/>
  <c r="W63" i="5"/>
  <c r="X63"/>
  <c r="Y63"/>
  <c r="Z63"/>
  <c r="AA63"/>
  <c r="AC63"/>
  <c r="AD63"/>
  <c r="AE63"/>
  <c r="AH63"/>
  <c r="AI63"/>
  <c r="AK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N74"/>
  <c r="AL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AN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D82"/>
  <c r="E82"/>
  <c r="F82"/>
  <c r="G82"/>
  <c r="H82"/>
  <c r="I82"/>
  <c r="J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N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N85"/>
  <c r="G86"/>
  <c r="H86"/>
  <c r="I86"/>
  <c r="J86"/>
  <c r="O86"/>
  <c r="P86"/>
  <c r="Q86"/>
  <c r="T86"/>
  <c r="V86"/>
  <c r="W86"/>
  <c r="X86"/>
  <c r="Y86"/>
  <c r="Z86"/>
  <c r="AA86"/>
  <c r="AC86"/>
  <c r="AD86"/>
  <c r="AE86"/>
  <c r="AH86"/>
  <c r="AI86"/>
  <c r="AL86"/>
  <c r="U8" i="4"/>
  <c r="AJ8"/>
  <c r="AN8"/>
  <c r="AN9"/>
  <c r="AN10"/>
  <c r="AN11"/>
  <c r="AJ12"/>
  <c r="AN12"/>
  <c r="AJ13"/>
  <c r="AN13"/>
  <c r="AJ14"/>
  <c r="AN14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J29"/>
  <c r="AM29"/>
  <c r="AN29"/>
  <c r="AJ30"/>
  <c r="AM30"/>
  <c r="AN30"/>
  <c r="AJ31"/>
  <c r="AM31"/>
  <c r="AN31"/>
  <c r="AJ32"/>
  <c r="AM32"/>
  <c r="AN32"/>
  <c r="AJ33"/>
  <c r="AM33"/>
  <c r="AN33"/>
  <c r="AJ35"/>
  <c r="AN35"/>
  <c r="AN36"/>
  <c r="AM36"/>
  <c r="AJ37"/>
  <c r="AM37"/>
  <c r="AN37"/>
  <c r="AJ38"/>
  <c r="AM38"/>
  <c r="AN38"/>
  <c r="AJ39"/>
  <c r="AM39"/>
  <c r="AN39"/>
  <c r="U41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N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N53"/>
  <c r="AL53"/>
  <c r="D54"/>
  <c r="E54"/>
  <c r="F54"/>
  <c r="F77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U54"/>
  <c r="AG54"/>
  <c r="AH54"/>
  <c r="AI54"/>
  <c r="AK54"/>
  <c r="AL54"/>
  <c r="AN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U55"/>
  <c r="AG55"/>
  <c r="AH55"/>
  <c r="AI55"/>
  <c r="AK55"/>
  <c r="AL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U56"/>
  <c r="AG56"/>
  <c r="AH56"/>
  <c r="AI56"/>
  <c r="AK56"/>
  <c r="AK79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K80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AN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N61"/>
  <c r="AL61"/>
  <c r="D62"/>
  <c r="E62"/>
  <c r="F62"/>
  <c r="G62"/>
  <c r="H62"/>
  <c r="I62"/>
  <c r="J62"/>
  <c r="K62"/>
  <c r="L62"/>
  <c r="L63"/>
  <c r="P9" i="39"/>
  <c r="M62" i="4"/>
  <c r="N62"/>
  <c r="N63"/>
  <c r="R9" i="39"/>
  <c r="O62" i="4"/>
  <c r="P62"/>
  <c r="P63"/>
  <c r="Q62"/>
  <c r="S62"/>
  <c r="S63"/>
  <c r="W9" i="39"/>
  <c r="T62" i="4"/>
  <c r="V62"/>
  <c r="W62"/>
  <c r="X62"/>
  <c r="Y62"/>
  <c r="Z62"/>
  <c r="AA62"/>
  <c r="AB62"/>
  <c r="AC62"/>
  <c r="AD62"/>
  <c r="AE62"/>
  <c r="AF62"/>
  <c r="AG62"/>
  <c r="AH62"/>
  <c r="AI62"/>
  <c r="AK62"/>
  <c r="AL62"/>
  <c r="G63"/>
  <c r="K9" i="39"/>
  <c r="H63" i="4"/>
  <c r="I63"/>
  <c r="J63"/>
  <c r="M63"/>
  <c r="Q9" i="39"/>
  <c r="O63" i="4"/>
  <c r="S9" i="39"/>
  <c r="Q63" i="4"/>
  <c r="T63"/>
  <c r="V63"/>
  <c r="AA9" i="39"/>
  <c r="W63" i="4"/>
  <c r="X63"/>
  <c r="Y63"/>
  <c r="Z63"/>
  <c r="AA63"/>
  <c r="AB63"/>
  <c r="AC63"/>
  <c r="AD63"/>
  <c r="AE63"/>
  <c r="AF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U76"/>
  <c r="AG76"/>
  <c r="AH76"/>
  <c r="AI76"/>
  <c r="AK76"/>
  <c r="AL76"/>
  <c r="D77"/>
  <c r="E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J79"/>
  <c r="AM79" s="1"/>
  <c r="AH79"/>
  <c r="AI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U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AN82"/>
  <c r="D83"/>
  <c r="E83"/>
  <c r="F83"/>
  <c r="G83"/>
  <c r="H83"/>
  <c r="I83"/>
  <c r="J83"/>
  <c r="K83"/>
  <c r="L83"/>
  <c r="M83"/>
  <c r="N83"/>
  <c r="O83"/>
  <c r="P83"/>
  <c r="Q83"/>
  <c r="S83"/>
  <c r="T83"/>
  <c r="V83"/>
  <c r="W83"/>
  <c r="X83"/>
  <c r="Y83"/>
  <c r="Z83"/>
  <c r="AA83"/>
  <c r="AB83"/>
  <c r="AC83"/>
  <c r="AD83"/>
  <c r="AE83"/>
  <c r="AF83"/>
  <c r="U83"/>
  <c r="AG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K84"/>
  <c r="AL84"/>
  <c r="AN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G86"/>
  <c r="H86"/>
  <c r="I86"/>
  <c r="J86"/>
  <c r="M86"/>
  <c r="N86"/>
  <c r="O86"/>
  <c r="P86"/>
  <c r="Q86"/>
  <c r="T86"/>
  <c r="W86"/>
  <c r="Y86"/>
  <c r="AA86"/>
  <c r="AC86"/>
  <c r="AE86"/>
  <c r="AH86"/>
  <c r="AI86"/>
  <c r="AL86"/>
  <c r="U8" i="3"/>
  <c r="AJ8"/>
  <c r="AN8"/>
  <c r="AN9"/>
  <c r="AN10"/>
  <c r="AN11"/>
  <c r="U12"/>
  <c r="AJ12"/>
  <c r="AN12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E6" i="40" s="1"/>
  <c r="AH20" i="3"/>
  <c r="AI20"/>
  <c r="AK20"/>
  <c r="AL20"/>
  <c r="AJ29"/>
  <c r="AM29"/>
  <c r="AN29"/>
  <c r="AJ30"/>
  <c r="AM30"/>
  <c r="AN30"/>
  <c r="AJ31"/>
  <c r="AN31"/>
  <c r="AJ32"/>
  <c r="AN32"/>
  <c r="AJ33"/>
  <c r="AM33"/>
  <c r="AN33"/>
  <c r="AJ34"/>
  <c r="AM34"/>
  <c r="AN34"/>
  <c r="AJ35"/>
  <c r="AM35"/>
  <c r="AN35"/>
  <c r="AJ36"/>
  <c r="AM36"/>
  <c r="AN36"/>
  <c r="AJ37"/>
  <c r="AN37"/>
  <c r="AJ38"/>
  <c r="AM38"/>
  <c r="AN38"/>
  <c r="AJ39"/>
  <c r="AM39"/>
  <c r="AN39"/>
  <c r="AJ40"/>
  <c r="AM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R54" s="1"/>
  <c r="AH54"/>
  <c r="AI54"/>
  <c r="AK54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D56"/>
  <c r="D79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N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N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E82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N59"/>
  <c r="AL59"/>
  <c r="D60"/>
  <c r="E60"/>
  <c r="F60"/>
  <c r="G60"/>
  <c r="H60"/>
  <c r="I60"/>
  <c r="J60"/>
  <c r="K60"/>
  <c r="L60"/>
  <c r="M60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G84"/>
  <c r="AH61"/>
  <c r="AI61"/>
  <c r="AK61"/>
  <c r="AN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B62"/>
  <c r="AC62"/>
  <c r="AD62"/>
  <c r="AE62"/>
  <c r="AF62"/>
  <c r="AG62"/>
  <c r="AH62"/>
  <c r="AI62"/>
  <c r="AK62"/>
  <c r="AL62"/>
  <c r="AN62"/>
  <c r="D63"/>
  <c r="H8" i="39"/>
  <c r="E63" i="3"/>
  <c r="I8" i="39"/>
  <c r="H63" i="3"/>
  <c r="I63"/>
  <c r="J63"/>
  <c r="L63"/>
  <c r="P8" i="39"/>
  <c r="N63" i="3"/>
  <c r="R8" i="39"/>
  <c r="P63" i="3"/>
  <c r="Q63"/>
  <c r="S63"/>
  <c r="W8" i="39"/>
  <c r="T63" i="3"/>
  <c r="V63"/>
  <c r="AA8" i="39"/>
  <c r="W63" i="3"/>
  <c r="X63"/>
  <c r="Y63"/>
  <c r="Z63"/>
  <c r="AA63"/>
  <c r="AB63"/>
  <c r="AC63"/>
  <c r="AD63"/>
  <c r="AE63"/>
  <c r="AF63"/>
  <c r="AH63"/>
  <c r="AI63"/>
  <c r="AL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G75"/>
  <c r="AH75"/>
  <c r="AI75"/>
  <c r="AK75"/>
  <c r="AL75"/>
  <c r="AN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R77" s="1"/>
  <c r="AH77"/>
  <c r="AI77"/>
  <c r="AK77"/>
  <c r="AL77"/>
  <c r="D78"/>
  <c r="E78"/>
  <c r="F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N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L82"/>
  <c r="D83"/>
  <c r="E83"/>
  <c r="F83"/>
  <c r="G83"/>
  <c r="H83"/>
  <c r="I83"/>
  <c r="J83"/>
  <c r="K83"/>
  <c r="L83"/>
  <c r="N83"/>
  <c r="O83"/>
  <c r="P83"/>
  <c r="Q83"/>
  <c r="S83"/>
  <c r="T83"/>
  <c r="V83"/>
  <c r="W83"/>
  <c r="X83"/>
  <c r="Y83"/>
  <c r="Z83"/>
  <c r="AA83"/>
  <c r="AB83"/>
  <c r="AC83"/>
  <c r="AD83"/>
  <c r="AE83"/>
  <c r="AF83"/>
  <c r="AG83"/>
  <c r="AH83"/>
  <c r="AI83"/>
  <c r="AK83"/>
  <c r="AL83"/>
  <c r="D84"/>
  <c r="E84"/>
  <c r="F84"/>
  <c r="G84"/>
  <c r="H84"/>
  <c r="H86"/>
  <c r="I84"/>
  <c r="J84"/>
  <c r="J86"/>
  <c r="K84"/>
  <c r="L84"/>
  <c r="M84"/>
  <c r="N84"/>
  <c r="N86"/>
  <c r="O84"/>
  <c r="P84"/>
  <c r="P86"/>
  <c r="Q84"/>
  <c r="S84"/>
  <c r="T84"/>
  <c r="V84"/>
  <c r="W84"/>
  <c r="X84"/>
  <c r="Y84"/>
  <c r="Z84"/>
  <c r="AA84"/>
  <c r="AB84"/>
  <c r="AC84"/>
  <c r="AD84"/>
  <c r="AE84"/>
  <c r="AF84"/>
  <c r="AH84"/>
  <c r="AI84"/>
  <c r="AK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N85"/>
  <c r="I86"/>
  <c r="K86"/>
  <c r="O86"/>
  <c r="Q86"/>
  <c r="T86"/>
  <c r="V86"/>
  <c r="W86"/>
  <c r="X86"/>
  <c r="Y86"/>
  <c r="Z86"/>
  <c r="AA86"/>
  <c r="AB86"/>
  <c r="AC86"/>
  <c r="AD86"/>
  <c r="AE86"/>
  <c r="AF86"/>
  <c r="AH86"/>
  <c r="AI86"/>
  <c r="AK86"/>
  <c r="AL86"/>
  <c r="U8" i="2"/>
  <c r="AJ8"/>
  <c r="AN8"/>
  <c r="AN9"/>
  <c r="AN10"/>
  <c r="AN11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V20"/>
  <c r="W20"/>
  <c r="X20"/>
  <c r="Y20"/>
  <c r="Z20"/>
  <c r="AA20"/>
  <c r="AB20"/>
  <c r="AC20"/>
  <c r="AD20"/>
  <c r="AE20"/>
  <c r="AF20"/>
  <c r="AG20"/>
  <c r="AH20"/>
  <c r="AI20"/>
  <c r="AK20"/>
  <c r="AL20"/>
  <c r="AN29"/>
  <c r="AM29"/>
  <c r="AN30"/>
  <c r="AM30"/>
  <c r="AN32"/>
  <c r="AM32"/>
  <c r="AJ33"/>
  <c r="AN33"/>
  <c r="AJ34"/>
  <c r="AN34"/>
  <c r="AJ35"/>
  <c r="AM35"/>
  <c r="AN35"/>
  <c r="AJ36"/>
  <c r="AN36"/>
  <c r="AJ37"/>
  <c r="AM37"/>
  <c r="AN37"/>
  <c r="AJ38"/>
  <c r="AN38"/>
  <c r="AJ39"/>
  <c r="AM39"/>
  <c r="AN39"/>
  <c r="AJ40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AN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H51"/>
  <c r="AI51"/>
  <c r="AK51"/>
  <c r="AL51"/>
  <c r="AN51"/>
  <c r="D52"/>
  <c r="E52"/>
  <c r="F52"/>
  <c r="G52"/>
  <c r="H52"/>
  <c r="I52"/>
  <c r="J52"/>
  <c r="K52"/>
  <c r="L52"/>
  <c r="M52"/>
  <c r="N52"/>
  <c r="O52"/>
  <c r="P52"/>
  <c r="Q52"/>
  <c r="S52"/>
  <c r="S75"/>
  <c r="T52"/>
  <c r="V52"/>
  <c r="V75"/>
  <c r="W52"/>
  <c r="X52"/>
  <c r="Y52"/>
  <c r="Z52"/>
  <c r="AA52"/>
  <c r="AB52"/>
  <c r="AB75"/>
  <c r="AC52"/>
  <c r="AD52"/>
  <c r="AE52"/>
  <c r="AF52"/>
  <c r="AG52"/>
  <c r="AH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V76"/>
  <c r="V86"/>
  <c r="W53"/>
  <c r="X53"/>
  <c r="Y53"/>
  <c r="Z53"/>
  <c r="AA53"/>
  <c r="AB53"/>
  <c r="AC53"/>
  <c r="AD53"/>
  <c r="AE53"/>
  <c r="AF53"/>
  <c r="AG53"/>
  <c r="AH53"/>
  <c r="AI53"/>
  <c r="AK53"/>
  <c r="AL53"/>
  <c r="AN53"/>
  <c r="D54"/>
  <c r="E54"/>
  <c r="F54"/>
  <c r="G54"/>
  <c r="H54"/>
  <c r="I54"/>
  <c r="J54"/>
  <c r="K54"/>
  <c r="L54"/>
  <c r="M54"/>
  <c r="N54"/>
  <c r="O54"/>
  <c r="P54"/>
  <c r="Q54"/>
  <c r="S54"/>
  <c r="T54"/>
  <c r="V54"/>
  <c r="W54"/>
  <c r="X54"/>
  <c r="Y54"/>
  <c r="Z54"/>
  <c r="AA54"/>
  <c r="AB54"/>
  <c r="AC54"/>
  <c r="AD54"/>
  <c r="AE54"/>
  <c r="AF54"/>
  <c r="AG54"/>
  <c r="AH54"/>
  <c r="AI54"/>
  <c r="AK54"/>
  <c r="AK77"/>
  <c r="AL54"/>
  <c r="D55"/>
  <c r="E55"/>
  <c r="F55"/>
  <c r="G55"/>
  <c r="H55"/>
  <c r="I55"/>
  <c r="J55"/>
  <c r="K55"/>
  <c r="L55"/>
  <c r="M55"/>
  <c r="N55"/>
  <c r="O55"/>
  <c r="P55"/>
  <c r="Q55"/>
  <c r="S55"/>
  <c r="T55"/>
  <c r="V55"/>
  <c r="V78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H57"/>
  <c r="AI57"/>
  <c r="AK57"/>
  <c r="AL57"/>
  <c r="AN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N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D83"/>
  <c r="E60"/>
  <c r="E83"/>
  <c r="F60"/>
  <c r="G60"/>
  <c r="G83"/>
  <c r="H60"/>
  <c r="I60"/>
  <c r="I83"/>
  <c r="J60"/>
  <c r="K60"/>
  <c r="K83"/>
  <c r="L60"/>
  <c r="M60"/>
  <c r="M83"/>
  <c r="N60"/>
  <c r="O60"/>
  <c r="O83"/>
  <c r="P60"/>
  <c r="Q60"/>
  <c r="Q83"/>
  <c r="S60"/>
  <c r="T60"/>
  <c r="T83"/>
  <c r="V60"/>
  <c r="W60"/>
  <c r="X60"/>
  <c r="Y60"/>
  <c r="Z60"/>
  <c r="AA60"/>
  <c r="AB60"/>
  <c r="AC60"/>
  <c r="AD60"/>
  <c r="AE60"/>
  <c r="AF60"/>
  <c r="AG60"/>
  <c r="AG83"/>
  <c r="AH60"/>
  <c r="AI60"/>
  <c r="AK60"/>
  <c r="AL60"/>
  <c r="D61"/>
  <c r="E61"/>
  <c r="F61"/>
  <c r="G61"/>
  <c r="H61"/>
  <c r="I61"/>
  <c r="J61"/>
  <c r="K61"/>
  <c r="L61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H61"/>
  <c r="AI61"/>
  <c r="AK61"/>
  <c r="AK84"/>
  <c r="AN84"/>
  <c r="AL61"/>
  <c r="AN61"/>
  <c r="D62"/>
  <c r="D63"/>
  <c r="H7" i="39"/>
  <c r="E62" i="2"/>
  <c r="F62"/>
  <c r="G62"/>
  <c r="H62"/>
  <c r="H63"/>
  <c r="I62"/>
  <c r="J62"/>
  <c r="K62"/>
  <c r="L62"/>
  <c r="M62"/>
  <c r="N62"/>
  <c r="O62"/>
  <c r="O63"/>
  <c r="P62"/>
  <c r="Q62"/>
  <c r="Q63"/>
  <c r="S62"/>
  <c r="T62"/>
  <c r="T63"/>
  <c r="V62"/>
  <c r="W62"/>
  <c r="X62"/>
  <c r="Y62"/>
  <c r="Z62"/>
  <c r="AA62"/>
  <c r="AB62"/>
  <c r="AC62"/>
  <c r="AD62"/>
  <c r="AE62"/>
  <c r="AF62"/>
  <c r="AG62"/>
  <c r="AH62"/>
  <c r="AI62"/>
  <c r="AK62"/>
  <c r="AN62"/>
  <c r="AL62"/>
  <c r="J63"/>
  <c r="Z63"/>
  <c r="AB63"/>
  <c r="AH63"/>
  <c r="AI63"/>
  <c r="AL63"/>
  <c r="D74"/>
  <c r="E74"/>
  <c r="F74"/>
  <c r="G74"/>
  <c r="H74"/>
  <c r="I74"/>
  <c r="J74"/>
  <c r="K74"/>
  <c r="L74"/>
  <c r="M74"/>
  <c r="O74"/>
  <c r="P74"/>
  <c r="Q74"/>
  <c r="S74"/>
  <c r="T74"/>
  <c r="V74"/>
  <c r="W74"/>
  <c r="X74"/>
  <c r="Y74"/>
  <c r="Z74"/>
  <c r="AA74"/>
  <c r="AB74"/>
  <c r="AC74"/>
  <c r="AD74"/>
  <c r="AE74"/>
  <c r="AF74"/>
  <c r="AG74"/>
  <c r="AH74"/>
  <c r="AI74"/>
  <c r="AK74"/>
  <c r="AL74"/>
  <c r="D75"/>
  <c r="E75"/>
  <c r="F75"/>
  <c r="G75"/>
  <c r="H75"/>
  <c r="I75"/>
  <c r="J75"/>
  <c r="K75"/>
  <c r="L75"/>
  <c r="N75"/>
  <c r="O75"/>
  <c r="P75"/>
  <c r="Q75"/>
  <c r="T75"/>
  <c r="W75"/>
  <c r="X75"/>
  <c r="Y75"/>
  <c r="Z75"/>
  <c r="AA75"/>
  <c r="AC75"/>
  <c r="AD75"/>
  <c r="AE75"/>
  <c r="AF75"/>
  <c r="AG75"/>
  <c r="AH75"/>
  <c r="AI75"/>
  <c r="AL75"/>
  <c r="D76"/>
  <c r="E76"/>
  <c r="F76"/>
  <c r="G76"/>
  <c r="H76"/>
  <c r="I76"/>
  <c r="J76"/>
  <c r="K76"/>
  <c r="L76"/>
  <c r="M76"/>
  <c r="N76"/>
  <c r="O76"/>
  <c r="P76"/>
  <c r="Q76"/>
  <c r="S76"/>
  <c r="T76"/>
  <c r="W76"/>
  <c r="X76"/>
  <c r="Y76"/>
  <c r="Z76"/>
  <c r="AA76"/>
  <c r="AB76"/>
  <c r="AC76"/>
  <c r="AD76"/>
  <c r="AE76"/>
  <c r="AF76"/>
  <c r="AG76"/>
  <c r="AH76"/>
  <c r="AI76"/>
  <c r="AK76"/>
  <c r="AL76"/>
  <c r="D77"/>
  <c r="E77"/>
  <c r="F77"/>
  <c r="G77"/>
  <c r="H77"/>
  <c r="I77"/>
  <c r="J77"/>
  <c r="K77"/>
  <c r="L77"/>
  <c r="M77"/>
  <c r="N77"/>
  <c r="O77"/>
  <c r="P77"/>
  <c r="Q77"/>
  <c r="S77"/>
  <c r="T77"/>
  <c r="V77"/>
  <c r="W77"/>
  <c r="X77"/>
  <c r="Y77"/>
  <c r="Z77"/>
  <c r="AA77"/>
  <c r="AB77"/>
  <c r="AC77"/>
  <c r="AD77"/>
  <c r="AE77"/>
  <c r="AF77"/>
  <c r="AG77"/>
  <c r="AH77"/>
  <c r="AI77"/>
  <c r="AL77"/>
  <c r="D78"/>
  <c r="E78"/>
  <c r="F78"/>
  <c r="G78"/>
  <c r="H78"/>
  <c r="I78"/>
  <c r="J78"/>
  <c r="K78"/>
  <c r="L78"/>
  <c r="M78"/>
  <c r="N78"/>
  <c r="O78"/>
  <c r="P78"/>
  <c r="Q78"/>
  <c r="S78"/>
  <c r="T78"/>
  <c r="W78"/>
  <c r="X78"/>
  <c r="Y78"/>
  <c r="Z78"/>
  <c r="AA78"/>
  <c r="AB78"/>
  <c r="AC78"/>
  <c r="AD78"/>
  <c r="AE78"/>
  <c r="AF78"/>
  <c r="AG78"/>
  <c r="AH78"/>
  <c r="AI78"/>
  <c r="AK78"/>
  <c r="AL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G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AG81"/>
  <c r="AH81"/>
  <c r="AI81"/>
  <c r="AK81"/>
  <c r="AL81"/>
  <c r="AN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F83"/>
  <c r="H83"/>
  <c r="J83"/>
  <c r="L83"/>
  <c r="N83"/>
  <c r="P83"/>
  <c r="S83"/>
  <c r="V83"/>
  <c r="X83"/>
  <c r="Z83"/>
  <c r="AB83"/>
  <c r="AD83"/>
  <c r="AF83"/>
  <c r="AH83"/>
  <c r="AI83"/>
  <c r="AK83"/>
  <c r="AL83"/>
  <c r="D84"/>
  <c r="E84"/>
  <c r="F84"/>
  <c r="G84"/>
  <c r="H84"/>
  <c r="I84"/>
  <c r="J84"/>
  <c r="K84"/>
  <c r="L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G84"/>
  <c r="AH84"/>
  <c r="AI84"/>
  <c r="AL84"/>
  <c r="D85"/>
  <c r="E85"/>
  <c r="F85"/>
  <c r="G85"/>
  <c r="H85"/>
  <c r="I85"/>
  <c r="J85"/>
  <c r="K85"/>
  <c r="L85"/>
  <c r="M85"/>
  <c r="N85"/>
  <c r="O85"/>
  <c r="P85"/>
  <c r="Q85"/>
  <c r="S85"/>
  <c r="T85"/>
  <c r="V85"/>
  <c r="W85"/>
  <c r="X85"/>
  <c r="Y85"/>
  <c r="Z85"/>
  <c r="AA85"/>
  <c r="AB85"/>
  <c r="AC85"/>
  <c r="AD85"/>
  <c r="AE85"/>
  <c r="AF85"/>
  <c r="AG85"/>
  <c r="AH85"/>
  <c r="AI85"/>
  <c r="AK85"/>
  <c r="AL85"/>
  <c r="AN85"/>
  <c r="Z86"/>
  <c r="AI86"/>
  <c r="AL86"/>
  <c r="U8" i="1"/>
  <c r="AJ8"/>
  <c r="AN8"/>
  <c r="AN9"/>
  <c r="AN10"/>
  <c r="AN11"/>
  <c r="U12"/>
  <c r="AJ12"/>
  <c r="AN12"/>
  <c r="U13"/>
  <c r="AJ13"/>
  <c r="AN13"/>
  <c r="U14"/>
  <c r="AJ14"/>
  <c r="AN14"/>
  <c r="U15"/>
  <c r="AJ15"/>
  <c r="AN15"/>
  <c r="U16"/>
  <c r="AJ16"/>
  <c r="AN16"/>
  <c r="U17"/>
  <c r="AJ17"/>
  <c r="AN17"/>
  <c r="U18"/>
  <c r="AJ18"/>
  <c r="AN18"/>
  <c r="R20"/>
  <c r="U19"/>
  <c r="AJ19"/>
  <c r="AN19"/>
  <c r="D20"/>
  <c r="E20"/>
  <c r="F20"/>
  <c r="G20"/>
  <c r="H20"/>
  <c r="I20"/>
  <c r="J20"/>
  <c r="K20"/>
  <c r="L20"/>
  <c r="M20"/>
  <c r="N20"/>
  <c r="O20"/>
  <c r="P20"/>
  <c r="Q20"/>
  <c r="S20"/>
  <c r="T20"/>
  <c r="U20"/>
  <c r="V20"/>
  <c r="W20"/>
  <c r="X20"/>
  <c r="Y20"/>
  <c r="Z20"/>
  <c r="AA20"/>
  <c r="AB20"/>
  <c r="AC20"/>
  <c r="AD20"/>
  <c r="AE20"/>
  <c r="AF20"/>
  <c r="AG20"/>
  <c r="AH20"/>
  <c r="AI20"/>
  <c r="AK20"/>
  <c r="AL20"/>
  <c r="AN30"/>
  <c r="AM30"/>
  <c r="AN31"/>
  <c r="AM31"/>
  <c r="AM32"/>
  <c r="AN32"/>
  <c r="AM33"/>
  <c r="AN33"/>
  <c r="AM34"/>
  <c r="AN34"/>
  <c r="AM35"/>
  <c r="AN35"/>
  <c r="AN36"/>
  <c r="AM36"/>
  <c r="AM38"/>
  <c r="AN38"/>
  <c r="AN39"/>
  <c r="AM39"/>
  <c r="AJ40"/>
  <c r="AM40" s="1"/>
  <c r="AN40"/>
  <c r="D41"/>
  <c r="E41"/>
  <c r="F41"/>
  <c r="G41"/>
  <c r="H41"/>
  <c r="I41"/>
  <c r="J41"/>
  <c r="K41"/>
  <c r="L41"/>
  <c r="M41"/>
  <c r="N41"/>
  <c r="O41"/>
  <c r="P41"/>
  <c r="Q41"/>
  <c r="R41"/>
  <c r="S41"/>
  <c r="T41"/>
  <c r="V41"/>
  <c r="W41"/>
  <c r="X41"/>
  <c r="Y41"/>
  <c r="Z41"/>
  <c r="AA41"/>
  <c r="AB41"/>
  <c r="AC41"/>
  <c r="AD41"/>
  <c r="AE41"/>
  <c r="AF41"/>
  <c r="AG41"/>
  <c r="AH41"/>
  <c r="AI41"/>
  <c r="AK41"/>
  <c r="AL41"/>
  <c r="D51"/>
  <c r="E51"/>
  <c r="F51"/>
  <c r="G51"/>
  <c r="H51"/>
  <c r="I51"/>
  <c r="J51"/>
  <c r="K51"/>
  <c r="L51"/>
  <c r="M51"/>
  <c r="N51"/>
  <c r="O51"/>
  <c r="P51"/>
  <c r="Q51"/>
  <c r="S51"/>
  <c r="T51"/>
  <c r="V51"/>
  <c r="W51"/>
  <c r="X51"/>
  <c r="Y51"/>
  <c r="Z51"/>
  <c r="AA51"/>
  <c r="AB51"/>
  <c r="AC51"/>
  <c r="AD51"/>
  <c r="AE51"/>
  <c r="AF51"/>
  <c r="AG51"/>
  <c r="AG74"/>
  <c r="AH51"/>
  <c r="AI51"/>
  <c r="AI63"/>
  <c r="AK51"/>
  <c r="AL51"/>
  <c r="D52"/>
  <c r="E52"/>
  <c r="F52"/>
  <c r="G52"/>
  <c r="H52"/>
  <c r="I52"/>
  <c r="J52"/>
  <c r="K52"/>
  <c r="L52"/>
  <c r="M52"/>
  <c r="N52"/>
  <c r="O52"/>
  <c r="P52"/>
  <c r="Q52"/>
  <c r="S52"/>
  <c r="T52"/>
  <c r="V52"/>
  <c r="W52"/>
  <c r="X52"/>
  <c r="Y52"/>
  <c r="Z52"/>
  <c r="AA52"/>
  <c r="AB52"/>
  <c r="AC52"/>
  <c r="AD52"/>
  <c r="AE52"/>
  <c r="AF52"/>
  <c r="AG52"/>
  <c r="AH52"/>
  <c r="AI52"/>
  <c r="AK52"/>
  <c r="AN52"/>
  <c r="AL52"/>
  <c r="D53"/>
  <c r="E53"/>
  <c r="F53"/>
  <c r="G53"/>
  <c r="H53"/>
  <c r="I53"/>
  <c r="J53"/>
  <c r="K53"/>
  <c r="L53"/>
  <c r="M53"/>
  <c r="N53"/>
  <c r="O53"/>
  <c r="P53"/>
  <c r="Q53"/>
  <c r="S53"/>
  <c r="T53"/>
  <c r="V53"/>
  <c r="W53"/>
  <c r="X53"/>
  <c r="Y53"/>
  <c r="Z53"/>
  <c r="AA53"/>
  <c r="AB53"/>
  <c r="AC53"/>
  <c r="AD53"/>
  <c r="AE53"/>
  <c r="AF53"/>
  <c r="AG53"/>
  <c r="AH53"/>
  <c r="AI53"/>
  <c r="AK53"/>
  <c r="AL53"/>
  <c r="D54"/>
  <c r="E54"/>
  <c r="F54"/>
  <c r="G54"/>
  <c r="H54"/>
  <c r="I54"/>
  <c r="J54"/>
  <c r="K54"/>
  <c r="L54"/>
  <c r="M54"/>
  <c r="N54"/>
  <c r="O54"/>
  <c r="O77"/>
  <c r="P54"/>
  <c r="Q54"/>
  <c r="S54"/>
  <c r="T54"/>
  <c r="V54"/>
  <c r="W54"/>
  <c r="X54"/>
  <c r="Y54"/>
  <c r="Z54"/>
  <c r="AA54"/>
  <c r="AB54"/>
  <c r="AC54"/>
  <c r="AD54"/>
  <c r="AE54"/>
  <c r="AF54"/>
  <c r="AG54"/>
  <c r="AG77"/>
  <c r="AH54"/>
  <c r="AI54"/>
  <c r="AK54"/>
  <c r="AL54"/>
  <c r="AN54"/>
  <c r="D55"/>
  <c r="E55"/>
  <c r="F55"/>
  <c r="F78"/>
  <c r="G55"/>
  <c r="H55"/>
  <c r="I55"/>
  <c r="J55"/>
  <c r="K55"/>
  <c r="L55"/>
  <c r="M55"/>
  <c r="N55"/>
  <c r="O55"/>
  <c r="P55"/>
  <c r="Q55"/>
  <c r="S55"/>
  <c r="T55"/>
  <c r="V55"/>
  <c r="W55"/>
  <c r="X55"/>
  <c r="Y55"/>
  <c r="Z55"/>
  <c r="AA55"/>
  <c r="AB55"/>
  <c r="AC55"/>
  <c r="AD55"/>
  <c r="AE55"/>
  <c r="AF55"/>
  <c r="AG55"/>
  <c r="AH55"/>
  <c r="AI55"/>
  <c r="AK55"/>
  <c r="AL55"/>
  <c r="AN55"/>
  <c r="D56"/>
  <c r="E56"/>
  <c r="F56"/>
  <c r="G56"/>
  <c r="H56"/>
  <c r="I56"/>
  <c r="J56"/>
  <c r="K56"/>
  <c r="L56"/>
  <c r="M56"/>
  <c r="N56"/>
  <c r="O56"/>
  <c r="P56"/>
  <c r="Q56"/>
  <c r="S56"/>
  <c r="T56"/>
  <c r="V56"/>
  <c r="W56"/>
  <c r="X56"/>
  <c r="Y56"/>
  <c r="Z56"/>
  <c r="AA56"/>
  <c r="AB56"/>
  <c r="AC56"/>
  <c r="AD56"/>
  <c r="AE56"/>
  <c r="AF56"/>
  <c r="AG56"/>
  <c r="AH56"/>
  <c r="AI56"/>
  <c r="AK56"/>
  <c r="AL56"/>
  <c r="AN56"/>
  <c r="D57"/>
  <c r="E57"/>
  <c r="F57"/>
  <c r="G57"/>
  <c r="H57"/>
  <c r="I57"/>
  <c r="J57"/>
  <c r="K57"/>
  <c r="L57"/>
  <c r="M57"/>
  <c r="N57"/>
  <c r="O57"/>
  <c r="P57"/>
  <c r="Q57"/>
  <c r="S57"/>
  <c r="T57"/>
  <c r="V57"/>
  <c r="W57"/>
  <c r="X57"/>
  <c r="Y57"/>
  <c r="Z57"/>
  <c r="AA57"/>
  <c r="AB57"/>
  <c r="AC57"/>
  <c r="AD57"/>
  <c r="AE57"/>
  <c r="AF57"/>
  <c r="AG57"/>
  <c r="AG80"/>
  <c r="AH57"/>
  <c r="AI57"/>
  <c r="AK57"/>
  <c r="AL57"/>
  <c r="D58"/>
  <c r="E58"/>
  <c r="F58"/>
  <c r="G58"/>
  <c r="H58"/>
  <c r="I58"/>
  <c r="J58"/>
  <c r="K58"/>
  <c r="L58"/>
  <c r="M58"/>
  <c r="N58"/>
  <c r="O58"/>
  <c r="P58"/>
  <c r="Q58"/>
  <c r="S58"/>
  <c r="T58"/>
  <c r="V58"/>
  <c r="W58"/>
  <c r="X58"/>
  <c r="Y58"/>
  <c r="Z58"/>
  <c r="AA58"/>
  <c r="AB58"/>
  <c r="AC58"/>
  <c r="AD58"/>
  <c r="AE58"/>
  <c r="AF58"/>
  <c r="AG58"/>
  <c r="AH58"/>
  <c r="AI58"/>
  <c r="AK58"/>
  <c r="AL58"/>
  <c r="D59"/>
  <c r="E59"/>
  <c r="F59"/>
  <c r="G59"/>
  <c r="H59"/>
  <c r="I59"/>
  <c r="J59"/>
  <c r="K59"/>
  <c r="L59"/>
  <c r="M59"/>
  <c r="N59"/>
  <c r="O59"/>
  <c r="P59"/>
  <c r="Q59"/>
  <c r="S59"/>
  <c r="T59"/>
  <c r="V59"/>
  <c r="W59"/>
  <c r="X59"/>
  <c r="Y59"/>
  <c r="Z59"/>
  <c r="AA59"/>
  <c r="AB59"/>
  <c r="AC59"/>
  <c r="AD59"/>
  <c r="AE59"/>
  <c r="AF59"/>
  <c r="AG59"/>
  <c r="AH59"/>
  <c r="AI59"/>
  <c r="AK59"/>
  <c r="AL59"/>
  <c r="D60"/>
  <c r="E60"/>
  <c r="F60"/>
  <c r="G60"/>
  <c r="H60"/>
  <c r="I60"/>
  <c r="J60"/>
  <c r="K60"/>
  <c r="L60"/>
  <c r="M60"/>
  <c r="M83"/>
  <c r="N60"/>
  <c r="O60"/>
  <c r="P60"/>
  <c r="Q60"/>
  <c r="S60"/>
  <c r="T60"/>
  <c r="V60"/>
  <c r="W60"/>
  <c r="X60"/>
  <c r="Y60"/>
  <c r="Z60"/>
  <c r="AA60"/>
  <c r="AB60"/>
  <c r="AC60"/>
  <c r="AD60"/>
  <c r="AE60"/>
  <c r="AF60"/>
  <c r="AG60"/>
  <c r="AJ60"/>
  <c r="AH60"/>
  <c r="AI60"/>
  <c r="AK60"/>
  <c r="AL60"/>
  <c r="D61"/>
  <c r="E61"/>
  <c r="F61"/>
  <c r="G61"/>
  <c r="H61"/>
  <c r="I61"/>
  <c r="J61"/>
  <c r="K61"/>
  <c r="L61"/>
  <c r="L84"/>
  <c r="M61"/>
  <c r="N61"/>
  <c r="O61"/>
  <c r="P61"/>
  <c r="Q61"/>
  <c r="S61"/>
  <c r="T61"/>
  <c r="V61"/>
  <c r="W61"/>
  <c r="X61"/>
  <c r="Y61"/>
  <c r="Z61"/>
  <c r="AA61"/>
  <c r="AB61"/>
  <c r="AC61"/>
  <c r="AD61"/>
  <c r="AE61"/>
  <c r="AF61"/>
  <c r="AG61"/>
  <c r="AG84"/>
  <c r="AH61"/>
  <c r="AI61"/>
  <c r="AK61"/>
  <c r="AL61"/>
  <c r="D62"/>
  <c r="E62"/>
  <c r="F62"/>
  <c r="G62"/>
  <c r="H62"/>
  <c r="I62"/>
  <c r="J62"/>
  <c r="K62"/>
  <c r="L62"/>
  <c r="M62"/>
  <c r="N62"/>
  <c r="O62"/>
  <c r="P62"/>
  <c r="Q62"/>
  <c r="S62"/>
  <c r="T62"/>
  <c r="V62"/>
  <c r="W62"/>
  <c r="X62"/>
  <c r="Y62"/>
  <c r="Z62"/>
  <c r="AA62"/>
  <c r="AA63"/>
  <c r="AB62"/>
  <c r="AC62"/>
  <c r="AD62"/>
  <c r="AE62"/>
  <c r="AE63"/>
  <c r="AF62"/>
  <c r="AG62"/>
  <c r="AH62"/>
  <c r="AI62"/>
  <c r="AK62"/>
  <c r="AL62"/>
  <c r="AN62"/>
  <c r="D63"/>
  <c r="H6" i="39"/>
  <c r="J63" i="1"/>
  <c r="P63"/>
  <c r="Y63"/>
  <c r="AH63"/>
  <c r="D74"/>
  <c r="E74"/>
  <c r="F74"/>
  <c r="G74"/>
  <c r="H74"/>
  <c r="I74"/>
  <c r="J74"/>
  <c r="K74"/>
  <c r="L74"/>
  <c r="M74"/>
  <c r="N74"/>
  <c r="O74"/>
  <c r="P74"/>
  <c r="Q74"/>
  <c r="S74"/>
  <c r="T74"/>
  <c r="V74"/>
  <c r="W74"/>
  <c r="X74"/>
  <c r="Y74"/>
  <c r="Z74"/>
  <c r="AA74"/>
  <c r="AB74"/>
  <c r="AC74"/>
  <c r="AD74"/>
  <c r="AE74"/>
  <c r="AF74"/>
  <c r="AH74"/>
  <c r="AI74"/>
  <c r="AK74"/>
  <c r="AL74"/>
  <c r="AN74"/>
  <c r="D75"/>
  <c r="E75"/>
  <c r="F75"/>
  <c r="G75"/>
  <c r="H75"/>
  <c r="I75"/>
  <c r="J75"/>
  <c r="K75"/>
  <c r="L75"/>
  <c r="M75"/>
  <c r="N75"/>
  <c r="O75"/>
  <c r="P75"/>
  <c r="Q75"/>
  <c r="S75"/>
  <c r="T75"/>
  <c r="V75"/>
  <c r="W75"/>
  <c r="X75"/>
  <c r="Y75"/>
  <c r="Z75"/>
  <c r="AA75"/>
  <c r="AB75"/>
  <c r="AC75"/>
  <c r="AD75"/>
  <c r="AE75"/>
  <c r="AF75"/>
  <c r="AH75"/>
  <c r="AI75"/>
  <c r="AK75"/>
  <c r="AN75"/>
  <c r="AL75"/>
  <c r="D76"/>
  <c r="E76"/>
  <c r="F76"/>
  <c r="G76"/>
  <c r="H76"/>
  <c r="I76"/>
  <c r="J76"/>
  <c r="K76"/>
  <c r="L76"/>
  <c r="M76"/>
  <c r="N76"/>
  <c r="O76"/>
  <c r="P76"/>
  <c r="Q76"/>
  <c r="S76"/>
  <c r="T76"/>
  <c r="V76"/>
  <c r="W76"/>
  <c r="X76"/>
  <c r="Y76"/>
  <c r="Z76"/>
  <c r="AA76"/>
  <c r="AB76"/>
  <c r="AC76"/>
  <c r="AD76"/>
  <c r="AE76"/>
  <c r="AF76"/>
  <c r="AG76"/>
  <c r="AH76"/>
  <c r="AI76"/>
  <c r="AK76"/>
  <c r="AL76"/>
  <c r="AN76"/>
  <c r="D77"/>
  <c r="E77"/>
  <c r="F77"/>
  <c r="G77"/>
  <c r="H77"/>
  <c r="I77"/>
  <c r="J77"/>
  <c r="K77"/>
  <c r="L77"/>
  <c r="M77"/>
  <c r="N77"/>
  <c r="P77"/>
  <c r="Q77"/>
  <c r="S77"/>
  <c r="T77"/>
  <c r="V77"/>
  <c r="W77"/>
  <c r="X77"/>
  <c r="Y77"/>
  <c r="Z77"/>
  <c r="AA77"/>
  <c r="AB77"/>
  <c r="AC77"/>
  <c r="AD77"/>
  <c r="AE77"/>
  <c r="AF77"/>
  <c r="AH77"/>
  <c r="AI77"/>
  <c r="AK77"/>
  <c r="AL77"/>
  <c r="AN77"/>
  <c r="D78"/>
  <c r="E78"/>
  <c r="G78"/>
  <c r="H78"/>
  <c r="I78"/>
  <c r="J78"/>
  <c r="K78"/>
  <c r="L78"/>
  <c r="M78"/>
  <c r="N78"/>
  <c r="O78"/>
  <c r="P78"/>
  <c r="Q78"/>
  <c r="S78"/>
  <c r="T78"/>
  <c r="V78"/>
  <c r="W78"/>
  <c r="X78"/>
  <c r="Y78"/>
  <c r="Z78"/>
  <c r="AA78"/>
  <c r="AB78"/>
  <c r="AC78"/>
  <c r="AD78"/>
  <c r="AE78"/>
  <c r="AF78"/>
  <c r="AG78"/>
  <c r="AH78"/>
  <c r="AI78"/>
  <c r="AK78"/>
  <c r="AL78"/>
  <c r="AN78"/>
  <c r="D79"/>
  <c r="E79"/>
  <c r="F79"/>
  <c r="G79"/>
  <c r="H79"/>
  <c r="I79"/>
  <c r="J79"/>
  <c r="K79"/>
  <c r="L79"/>
  <c r="M79"/>
  <c r="N79"/>
  <c r="O79"/>
  <c r="P79"/>
  <c r="Q79"/>
  <c r="S79"/>
  <c r="T79"/>
  <c r="V79"/>
  <c r="W79"/>
  <c r="X79"/>
  <c r="Y79"/>
  <c r="Z79"/>
  <c r="AA79"/>
  <c r="AB79"/>
  <c r="AC79"/>
  <c r="AD79"/>
  <c r="AE79"/>
  <c r="AF79"/>
  <c r="AG79"/>
  <c r="AH79"/>
  <c r="AI79"/>
  <c r="AK79"/>
  <c r="AL79"/>
  <c r="D80"/>
  <c r="E80"/>
  <c r="F80"/>
  <c r="G80"/>
  <c r="H80"/>
  <c r="I80"/>
  <c r="J80"/>
  <c r="K80"/>
  <c r="L80"/>
  <c r="M80"/>
  <c r="N80"/>
  <c r="O80"/>
  <c r="P80"/>
  <c r="Q80"/>
  <c r="S80"/>
  <c r="T80"/>
  <c r="V80"/>
  <c r="W80"/>
  <c r="X80"/>
  <c r="Y80"/>
  <c r="Z80"/>
  <c r="AA80"/>
  <c r="AB80"/>
  <c r="AC80"/>
  <c r="AD80"/>
  <c r="AE80"/>
  <c r="AF80"/>
  <c r="AH80"/>
  <c r="AI80"/>
  <c r="AK80"/>
  <c r="AN80"/>
  <c r="AL80"/>
  <c r="D81"/>
  <c r="E81"/>
  <c r="F81"/>
  <c r="G81"/>
  <c r="H81"/>
  <c r="I81"/>
  <c r="J81"/>
  <c r="K81"/>
  <c r="L81"/>
  <c r="M81"/>
  <c r="N81"/>
  <c r="O81"/>
  <c r="P81"/>
  <c r="Q81"/>
  <c r="S81"/>
  <c r="T81"/>
  <c r="V81"/>
  <c r="W81"/>
  <c r="X81"/>
  <c r="Y81"/>
  <c r="Z81"/>
  <c r="AA81"/>
  <c r="AB81"/>
  <c r="AC81"/>
  <c r="AD81"/>
  <c r="AE81"/>
  <c r="AF81"/>
  <c r="U81"/>
  <c r="AG81"/>
  <c r="AH81"/>
  <c r="AI81"/>
  <c r="AK81"/>
  <c r="AL81"/>
  <c r="D82"/>
  <c r="E82"/>
  <c r="F82"/>
  <c r="G82"/>
  <c r="H82"/>
  <c r="I82"/>
  <c r="J82"/>
  <c r="K82"/>
  <c r="L82"/>
  <c r="M82"/>
  <c r="N82"/>
  <c r="O82"/>
  <c r="P82"/>
  <c r="Q82"/>
  <c r="S82"/>
  <c r="T82"/>
  <c r="V82"/>
  <c r="W82"/>
  <c r="X82"/>
  <c r="Y82"/>
  <c r="Z82"/>
  <c r="AA82"/>
  <c r="AB82"/>
  <c r="AC82"/>
  <c r="AD82"/>
  <c r="AE82"/>
  <c r="AF82"/>
  <c r="AG82"/>
  <c r="AH82"/>
  <c r="AI82"/>
  <c r="AK82"/>
  <c r="AN82"/>
  <c r="AL82"/>
  <c r="D83"/>
  <c r="E83"/>
  <c r="F83"/>
  <c r="G83"/>
  <c r="H83"/>
  <c r="I83"/>
  <c r="J83"/>
  <c r="K83"/>
  <c r="L83"/>
  <c r="N83"/>
  <c r="O83"/>
  <c r="P83"/>
  <c r="Q83"/>
  <c r="S83"/>
  <c r="T83"/>
  <c r="V83"/>
  <c r="W83"/>
  <c r="U83"/>
  <c r="X83"/>
  <c r="Y83"/>
  <c r="Z83"/>
  <c r="AA83"/>
  <c r="AB83"/>
  <c r="AC83"/>
  <c r="AD83"/>
  <c r="AE83"/>
  <c r="AF83"/>
  <c r="AG83"/>
  <c r="AH83"/>
  <c r="AI83"/>
  <c r="AK83"/>
  <c r="AL83"/>
  <c r="AN83"/>
  <c r="D84"/>
  <c r="E84"/>
  <c r="F84"/>
  <c r="G84"/>
  <c r="H84"/>
  <c r="I84"/>
  <c r="J84"/>
  <c r="K84"/>
  <c r="M84"/>
  <c r="N84"/>
  <c r="O84"/>
  <c r="P84"/>
  <c r="Q84"/>
  <c r="S84"/>
  <c r="T84"/>
  <c r="V84"/>
  <c r="W84"/>
  <c r="X84"/>
  <c r="Y84"/>
  <c r="Z84"/>
  <c r="AA84"/>
  <c r="AB84"/>
  <c r="AC84"/>
  <c r="AD84"/>
  <c r="AE84"/>
  <c r="AF84"/>
  <c r="AH84"/>
  <c r="AI84"/>
  <c r="AK84"/>
  <c r="AN84"/>
  <c r="AL84"/>
  <c r="D85"/>
  <c r="E85"/>
  <c r="F85"/>
  <c r="G85"/>
  <c r="H85"/>
  <c r="I85"/>
  <c r="I86"/>
  <c r="J85"/>
  <c r="K85"/>
  <c r="L85"/>
  <c r="M85"/>
  <c r="N85"/>
  <c r="O85"/>
  <c r="P85"/>
  <c r="Q85"/>
  <c r="Q86"/>
  <c r="S85"/>
  <c r="T85"/>
  <c r="V85"/>
  <c r="W85"/>
  <c r="U85"/>
  <c r="X85"/>
  <c r="X86"/>
  <c r="Y85"/>
  <c r="Z85"/>
  <c r="AA85"/>
  <c r="AB85"/>
  <c r="AC85"/>
  <c r="AD85"/>
  <c r="AE85"/>
  <c r="AF85"/>
  <c r="AF86"/>
  <c r="AG85"/>
  <c r="AH85"/>
  <c r="AI85"/>
  <c r="AK85"/>
  <c r="AL85"/>
  <c r="AN85"/>
  <c r="H86"/>
  <c r="AB86"/>
  <c r="AH86"/>
  <c r="AI86"/>
  <c r="AL86"/>
  <c r="AM10" i="34"/>
  <c r="R13" i="39"/>
  <c r="AM11" i="26"/>
  <c r="AM12" i="28"/>
  <c r="AM11"/>
  <c r="AM11" i="27"/>
  <c r="AG77" i="15"/>
  <c r="AG86"/>
  <c r="AM11" i="18"/>
  <c r="AM11" i="33"/>
  <c r="I24" i="39"/>
  <c r="AM11" i="19"/>
  <c r="M77" i="24"/>
  <c r="AM11"/>
  <c r="AJ77" i="30"/>
  <c r="AJ54"/>
  <c r="AM11"/>
  <c r="AK86"/>
  <c r="AN86"/>
  <c r="AM11" i="11"/>
  <c r="K77"/>
  <c r="K63"/>
  <c r="O16" i="39"/>
  <c r="AJ54" i="2"/>
  <c r="AJ77"/>
  <c r="K86" i="11"/>
  <c r="AM11" i="37"/>
  <c r="S42" i="39"/>
  <c r="AM11" i="13"/>
  <c r="S77"/>
  <c r="S86"/>
  <c r="AM12" i="26"/>
  <c r="AM12" i="35"/>
  <c r="AM12" i="19"/>
  <c r="AM11" i="29"/>
  <c r="AM11" i="9"/>
  <c r="AM11" i="35"/>
  <c r="AM11" i="36"/>
  <c r="AM11" i="21"/>
  <c r="AM12" i="7"/>
  <c r="AM12" i="6"/>
  <c r="AM11"/>
  <c r="AM12" i="3"/>
  <c r="AM12" i="1"/>
  <c r="AM11"/>
  <c r="AJ55" i="38"/>
  <c r="AM55" s="1"/>
  <c r="AJ20"/>
  <c r="AJ54" i="32"/>
  <c r="N63" i="25"/>
  <c r="R30" i="39"/>
  <c r="N77" i="25"/>
  <c r="N86"/>
  <c r="AG78" i="20"/>
  <c r="AG63"/>
  <c r="I25" i="39"/>
  <c r="O78" i="16"/>
  <c r="O86"/>
  <c r="AJ55" i="7"/>
  <c r="AM55" s="1"/>
  <c r="AM12" i="29"/>
  <c r="AM12" i="9"/>
  <c r="AJ78"/>
  <c r="AM78" s="1"/>
  <c r="AM12" i="30"/>
  <c r="AJ78"/>
  <c r="AJ55"/>
  <c r="AM12" i="24"/>
  <c r="AM12" i="21"/>
  <c r="AM12" i="12"/>
  <c r="AJ55"/>
  <c r="AJ20"/>
  <c r="AJ78" i="27"/>
  <c r="AM12"/>
  <c r="AM12" i="5"/>
  <c r="AM12" i="4"/>
  <c r="AG86"/>
  <c r="AM12" i="36"/>
  <c r="AM12" i="2"/>
  <c r="AJ78" i="20"/>
  <c r="AM78" s="1"/>
  <c r="R20" i="3"/>
  <c r="P6" i="40" s="1"/>
  <c r="AM11" i="3"/>
  <c r="AM11" i="25"/>
  <c r="AK86" i="8"/>
  <c r="AN86"/>
  <c r="AM13" i="34"/>
  <c r="AG79" i="20"/>
  <c r="AG86"/>
  <c r="AM13" i="4"/>
  <c r="AM13" i="2"/>
  <c r="AM13" i="5"/>
  <c r="AM13" i="11"/>
  <c r="AM13" i="12"/>
  <c r="AM13" i="13"/>
  <c r="AJ79"/>
  <c r="AM79" s="1"/>
  <c r="AM13" i="15"/>
  <c r="AM13" i="23"/>
  <c r="R20" i="18"/>
  <c r="AM13" i="27"/>
  <c r="AM13" i="28"/>
  <c r="AM13" i="30"/>
  <c r="AJ56"/>
  <c r="AJ79"/>
  <c r="AM79"/>
  <c r="AM13" i="36"/>
  <c r="AM13" i="26"/>
  <c r="AM13" i="21"/>
  <c r="AM13" i="24"/>
  <c r="AM13" i="19"/>
  <c r="AM13" i="35"/>
  <c r="AM13" i="9"/>
  <c r="AN20" i="29"/>
  <c r="AN20" i="2"/>
  <c r="AM14"/>
  <c r="AJ57"/>
  <c r="AM57" s="1"/>
  <c r="U55" i="36"/>
  <c r="AJ80"/>
  <c r="AM80" s="1"/>
  <c r="AM14"/>
  <c r="AN20"/>
  <c r="AM14" i="35"/>
  <c r="AN20"/>
  <c r="AN20" i="4"/>
  <c r="AM14"/>
  <c r="AM14" i="13"/>
  <c r="AN20"/>
  <c r="R20"/>
  <c r="AJ57" i="5"/>
  <c r="AM57" s="1"/>
  <c r="AN63"/>
  <c r="F10" i="39"/>
  <c r="AN20" i="5"/>
  <c r="K80" i="26"/>
  <c r="K86"/>
  <c r="AM14"/>
  <c r="AN20" i="21"/>
  <c r="AN63"/>
  <c r="F26" i="39"/>
  <c r="AM14" i="17"/>
  <c r="AN20"/>
  <c r="R80"/>
  <c r="AJ80"/>
  <c r="AM80"/>
  <c r="AM14" i="37"/>
  <c r="R20" i="23"/>
  <c r="P26" i="40" s="1"/>
  <c r="AM14" i="28"/>
  <c r="G63"/>
  <c r="K33" i="39"/>
  <c r="AM14" i="27"/>
  <c r="AM14" i="12"/>
  <c r="AN20" i="33"/>
  <c r="AN63"/>
  <c r="F38" i="39"/>
  <c r="AM14" i="33"/>
  <c r="AJ57"/>
  <c r="AM57" s="1"/>
  <c r="AN20" i="18"/>
  <c r="AN20" i="15"/>
  <c r="AG63"/>
  <c r="AM14" i="19"/>
  <c r="U56" i="24"/>
  <c r="AN63"/>
  <c r="F29" i="39"/>
  <c r="AM14" i="24"/>
  <c r="R20"/>
  <c r="U80" i="30"/>
  <c r="U57"/>
  <c r="AN63"/>
  <c r="F35" i="39"/>
  <c r="AM14" i="30"/>
  <c r="AM14" i="10"/>
  <c r="AJ51" i="2"/>
  <c r="AM51" s="1"/>
  <c r="AJ74" i="4"/>
  <c r="AJ51" i="5"/>
  <c r="AM51" s="1"/>
  <c r="AJ74" i="12"/>
  <c r="AJ51"/>
  <c r="AM51" s="1"/>
  <c r="U59" i="6"/>
  <c r="S63"/>
  <c r="W11" i="39"/>
  <c r="E74" i="6"/>
  <c r="AJ74" i="17"/>
  <c r="AJ62" i="6"/>
  <c r="AJ60"/>
  <c r="AJ58"/>
  <c r="AI63"/>
  <c r="AE63"/>
  <c r="AC63"/>
  <c r="AA63"/>
  <c r="Y63"/>
  <c r="Q63"/>
  <c r="J63"/>
  <c r="H63"/>
  <c r="AL63"/>
  <c r="AG63"/>
  <c r="W63"/>
  <c r="AF52"/>
  <c r="AF63"/>
  <c r="X52"/>
  <c r="L52"/>
  <c r="L63"/>
  <c r="P11" i="39"/>
  <c r="AB41" i="6"/>
  <c r="X41"/>
  <c r="AG86" i="7"/>
  <c r="AG63"/>
  <c r="AJ51" i="29"/>
  <c r="AM51" s="1"/>
  <c r="AN55" i="21"/>
  <c r="AJ80" i="30"/>
  <c r="AJ59" i="32"/>
  <c r="AM59" s="1"/>
  <c r="AJ74" i="31"/>
  <c r="U84" i="32"/>
  <c r="U61"/>
  <c r="AJ83" i="33"/>
  <c r="AJ82"/>
  <c r="AM82"/>
  <c r="E41" i="31"/>
  <c r="AJ41"/>
  <c r="AG86" i="32"/>
  <c r="E63"/>
  <c r="I37" i="39"/>
  <c r="AK86" i="33"/>
  <c r="AN86"/>
  <c r="U81"/>
  <c r="AJ59" i="36"/>
  <c r="E86" i="37"/>
  <c r="E86" i="38"/>
  <c r="AJ57" i="10"/>
  <c r="AJ57" i="11"/>
  <c r="X75" i="6"/>
  <c r="X63"/>
  <c r="E86"/>
  <c r="AM74" i="4"/>
  <c r="L75" i="6"/>
  <c r="L86"/>
  <c r="AF75"/>
  <c r="AF86"/>
  <c r="AM74" i="17"/>
  <c r="AM74" i="12"/>
  <c r="U52" i="6"/>
  <c r="X86"/>
  <c r="AJ57" i="20"/>
  <c r="AM57" s="1"/>
  <c r="L63"/>
  <c r="P25" i="39"/>
  <c r="AM11" i="2"/>
  <c r="M75"/>
  <c r="M63"/>
  <c r="Q7" i="39"/>
  <c r="U53" i="1"/>
  <c r="U52"/>
  <c r="U51"/>
  <c r="AM8"/>
  <c r="U55"/>
  <c r="U54"/>
  <c r="U56"/>
  <c r="U52" i="5"/>
  <c r="U56"/>
  <c r="U76"/>
  <c r="U53"/>
  <c r="AB63"/>
  <c r="U74"/>
  <c r="U51"/>
  <c r="AB78"/>
  <c r="U78"/>
  <c r="AJ52"/>
  <c r="AM52" s="1"/>
  <c r="AM8"/>
  <c r="U74" i="4"/>
  <c r="U51"/>
  <c r="U52"/>
  <c r="U53"/>
  <c r="U77"/>
  <c r="AJ41"/>
  <c r="AM41"/>
  <c r="AM8"/>
  <c r="AM8" i="3"/>
  <c r="U74" i="16"/>
  <c r="U51"/>
  <c r="U76"/>
  <c r="U53"/>
  <c r="U77"/>
  <c r="U56"/>
  <c r="U55"/>
  <c r="U54"/>
  <c r="U75"/>
  <c r="U52"/>
  <c r="AJ57"/>
  <c r="AJ41"/>
  <c r="AM41"/>
  <c r="U79"/>
  <c r="U57"/>
  <c r="AM8"/>
  <c r="O63"/>
  <c r="S21" i="39"/>
  <c r="U75" i="15"/>
  <c r="U78"/>
  <c r="U52"/>
  <c r="U74"/>
  <c r="U51"/>
  <c r="M63"/>
  <c r="Q20" i="39"/>
  <c r="U80" i="15"/>
  <c r="U57"/>
  <c r="U55"/>
  <c r="U54"/>
  <c r="M78"/>
  <c r="AJ41"/>
  <c r="AM41"/>
  <c r="AM8"/>
  <c r="AJ76"/>
  <c r="AM76" s="1"/>
  <c r="U74" i="14"/>
  <c r="U51"/>
  <c r="U75"/>
  <c r="U52"/>
  <c r="U53"/>
  <c r="X76"/>
  <c r="AJ41"/>
  <c r="AM9"/>
  <c r="U74" i="13"/>
  <c r="U51"/>
  <c r="U75"/>
  <c r="U53"/>
  <c r="L63"/>
  <c r="P18" i="39"/>
  <c r="U80" i="13"/>
  <c r="U57"/>
  <c r="U55"/>
  <c r="U56"/>
  <c r="U54"/>
  <c r="AJ41"/>
  <c r="AM10"/>
  <c r="AM8"/>
  <c r="U53" i="12"/>
  <c r="U52"/>
  <c r="U51"/>
  <c r="U74"/>
  <c r="G78"/>
  <c r="U57"/>
  <c r="U79"/>
  <c r="U56"/>
  <c r="U55"/>
  <c r="U54"/>
  <c r="AJ41"/>
  <c r="AM9"/>
  <c r="AM10"/>
  <c r="U75" i="11"/>
  <c r="U52"/>
  <c r="U74"/>
  <c r="U51"/>
  <c r="U78"/>
  <c r="U79"/>
  <c r="U56"/>
  <c r="M63"/>
  <c r="Q16" i="39" s="1"/>
  <c r="M76" i="11"/>
  <c r="M86"/>
  <c r="AJ41"/>
  <c r="AM41"/>
  <c r="U77"/>
  <c r="U54"/>
  <c r="U57"/>
  <c r="U55"/>
  <c r="AM10"/>
  <c r="AM8"/>
  <c r="E63" i="10"/>
  <c r="I15" i="39"/>
  <c r="U75" i="10"/>
  <c r="U53"/>
  <c r="U51"/>
  <c r="U57"/>
  <c r="D86"/>
  <c r="G86"/>
  <c r="AJ41"/>
  <c r="U79"/>
  <c r="U56"/>
  <c r="U54"/>
  <c r="U78"/>
  <c r="U55"/>
  <c r="AM8"/>
  <c r="U74" i="8"/>
  <c r="U51"/>
  <c r="U75"/>
  <c r="U52"/>
  <c r="U53"/>
  <c r="U76"/>
  <c r="U78"/>
  <c r="AJ52"/>
  <c r="AM52" s="1"/>
  <c r="AJ76"/>
  <c r="AM76" s="1"/>
  <c r="AJ41"/>
  <c r="AM41"/>
  <c r="U79"/>
  <c r="U56"/>
  <c r="U55"/>
  <c r="AM8"/>
  <c r="AM11"/>
  <c r="O63"/>
  <c r="S13" i="39"/>
  <c r="AM8" i="7"/>
  <c r="AM11"/>
  <c r="E63"/>
  <c r="I12" i="39"/>
  <c r="O63" i="7"/>
  <c r="S12" i="39"/>
  <c r="O74" i="7"/>
  <c r="S86"/>
  <c r="U52"/>
  <c r="U80"/>
  <c r="U78"/>
  <c r="U56"/>
  <c r="U55"/>
  <c r="U57"/>
  <c r="AJ41"/>
  <c r="AM41"/>
  <c r="K86" i="6"/>
  <c r="M86"/>
  <c r="U79"/>
  <c r="U56"/>
  <c r="U80"/>
  <c r="U57"/>
  <c r="U41"/>
  <c r="AJ41"/>
  <c r="AM41"/>
  <c r="M86" i="15"/>
  <c r="U76" i="14"/>
  <c r="X86"/>
  <c r="G63" i="25"/>
  <c r="K30" i="39"/>
  <c r="AJ59" i="25"/>
  <c r="AM59" s="1"/>
  <c r="AM16"/>
  <c r="AM15"/>
  <c r="L63" i="11"/>
  <c r="AJ59"/>
  <c r="AM59" s="1"/>
  <c r="AJ83"/>
  <c r="AM83" s="1"/>
  <c r="AM11" i="38"/>
  <c r="AM9"/>
  <c r="AM10" i="37"/>
  <c r="AM13"/>
  <c r="AM8" i="36"/>
  <c r="AM10"/>
  <c r="AM8" i="35"/>
  <c r="AM10"/>
  <c r="AM10" i="33"/>
  <c r="AM12"/>
  <c r="AM13"/>
  <c r="D63"/>
  <c r="H38" i="39"/>
  <c r="AM11" i="32"/>
  <c r="AM13"/>
  <c r="R20"/>
  <c r="AJ52"/>
  <c r="AM8" i="31"/>
  <c r="AM13"/>
  <c r="R20"/>
  <c r="AM8" i="30"/>
  <c r="AM10"/>
  <c r="AJ53"/>
  <c r="AJ52"/>
  <c r="U20"/>
  <c r="AM13" i="29"/>
  <c r="R20"/>
  <c r="AM10" i="28"/>
  <c r="AM8"/>
  <c r="AM8" i="27"/>
  <c r="AM10"/>
  <c r="AJ20"/>
  <c r="AM10" i="26"/>
  <c r="AM8"/>
  <c r="AJ51"/>
  <c r="F86"/>
  <c r="E86"/>
  <c r="AM14" i="25"/>
  <c r="AM8"/>
  <c r="AM8" i="24"/>
  <c r="U20"/>
  <c r="S27" i="40" s="1"/>
  <c r="AG75" i="24"/>
  <c r="O63"/>
  <c r="S29" i="39"/>
  <c r="O79" i="24"/>
  <c r="AM14" i="23"/>
  <c r="AM9"/>
  <c r="AM11" i="22"/>
  <c r="AM8"/>
  <c r="AM8" i="21"/>
  <c r="AM10"/>
  <c r="AM14"/>
  <c r="AM11" i="20"/>
  <c r="AJ53" i="19"/>
  <c r="AM53" s="1"/>
  <c r="O79"/>
  <c r="D80"/>
  <c r="AK74" i="18"/>
  <c r="AM8"/>
  <c r="AM10"/>
  <c r="D86"/>
  <c r="AM8" i="17"/>
  <c r="AM10"/>
  <c r="AM11"/>
  <c r="AM12"/>
  <c r="AM13"/>
  <c r="AJ76"/>
  <c r="AM76"/>
  <c r="E63"/>
  <c r="I22" i="39"/>
  <c r="AJ58" i="11"/>
  <c r="P16" i="39"/>
  <c r="AJ80" i="10"/>
  <c r="AM8" i="9"/>
  <c r="AM10"/>
  <c r="AJ56"/>
  <c r="AJ55"/>
  <c r="AJ54"/>
  <c r="AJ53"/>
  <c r="AJ51"/>
  <c r="AM51" s="1"/>
  <c r="AF75"/>
  <c r="AM14" i="7"/>
  <c r="O63" i="3"/>
  <c r="S8" i="39"/>
  <c r="AN74" i="18"/>
  <c r="U75" i="9"/>
  <c r="AF86"/>
  <c r="U53" i="35"/>
  <c r="U52"/>
  <c r="U76"/>
  <c r="AJ41"/>
  <c r="AM41"/>
  <c r="U52" i="37"/>
  <c r="U75"/>
  <c r="U76"/>
  <c r="U53"/>
  <c r="AJ41"/>
  <c r="AM41"/>
  <c r="E63"/>
  <c r="I42" i="39"/>
  <c r="U52" i="36"/>
  <c r="U75"/>
  <c r="U76"/>
  <c r="U53"/>
  <c r="S86"/>
  <c r="AJ41"/>
  <c r="AM41"/>
  <c r="U53" i="34"/>
  <c r="U52"/>
  <c r="U75"/>
  <c r="U76"/>
  <c r="U52" i="33"/>
  <c r="U76"/>
  <c r="U53"/>
  <c r="AJ41"/>
  <c r="AM8"/>
  <c r="U52" i="30"/>
  <c r="U76"/>
  <c r="U53"/>
  <c r="U75" i="28"/>
  <c r="U52"/>
  <c r="U76"/>
  <c r="U53"/>
  <c r="AJ41"/>
  <c r="U76" i="27"/>
  <c r="U52"/>
  <c r="U75"/>
  <c r="U53"/>
  <c r="AJ41"/>
  <c r="AM41"/>
  <c r="U76" i="26"/>
  <c r="U53"/>
  <c r="U75"/>
  <c r="U52"/>
  <c r="AJ41"/>
  <c r="AM41"/>
  <c r="K63"/>
  <c r="O31" i="39"/>
  <c r="U52" i="24"/>
  <c r="U53"/>
  <c r="U75"/>
  <c r="AJ41"/>
  <c r="AM41"/>
  <c r="AJ51"/>
  <c r="AM51" s="1"/>
  <c r="AJ41" i="23"/>
  <c r="U52" i="21"/>
  <c r="U53"/>
  <c r="U76"/>
  <c r="AJ41"/>
  <c r="AM41"/>
  <c r="U76" i="19"/>
  <c r="U52"/>
  <c r="AC75"/>
  <c r="AJ41"/>
  <c r="L63"/>
  <c r="P24" i="39"/>
  <c r="U52" i="18"/>
  <c r="U75"/>
  <c r="U76"/>
  <c r="U53"/>
  <c r="U76" i="17"/>
  <c r="U52"/>
  <c r="AJ41"/>
  <c r="AM41"/>
  <c r="AK74" i="11"/>
  <c r="U51" i="2"/>
  <c r="AJ41"/>
  <c r="AM41"/>
  <c r="AM8"/>
  <c r="K86" i="1"/>
  <c r="U75" i="19"/>
  <c r="AC86"/>
  <c r="AN74" i="11"/>
  <c r="AK86"/>
  <c r="U76" i="38"/>
  <c r="U52"/>
  <c r="U75"/>
  <c r="U53"/>
  <c r="AJ75"/>
  <c r="AM75" s="1"/>
  <c r="AJ41"/>
  <c r="U52" i="31"/>
  <c r="U75"/>
  <c r="U76" i="29"/>
  <c r="U53"/>
  <c r="U75"/>
  <c r="U52"/>
  <c r="AJ41"/>
  <c r="AM41"/>
  <c r="U76" i="25"/>
  <c r="U53"/>
  <c r="U75"/>
  <c r="U52"/>
  <c r="AJ41"/>
  <c r="AM41"/>
  <c r="U76" i="22"/>
  <c r="U53"/>
  <c r="U52"/>
  <c r="AJ41"/>
  <c r="AJ41" i="20"/>
  <c r="AM41"/>
  <c r="U76" i="9"/>
  <c r="U53"/>
  <c r="AJ41"/>
  <c r="AM41"/>
  <c r="D63" i="19"/>
  <c r="H24" i="39"/>
  <c r="AJ52" i="36"/>
  <c r="AM52"/>
  <c r="U75" i="35"/>
  <c r="U75" i="33"/>
  <c r="U75" i="30"/>
  <c r="AN86" i="28"/>
  <c r="AN20" i="27"/>
  <c r="AN86" i="24"/>
  <c r="U75" i="23"/>
  <c r="U52"/>
  <c r="U75" i="21"/>
  <c r="AM10" i="19"/>
  <c r="R75" i="17"/>
  <c r="AJ75"/>
  <c r="AM75"/>
  <c r="AJ52" i="13"/>
  <c r="AM52" s="1"/>
  <c r="AJ52" i="11"/>
  <c r="AM52" s="1"/>
  <c r="U75" i="4"/>
  <c r="AJ75" i="37"/>
  <c r="AJ75" i="35"/>
  <c r="AJ75" i="34"/>
  <c r="AM75"/>
  <c r="AJ52"/>
  <c r="AJ75" i="30"/>
  <c r="AJ75" i="27"/>
  <c r="AJ75" i="9"/>
  <c r="AM75" s="1"/>
  <c r="AJ52" i="23"/>
  <c r="N63" i="29"/>
  <c r="R34" i="39"/>
  <c r="U52" i="20"/>
  <c r="U75"/>
  <c r="AJ58" i="12"/>
  <c r="AM58" s="1"/>
  <c r="AJ57" i="8"/>
  <c r="G63"/>
  <c r="K13" i="39"/>
  <c r="AI86" i="7"/>
  <c r="O63" i="6"/>
  <c r="U52" i="2"/>
  <c r="AM9" i="32"/>
  <c r="U75"/>
  <c r="U52"/>
  <c r="AJ52" i="25"/>
  <c r="AJ20"/>
  <c r="AM9"/>
  <c r="AJ52" i="22"/>
  <c r="AJ75" i="20"/>
  <c r="AM9"/>
  <c r="AJ20" i="16"/>
  <c r="AM9"/>
  <c r="AJ20" i="8"/>
  <c r="AM9"/>
  <c r="AM9" i="7"/>
  <c r="AJ20"/>
  <c r="S11" i="39"/>
  <c r="AM9" i="6"/>
  <c r="AK63" i="1"/>
  <c r="AJ41" i="32"/>
  <c r="AM30"/>
  <c r="AJ52" i="24"/>
  <c r="AM9" i="28"/>
  <c r="AJ20"/>
  <c r="AM9" i="34"/>
  <c r="AJ20" i="36"/>
  <c r="AM9"/>
  <c r="AJ75" i="21"/>
  <c r="AJ52"/>
  <c r="AM52" s="1"/>
  <c r="AM9" i="24"/>
  <c r="AM9" i="29"/>
  <c r="N74"/>
  <c r="N86"/>
  <c r="AM75" i="20"/>
  <c r="AJ75" i="7"/>
  <c r="AM75" s="1"/>
  <c r="AJ74" i="32"/>
  <c r="AM74" s="1"/>
  <c r="AJ51"/>
  <c r="R20" i="35"/>
  <c r="AJ9"/>
  <c r="AJ20"/>
  <c r="R20" i="4"/>
  <c r="AM9" i="15"/>
  <c r="AJ9" i="21"/>
  <c r="AM9" s="1"/>
  <c r="R20"/>
  <c r="AJ20" i="30"/>
  <c r="AM9"/>
  <c r="AJ9" i="33"/>
  <c r="AM9" s="1"/>
  <c r="R20"/>
  <c r="AJ20" i="21"/>
  <c r="AJ52" i="26"/>
  <c r="AM52" s="1"/>
  <c r="R20"/>
  <c r="AJ75"/>
  <c r="AM75" s="1"/>
  <c r="AJ20"/>
  <c r="AM9"/>
  <c r="AK80" i="12"/>
  <c r="R20" i="11"/>
  <c r="AJ75" i="4"/>
  <c r="AM75" s="1"/>
  <c r="AJ52"/>
  <c r="AM9" i="3"/>
  <c r="AN80" i="12"/>
  <c r="AK86"/>
  <c r="AN86"/>
  <c r="AM9" i="5"/>
  <c r="R20" i="2"/>
  <c r="AK75"/>
  <c r="AJ53" i="24"/>
  <c r="AM53" s="1"/>
  <c r="AK76" i="18"/>
  <c r="AJ53"/>
  <c r="AJ76"/>
  <c r="AM76" s="1"/>
  <c r="AJ53" i="15"/>
  <c r="AM53" s="1"/>
  <c r="S63" i="10"/>
  <c r="W15" i="39"/>
  <c r="S75" i="10"/>
  <c r="S86"/>
  <c r="AN75" i="2"/>
  <c r="AN76" i="18"/>
  <c r="AK86"/>
  <c r="AN86"/>
  <c r="AM10" i="20"/>
  <c r="AM10" i="29"/>
  <c r="R20" i="9"/>
  <c r="AK63" i="2"/>
  <c r="AN63"/>
  <c r="AN54"/>
  <c r="AN53" i="11"/>
  <c r="AJ79" i="14"/>
  <c r="AJ78" i="8"/>
  <c r="AJ55" i="6"/>
  <c r="AM55" s="1"/>
  <c r="AB86" i="5"/>
  <c r="X86" i="2"/>
  <c r="W63" i="1"/>
  <c r="AJ79" i="15"/>
  <c r="AM52" i="34"/>
  <c r="AN20" i="23"/>
  <c r="AJ77" i="21"/>
  <c r="AM77"/>
  <c r="AN20" i="19"/>
  <c r="AG86" i="17"/>
  <c r="AJ77" i="11"/>
  <c r="AM77" s="1"/>
  <c r="AM11" i="10"/>
  <c r="AM10" i="2"/>
  <c r="O63" i="22"/>
  <c r="S27" i="39"/>
  <c r="U80" i="4"/>
  <c r="U57"/>
  <c r="U78"/>
  <c r="AJ76"/>
  <c r="AJ41" i="3"/>
  <c r="AM41"/>
  <c r="L86" i="2"/>
  <c r="J86"/>
  <c r="H86"/>
  <c r="U77"/>
  <c r="U59" i="1"/>
  <c r="U82"/>
  <c r="U80"/>
  <c r="U57"/>
  <c r="U79"/>
  <c r="U78"/>
  <c r="Y86"/>
  <c r="X63"/>
  <c r="U41"/>
  <c r="V86"/>
  <c r="AN20" i="25"/>
  <c r="AN20" i="22"/>
  <c r="AN20" i="20"/>
  <c r="N77" i="9"/>
  <c r="N86"/>
  <c r="L77"/>
  <c r="F77"/>
  <c r="D77"/>
  <c r="AN20" i="6"/>
  <c r="AN79" i="37"/>
  <c r="AF63" i="24"/>
  <c r="E86" i="16"/>
  <c r="AD63" i="1"/>
  <c r="AF63"/>
  <c r="AN79" i="9"/>
  <c r="AN56" i="15"/>
  <c r="D63"/>
  <c r="H20" i="39"/>
  <c r="AN79" i="2"/>
  <c r="I63" i="22"/>
  <c r="N86" i="11"/>
  <c r="AN78" i="9"/>
  <c r="V86"/>
  <c r="F63" i="38"/>
  <c r="AN55" i="15"/>
  <c r="F63"/>
  <c r="J20" i="39"/>
  <c r="N63" i="12"/>
  <c r="R17" i="39"/>
  <c r="AD86" i="12"/>
  <c r="Z86"/>
  <c r="V86"/>
  <c r="AM55"/>
  <c r="AN55"/>
  <c r="L86"/>
  <c r="AM12" i="11"/>
  <c r="AN55" i="10"/>
  <c r="AN78" i="2"/>
  <c r="AJ85" i="33"/>
  <c r="H86"/>
  <c r="AM31" i="30"/>
  <c r="AM31" i="21"/>
  <c r="D86" i="20"/>
  <c r="N86" i="21"/>
  <c r="AJ78" i="38"/>
  <c r="N63"/>
  <c r="R43" i="39"/>
  <c r="AJ62" i="38"/>
  <c r="P63"/>
  <c r="L63"/>
  <c r="P43" i="39"/>
  <c r="H63" i="38"/>
  <c r="U77" i="37"/>
  <c r="AN54"/>
  <c r="AN77" i="36"/>
  <c r="AN77" i="31"/>
  <c r="AN77" i="28"/>
  <c r="E86" i="25"/>
  <c r="AJ77" i="24"/>
  <c r="AM77" s="1"/>
  <c r="AJ54"/>
  <c r="AM54"/>
  <c r="AN54" i="21"/>
  <c r="AJ54"/>
  <c r="AM54" s="1"/>
  <c r="AN77" i="18"/>
  <c r="AN54" i="17"/>
  <c r="AJ54" i="10"/>
  <c r="AM54" s="1"/>
  <c r="AN77" i="9"/>
  <c r="AJ77" i="4"/>
  <c r="AM77" s="1"/>
  <c r="R76" i="34"/>
  <c r="AJ76"/>
  <c r="AN76" i="32"/>
  <c r="AN53" i="10"/>
  <c r="AN76" i="9"/>
  <c r="AN53" i="8"/>
  <c r="E86" i="5"/>
  <c r="AN76" i="4"/>
  <c r="AM76"/>
  <c r="AH86" i="2"/>
  <c r="AN75" i="16"/>
  <c r="AN75" i="8"/>
  <c r="H86" i="30"/>
  <c r="AN52"/>
  <c r="AM52"/>
  <c r="AM30" i="27"/>
  <c r="AM30" i="26"/>
  <c r="AN75" i="24"/>
  <c r="AG63" i="19"/>
  <c r="U75" i="12"/>
  <c r="AJ41" i="30"/>
  <c r="AM41"/>
  <c r="AF86" i="24"/>
  <c r="U51" i="23"/>
  <c r="U51" i="21"/>
  <c r="U74" i="10"/>
  <c r="AM8" i="20"/>
  <c r="AI63" i="9"/>
  <c r="F86" i="24"/>
  <c r="AM31" i="37"/>
  <c r="AM30" i="35"/>
  <c r="R83" i="34"/>
  <c r="R81"/>
  <c r="AJ81"/>
  <c r="R55"/>
  <c r="AM31"/>
  <c r="AM31" i="33"/>
  <c r="AM31" i="31"/>
  <c r="N63"/>
  <c r="R36" i="39"/>
  <c r="J86" i="30"/>
  <c r="AM30"/>
  <c r="AJ53" i="29"/>
  <c r="AM53" s="1"/>
  <c r="M63" i="28"/>
  <c r="Q33" i="39"/>
  <c r="L86" i="24"/>
  <c r="X86"/>
  <c r="AM30"/>
  <c r="AM31"/>
  <c r="AG63"/>
  <c r="AE83"/>
  <c r="AE86"/>
  <c r="AC83"/>
  <c r="AA83"/>
  <c r="Y83"/>
  <c r="W83"/>
  <c r="W86"/>
  <c r="T83"/>
  <c r="P82"/>
  <c r="P86"/>
  <c r="F63" i="22"/>
  <c r="J27" i="39"/>
  <c r="G63" i="21"/>
  <c r="K26" i="39"/>
  <c r="AM30" i="21"/>
  <c r="AJ84" i="20"/>
  <c r="AM84" s="1"/>
  <c r="J86"/>
  <c r="H86"/>
  <c r="AC86"/>
  <c r="Y86"/>
  <c r="T86"/>
  <c r="O63" i="19"/>
  <c r="S24" i="39"/>
  <c r="AM31" i="18"/>
  <c r="AM30"/>
  <c r="U61" i="17"/>
  <c r="U56"/>
  <c r="AM33" i="16"/>
  <c r="N63" i="14"/>
  <c r="R19" i="39"/>
  <c r="AJ81" i="12"/>
  <c r="AJ79"/>
  <c r="S63" i="11"/>
  <c r="W16" i="39"/>
  <c r="O63" i="10"/>
  <c r="S15" i="39"/>
  <c r="AC86" i="9"/>
  <c r="I86" i="8"/>
  <c r="E86"/>
  <c r="AG63"/>
  <c r="AC63"/>
  <c r="Y63"/>
  <c r="Q63"/>
  <c r="M63"/>
  <c r="Q13" i="39"/>
  <c r="I63" i="8"/>
  <c r="Z86"/>
  <c r="P86"/>
  <c r="U53" i="7"/>
  <c r="U54" i="6"/>
  <c r="U77" i="5"/>
  <c r="AG63"/>
  <c r="AG63" i="4"/>
  <c r="E63"/>
  <c r="I9" i="39"/>
  <c r="U58" i="4"/>
  <c r="AJ53" i="3"/>
  <c r="AJ51"/>
  <c r="AM32"/>
  <c r="V63" i="2"/>
  <c r="AA7" i="39"/>
  <c r="U75" i="1"/>
  <c r="AJ53"/>
  <c r="AN60" i="36"/>
  <c r="AN56"/>
  <c r="AN78"/>
  <c r="L63"/>
  <c r="P41" i="39"/>
  <c r="D63" i="36"/>
  <c r="H41" i="39"/>
  <c r="AN76" i="35"/>
  <c r="AN74"/>
  <c r="AJ80"/>
  <c r="S63"/>
  <c r="W40" i="39"/>
  <c r="AN60" i="34"/>
  <c r="AN56"/>
  <c r="AN79"/>
  <c r="AN74"/>
  <c r="AJ83"/>
  <c r="AN61" i="33"/>
  <c r="AN81"/>
  <c r="AN53"/>
  <c r="AN75" i="32"/>
  <c r="AM51"/>
  <c r="AM10"/>
  <c r="AK63" i="31"/>
  <c r="AN52"/>
  <c r="AJ20"/>
  <c r="AM9"/>
  <c r="AM11"/>
  <c r="AN56" i="30"/>
  <c r="AM56"/>
  <c r="AN54"/>
  <c r="AM54"/>
  <c r="AN75"/>
  <c r="AM75"/>
  <c r="AN74" i="29"/>
  <c r="AN75"/>
  <c r="AN76"/>
  <c r="AN53"/>
  <c r="AN55"/>
  <c r="AN58"/>
  <c r="AN60"/>
  <c r="AG63"/>
  <c r="AN54" i="28"/>
  <c r="AN75"/>
  <c r="AN52"/>
  <c r="AN58" i="27"/>
  <c r="AN56"/>
  <c r="AN54"/>
  <c r="AN51"/>
  <c r="AN51" i="26"/>
  <c r="AM51"/>
  <c r="AN53"/>
  <c r="AN54"/>
  <c r="AN56"/>
  <c r="AJ76"/>
  <c r="AM76" s="1"/>
  <c r="AJ54"/>
  <c r="AN52" i="25"/>
  <c r="AM52"/>
  <c r="AN54"/>
  <c r="AN77"/>
  <c r="AN60"/>
  <c r="AN51" i="24"/>
  <c r="AN57"/>
  <c r="U51"/>
  <c r="S63"/>
  <c r="W29" i="39"/>
  <c r="E63" i="24"/>
  <c r="I29" i="39"/>
  <c r="D63" i="24"/>
  <c r="H29" i="39"/>
  <c r="AN54" i="23"/>
  <c r="AN51"/>
  <c r="O86"/>
  <c r="M86"/>
  <c r="AM8"/>
  <c r="AN52" i="22"/>
  <c r="AM52"/>
  <c r="AN76"/>
  <c r="AN77"/>
  <c r="K63"/>
  <c r="O27" i="39"/>
  <c r="AN77" i="21"/>
  <c r="AN75"/>
  <c r="AM75"/>
  <c r="U77"/>
  <c r="AN56" i="20"/>
  <c r="AM19"/>
  <c r="O86"/>
  <c r="F86"/>
  <c r="AN56" i="19"/>
  <c r="AN55"/>
  <c r="AN54"/>
  <c r="M63"/>
  <c r="Q24" i="39"/>
  <c r="AN80" i="18"/>
  <c r="AN84"/>
  <c r="F63"/>
  <c r="J23" i="39"/>
  <c r="AN61" i="17"/>
  <c r="AM16"/>
  <c r="AN57"/>
  <c r="AN52" i="16"/>
  <c r="AK76"/>
  <c r="AN54"/>
  <c r="AM10" i="15"/>
  <c r="AM11"/>
  <c r="AN81"/>
  <c r="AN83"/>
  <c r="AN61"/>
  <c r="AJ54"/>
  <c r="AM54" s="1"/>
  <c r="U79"/>
  <c r="AN61" i="14"/>
  <c r="AN59"/>
  <c r="AN56"/>
  <c r="AN77"/>
  <c r="AM8"/>
  <c r="AM17" i="13"/>
  <c r="AN60"/>
  <c r="AN56"/>
  <c r="AN54"/>
  <c r="AM79" i="12"/>
  <c r="F63"/>
  <c r="J17" i="39"/>
  <c r="AM8" i="12"/>
  <c r="AN79" i="11"/>
  <c r="AN61"/>
  <c r="L86"/>
  <c r="F63"/>
  <c r="J16" i="39"/>
  <c r="AN77" i="10"/>
  <c r="AM10"/>
  <c r="AJ9"/>
  <c r="AJ20" s="1"/>
  <c r="AM20" s="1"/>
  <c r="O86"/>
  <c r="M63"/>
  <c r="Q15" i="39"/>
  <c r="F63" i="10"/>
  <c r="J15" i="39"/>
  <c r="AN59" i="9"/>
  <c r="AN57"/>
  <c r="AM56"/>
  <c r="AN56"/>
  <c r="AN55"/>
  <c r="AM55"/>
  <c r="AN54"/>
  <c r="AM54"/>
  <c r="AM53"/>
  <c r="AJ79"/>
  <c r="AM79" s="1"/>
  <c r="U78"/>
  <c r="U77"/>
  <c r="S63"/>
  <c r="W14" i="39"/>
  <c r="S86" i="9"/>
  <c r="F86"/>
  <c r="AN55" i="8"/>
  <c r="AN76" i="7"/>
  <c r="AN51"/>
  <c r="AN77"/>
  <c r="AN84"/>
  <c r="AM13"/>
  <c r="AN56" i="6"/>
  <c r="AN53"/>
  <c r="AN51"/>
  <c r="AJ20"/>
  <c r="AM10"/>
  <c r="AN75" i="5"/>
  <c r="AM11"/>
  <c r="AN78"/>
  <c r="AN57"/>
  <c r="AK86"/>
  <c r="AN86"/>
  <c r="AF86"/>
  <c r="AF63"/>
  <c r="AG80"/>
  <c r="AG86"/>
  <c r="F86"/>
  <c r="D63"/>
  <c r="H10" i="39"/>
  <c r="AN52" i="4"/>
  <c r="AM52"/>
  <c r="AM9"/>
  <c r="AM10"/>
  <c r="U79"/>
  <c r="AJ20"/>
  <c r="AM11"/>
  <c r="AN83" i="3"/>
  <c r="AK63"/>
  <c r="AN63"/>
  <c r="AN54"/>
  <c r="AN53"/>
  <c r="AN51"/>
  <c r="S86"/>
  <c r="AJ75"/>
  <c r="AM10"/>
  <c r="AN74" i="2"/>
  <c r="AN76"/>
  <c r="AN56"/>
  <c r="AN59"/>
  <c r="AJ20"/>
  <c r="AM20" s="1"/>
  <c r="AM9"/>
  <c r="AJ76"/>
  <c r="AJ53"/>
  <c r="AM53" s="1"/>
  <c r="AN79" i="1"/>
  <c r="AN58"/>
  <c r="AN60"/>
  <c r="AK86"/>
  <c r="AN86"/>
  <c r="AJ20"/>
  <c r="AM9"/>
  <c r="N86"/>
  <c r="AM10"/>
  <c r="AM18" i="38"/>
  <c r="M63" i="32"/>
  <c r="Q37" i="39"/>
  <c r="AM18" i="32"/>
  <c r="AM18" i="25"/>
  <c r="AM18" i="22"/>
  <c r="AN84" i="20"/>
  <c r="AN61" i="16"/>
  <c r="AM18"/>
  <c r="AM18" i="8"/>
  <c r="AN84" i="6"/>
  <c r="AK86"/>
  <c r="AM18"/>
  <c r="AM18" i="3"/>
  <c r="AM18" i="1"/>
  <c r="AJ84" i="31"/>
  <c r="AE63" i="36"/>
  <c r="G63"/>
  <c r="K41" i="39"/>
  <c r="R61" i="34"/>
  <c r="AE63"/>
  <c r="AC63"/>
  <c r="AA63"/>
  <c r="W63"/>
  <c r="T63"/>
  <c r="K63"/>
  <c r="O39" i="39"/>
  <c r="I63" i="34"/>
  <c r="G63"/>
  <c r="K39" i="39"/>
  <c r="P63" i="33"/>
  <c r="J63" i="29"/>
  <c r="AD86" i="27"/>
  <c r="AB86"/>
  <c r="Z86"/>
  <c r="X86"/>
  <c r="V86"/>
  <c r="P86"/>
  <c r="N86"/>
  <c r="J86"/>
  <c r="H86"/>
  <c r="E86" i="22"/>
  <c r="D86" i="21"/>
  <c r="U84" i="17"/>
  <c r="F63" i="16"/>
  <c r="J21" i="39"/>
  <c r="AE86" i="12"/>
  <c r="AA86"/>
  <c r="W86"/>
  <c r="Q86"/>
  <c r="I86"/>
  <c r="L63" i="8"/>
  <c r="P13" i="39"/>
  <c r="AJ61" i="4"/>
  <c r="M63" i="3"/>
  <c r="Q8" i="39"/>
  <c r="U84" i="1"/>
  <c r="N63" i="33"/>
  <c r="R38" i="39"/>
  <c r="S86" i="14"/>
  <c r="AM18" i="29"/>
  <c r="F63"/>
  <c r="J34" i="39"/>
  <c r="AJ61" i="29"/>
  <c r="AM18" i="9"/>
  <c r="AN61"/>
  <c r="AI86"/>
  <c r="AJ84" i="37"/>
  <c r="AM18" i="36"/>
  <c r="AG63"/>
  <c r="O63"/>
  <c r="S41" i="39"/>
  <c r="AM20" i="36"/>
  <c r="AM18" i="34"/>
  <c r="O63"/>
  <c r="S39" i="39"/>
  <c r="AM18" i="33"/>
  <c r="S63"/>
  <c r="W38" i="39"/>
  <c r="L63" i="33"/>
  <c r="P38" i="39"/>
  <c r="AM18" i="30"/>
  <c r="AM18" i="28"/>
  <c r="AM18" i="27"/>
  <c r="S63"/>
  <c r="W32" i="39"/>
  <c r="S86" i="27"/>
  <c r="L63"/>
  <c r="P32" i="39"/>
  <c r="L86" i="27"/>
  <c r="F63"/>
  <c r="J32" i="39"/>
  <c r="F86" i="27"/>
  <c r="D63"/>
  <c r="H32" i="39"/>
  <c r="AM18" i="24"/>
  <c r="AN61"/>
  <c r="AM18" i="18"/>
  <c r="AN84" i="17"/>
  <c r="AM18"/>
  <c r="R84"/>
  <c r="N86"/>
  <c r="L86"/>
  <c r="AM18" i="13"/>
  <c r="AJ61"/>
  <c r="AM61" s="1"/>
  <c r="AN84" i="12"/>
  <c r="E86"/>
  <c r="AM18" i="11"/>
  <c r="F86"/>
  <c r="AJ61" i="10"/>
  <c r="AM18"/>
  <c r="L63"/>
  <c r="P15" i="39"/>
  <c r="F86" i="10"/>
  <c r="AM18" i="4"/>
  <c r="AM20"/>
  <c r="AM18" i="2"/>
  <c r="AN54" i="6"/>
  <c r="AM17" i="34"/>
  <c r="J86" i="23"/>
  <c r="AJ81"/>
  <c r="AN54" i="38"/>
  <c r="AM20" i="35"/>
  <c r="AD86" i="37"/>
  <c r="Z86"/>
  <c r="V86"/>
  <c r="P86"/>
  <c r="V86" i="36"/>
  <c r="P86"/>
  <c r="J86"/>
  <c r="AC63"/>
  <c r="AA63"/>
  <c r="Y63"/>
  <c r="Q63"/>
  <c r="I63"/>
  <c r="I63" i="35"/>
  <c r="G63"/>
  <c r="K40" i="39"/>
  <c r="L63" i="17"/>
  <c r="P22" i="39"/>
  <c r="S86" i="15"/>
  <c r="E86" i="3"/>
  <c r="T86" i="1"/>
  <c r="AN83" i="29"/>
  <c r="R83"/>
  <c r="AM17" i="9"/>
  <c r="M63" i="16"/>
  <c r="Q21" i="39"/>
  <c r="N63" i="6"/>
  <c r="R11" i="39"/>
  <c r="M83" i="3"/>
  <c r="M86"/>
  <c r="AJ60" i="31"/>
  <c r="N63" i="32"/>
  <c r="R37" i="39"/>
  <c r="AM17" i="38"/>
  <c r="AN20" i="31"/>
  <c r="AM17"/>
  <c r="AM20" i="25"/>
  <c r="AM17"/>
  <c r="AM17" i="22"/>
  <c r="AM17" i="16"/>
  <c r="AM17" i="14"/>
  <c r="AN20" i="8"/>
  <c r="AM17" i="7"/>
  <c r="AN60"/>
  <c r="AM17" i="6"/>
  <c r="AM20"/>
  <c r="AN60" i="3"/>
  <c r="AM17"/>
  <c r="AM17" i="20"/>
  <c r="AM17" i="37"/>
  <c r="AJ60"/>
  <c r="F86"/>
  <c r="M63" i="36"/>
  <c r="Q41" i="39"/>
  <c r="E63" i="36"/>
  <c r="I41" i="39"/>
  <c r="AK86" i="35"/>
  <c r="AN86"/>
  <c r="AM17"/>
  <c r="M86"/>
  <c r="M63"/>
  <c r="Q40" i="39"/>
  <c r="L86" i="35"/>
  <c r="K63"/>
  <c r="O40" i="39"/>
  <c r="E63" i="35"/>
  <c r="I40" i="39"/>
  <c r="AN83" i="33"/>
  <c r="AM17"/>
  <c r="AM17" i="30"/>
  <c r="AJ83"/>
  <c r="AM83" s="1"/>
  <c r="K86"/>
  <c r="E86"/>
  <c r="AM17" i="28"/>
  <c r="AJ83" i="27"/>
  <c r="D86"/>
  <c r="E63" i="26"/>
  <c r="I31" i="39"/>
  <c r="AM17" i="26"/>
  <c r="AN60" i="23"/>
  <c r="AM17"/>
  <c r="AN83" i="21"/>
  <c r="AM17"/>
  <c r="AM17" i="19"/>
  <c r="AN60" i="18"/>
  <c r="AM17" i="12"/>
  <c r="S63"/>
  <c r="W17" i="39"/>
  <c r="AM17" i="11"/>
  <c r="AM17" i="10"/>
  <c r="AK86" i="17"/>
  <c r="AM17"/>
  <c r="AJ83" i="5"/>
  <c r="AM17" i="4"/>
  <c r="AN60"/>
  <c r="K86"/>
  <c r="AN83" i="2"/>
  <c r="AJ60"/>
  <c r="AJ82" i="38"/>
  <c r="AJ51"/>
  <c r="AM51" s="1"/>
  <c r="AM30" i="37"/>
  <c r="AJ76"/>
  <c r="AJ74"/>
  <c r="AM74" s="1"/>
  <c r="AJ56" i="36"/>
  <c r="AM56" s="1"/>
  <c r="AJ55"/>
  <c r="AM55" s="1"/>
  <c r="AJ54"/>
  <c r="AM54" s="1"/>
  <c r="R77" i="34"/>
  <c r="AJ75" i="31"/>
  <c r="AJ52"/>
  <c r="R76" i="29"/>
  <c r="AJ76"/>
  <c r="AM76"/>
  <c r="R75"/>
  <c r="AJ75"/>
  <c r="AM75"/>
  <c r="R74"/>
  <c r="AJ74"/>
  <c r="AM74"/>
  <c r="Q63" i="28"/>
  <c r="AJ55"/>
  <c r="AM55" s="1"/>
  <c r="AJ52"/>
  <c r="AM52" s="1"/>
  <c r="AG86" i="23"/>
  <c r="AJ75"/>
  <c r="AM75" s="1"/>
  <c r="AJ82" i="21"/>
  <c r="AM82" s="1"/>
  <c r="AJ52" i="20"/>
  <c r="AM52" s="1"/>
  <c r="AJ53" i="17"/>
  <c r="AM53" s="1"/>
  <c r="AJ58" i="13"/>
  <c r="AJ80" i="12"/>
  <c r="AJ78"/>
  <c r="AJ59" i="10"/>
  <c r="AM59" s="1"/>
  <c r="AJ51"/>
  <c r="AM51" s="1"/>
  <c r="AJ76" i="9"/>
  <c r="AM76" s="1"/>
  <c r="AJ53" i="5"/>
  <c r="AJ58" i="4"/>
  <c r="AM58"/>
  <c r="AJ59" i="2"/>
  <c r="AM59" s="1"/>
  <c r="AJ57" i="6"/>
  <c r="AM57" s="1"/>
  <c r="AJ53"/>
  <c r="AM53" s="1"/>
  <c r="AJ81" i="1"/>
  <c r="G86"/>
  <c r="AM16" i="29"/>
  <c r="AJ59"/>
  <c r="AN82" i="9"/>
  <c r="AB86" i="38"/>
  <c r="N86" i="36"/>
  <c r="AC86"/>
  <c r="AF86" i="35"/>
  <c r="AD86"/>
  <c r="AB86"/>
  <c r="Z86"/>
  <c r="X86"/>
  <c r="V86"/>
  <c r="P86"/>
  <c r="L63" i="29"/>
  <c r="P34" i="39"/>
  <c r="G63" i="11"/>
  <c r="K16" i="39"/>
  <c r="U59" i="4"/>
  <c r="AC63" i="1"/>
  <c r="AM16" i="38"/>
  <c r="AM16" i="32"/>
  <c r="AM16" i="22"/>
  <c r="AM16" i="16"/>
  <c r="AN82" i="14"/>
  <c r="AK63" i="8"/>
  <c r="AM16" i="7"/>
  <c r="AN82" i="6"/>
  <c r="AN59"/>
  <c r="AM16"/>
  <c r="AN82" i="3"/>
  <c r="AM16"/>
  <c r="AM16" i="1"/>
  <c r="AJ82" i="31"/>
  <c r="AM15" i="8"/>
  <c r="AJ59"/>
  <c r="O63" i="1"/>
  <c r="S6" i="39"/>
  <c r="AJ82" i="37"/>
  <c r="L86"/>
  <c r="AM16" i="36"/>
  <c r="AK63"/>
  <c r="AM16" i="35"/>
  <c r="S86"/>
  <c r="F86"/>
  <c r="AJ82"/>
  <c r="AM16" i="34"/>
  <c r="AN59" i="33"/>
  <c r="AN59" i="30"/>
  <c r="AM16"/>
  <c r="AM16" i="28"/>
  <c r="AM16" i="27"/>
  <c r="AJ82"/>
  <c r="S86" i="26"/>
  <c r="AM16" i="24"/>
  <c r="F63"/>
  <c r="J29" i="39"/>
  <c r="AJ59" i="24"/>
  <c r="AN82" i="23"/>
  <c r="AJ82"/>
  <c r="K63" i="19"/>
  <c r="O24" i="39"/>
  <c r="AJ59" i="19"/>
  <c r="AN82" i="17"/>
  <c r="R82"/>
  <c r="AK63" i="15"/>
  <c r="AN63"/>
  <c r="AM16" i="13"/>
  <c r="AJ82"/>
  <c r="AM16" i="12"/>
  <c r="AM16" i="11"/>
  <c r="AG63"/>
  <c r="AM16" i="10"/>
  <c r="AM16" i="4"/>
  <c r="AM16" i="2"/>
  <c r="L63"/>
  <c r="P7" i="39"/>
  <c r="F63" i="2"/>
  <c r="J7" i="39"/>
  <c r="AJ84" i="23"/>
  <c r="AM15" i="20"/>
  <c r="G79" i="11"/>
  <c r="N86" i="6"/>
  <c r="AJ80"/>
  <c r="AM80" s="1"/>
  <c r="AM15" i="38"/>
  <c r="AN58"/>
  <c r="AM15" i="31"/>
  <c r="AN58" i="25"/>
  <c r="AM15" i="22"/>
  <c r="AM15" i="16"/>
  <c r="AM15" i="14"/>
  <c r="AM15" i="7"/>
  <c r="AM15" i="6"/>
  <c r="AM15" i="3"/>
  <c r="AN81" i="29"/>
  <c r="R81"/>
  <c r="AJ81"/>
  <c r="AM81"/>
  <c r="D63"/>
  <c r="H34" i="39"/>
  <c r="F86" i="8"/>
  <c r="N86" i="38"/>
  <c r="AJ58" i="32"/>
  <c r="N86"/>
  <c r="M86" i="20"/>
  <c r="AJ20" i="22"/>
  <c r="AJ58"/>
  <c r="AJ81"/>
  <c r="AJ58" i="31"/>
  <c r="N86" i="15"/>
  <c r="AN58" i="34"/>
  <c r="AM15" i="37"/>
  <c r="AJ58"/>
  <c r="AM15" i="35"/>
  <c r="AN81" i="36"/>
  <c r="AM15" i="33"/>
  <c r="AJ81" i="30"/>
  <c r="E86" i="28"/>
  <c r="AM15"/>
  <c r="AM15" i="27"/>
  <c r="AM20"/>
  <c r="M86" i="26"/>
  <c r="AM15"/>
  <c r="AM15" i="24"/>
  <c r="AJ58"/>
  <c r="AJ81"/>
  <c r="AM81"/>
  <c r="AM15" i="23"/>
  <c r="F63" i="21"/>
  <c r="J26" i="39"/>
  <c r="E86" i="21"/>
  <c r="AM15"/>
  <c r="AM15" i="19"/>
  <c r="AN58" i="15"/>
  <c r="O86"/>
  <c r="AN81" i="13"/>
  <c r="AM15" i="12"/>
  <c r="AM15" i="10"/>
  <c r="AN81" i="11"/>
  <c r="AJ81" i="5"/>
  <c r="AM15" i="4"/>
  <c r="AJ81" i="2"/>
  <c r="AJ58"/>
  <c r="H86" i="36"/>
  <c r="J86" i="35"/>
  <c r="AJ79" i="1"/>
  <c r="AM79"/>
  <c r="U80" i="17"/>
  <c r="U57"/>
  <c r="N86" i="24"/>
  <c r="D80" i="29"/>
  <c r="AG86" i="9"/>
  <c r="AN20" i="38"/>
  <c r="AM14" i="32"/>
  <c r="AN80" i="25"/>
  <c r="AM20" i="22"/>
  <c r="AM14" i="20"/>
  <c r="AN57" i="6"/>
  <c r="AM14"/>
  <c r="AM14" i="1"/>
  <c r="AM14" i="22"/>
  <c r="M86" i="8"/>
  <c r="AJ80" i="38"/>
  <c r="AM14" i="34"/>
  <c r="AN20" i="28"/>
  <c r="AN80" i="26"/>
  <c r="AN80" i="24"/>
  <c r="AJ80" i="21"/>
  <c r="AN57" i="19"/>
  <c r="AN57" i="12"/>
  <c r="M86"/>
  <c r="AN57" i="11"/>
  <c r="AM57"/>
  <c r="AN20"/>
  <c r="AN57" i="10"/>
  <c r="AM57"/>
  <c r="AM16" i="8"/>
  <c r="AM10"/>
  <c r="AJ77" i="15"/>
  <c r="AM77" s="1"/>
  <c r="AM54" i="2"/>
  <c r="W86" i="1"/>
  <c r="AN81"/>
  <c r="U77"/>
  <c r="U76"/>
  <c r="AL63"/>
  <c r="AN63"/>
  <c r="F6" i="39"/>
  <c r="AN61" i="1"/>
  <c r="AN59"/>
  <c r="AN57"/>
  <c r="AN53"/>
  <c r="AN51"/>
  <c r="AN41"/>
  <c r="AM17"/>
  <c r="AM15"/>
  <c r="AJ84" i="2"/>
  <c r="U84"/>
  <c r="U80"/>
  <c r="U78"/>
  <c r="U75" i="6"/>
  <c r="AE86" i="1"/>
  <c r="AA86"/>
  <c r="U62"/>
  <c r="U61"/>
  <c r="U60"/>
  <c r="U58"/>
  <c r="AJ57"/>
  <c r="AM57" s="1"/>
  <c r="AJ55"/>
  <c r="T63"/>
  <c r="I63"/>
  <c r="U85" i="2"/>
  <c r="U82"/>
  <c r="AM81"/>
  <c r="U81"/>
  <c r="AJ62"/>
  <c r="AJ61"/>
  <c r="AM61"/>
  <c r="U61"/>
  <c r="AN60"/>
  <c r="U60"/>
  <c r="U59"/>
  <c r="U57"/>
  <c r="U55"/>
  <c r="AM40"/>
  <c r="AM38"/>
  <c r="AM36"/>
  <c r="AM34"/>
  <c r="AM33"/>
  <c r="AM19"/>
  <c r="AM17"/>
  <c r="AM15"/>
  <c r="AJ85" i="3"/>
  <c r="AM85"/>
  <c r="U85"/>
  <c r="AN84"/>
  <c r="U84"/>
  <c r="AJ81"/>
  <c r="U81"/>
  <c r="AN77"/>
  <c r="U77"/>
  <c r="U75"/>
  <c r="U61"/>
  <c r="AJ59"/>
  <c r="AM59" s="1"/>
  <c r="U59"/>
  <c r="AN58"/>
  <c r="U58"/>
  <c r="K63"/>
  <c r="O8" i="39"/>
  <c r="U57" i="3"/>
  <c r="AN55"/>
  <c r="U54"/>
  <c r="U53"/>
  <c r="AN52"/>
  <c r="U51"/>
  <c r="AM37"/>
  <c r="AM31"/>
  <c r="AM19"/>
  <c r="AM14"/>
  <c r="U20"/>
  <c r="AJ83" i="4"/>
  <c r="U82"/>
  <c r="AJ81"/>
  <c r="U20"/>
  <c r="U85" i="5"/>
  <c r="N86"/>
  <c r="D86"/>
  <c r="AJ79"/>
  <c r="AM79" s="1"/>
  <c r="AN77"/>
  <c r="AJ77"/>
  <c r="AM77" s="1"/>
  <c r="AJ76"/>
  <c r="AM76" s="1"/>
  <c r="U75"/>
  <c r="AJ62"/>
  <c r="AM62" s="1"/>
  <c r="U62"/>
  <c r="U61"/>
  <c r="AJ59"/>
  <c r="AM59" s="1"/>
  <c r="AJ58"/>
  <c r="U58"/>
  <c r="AJ54"/>
  <c r="AM54" s="1"/>
  <c r="AN53"/>
  <c r="AM53"/>
  <c r="AM40"/>
  <c r="AM37"/>
  <c r="R85" i="6"/>
  <c r="AJ85"/>
  <c r="AM85"/>
  <c r="U85"/>
  <c r="U83"/>
  <c r="U82"/>
  <c r="U53"/>
  <c r="AJ84" i="7"/>
  <c r="AM84" s="1"/>
  <c r="U83"/>
  <c r="U82"/>
  <c r="U62"/>
  <c r="AJ61"/>
  <c r="AM61" s="1"/>
  <c r="U61"/>
  <c r="U60"/>
  <c r="AL63"/>
  <c r="AI63"/>
  <c r="AJ59"/>
  <c r="U59"/>
  <c r="AJ58"/>
  <c r="AJ57"/>
  <c r="AM57"/>
  <c r="Q63"/>
  <c r="U41"/>
  <c r="AJ85" i="8"/>
  <c r="AM85" s="1"/>
  <c r="U83"/>
  <c r="AJ82"/>
  <c r="U82"/>
  <c r="U81"/>
  <c r="U62"/>
  <c r="U61"/>
  <c r="U85" i="9"/>
  <c r="U84"/>
  <c r="U81"/>
  <c r="U80"/>
  <c r="AJ62"/>
  <c r="AM62" s="1"/>
  <c r="U62"/>
  <c r="U61"/>
  <c r="AJ60"/>
  <c r="U60"/>
  <c r="U59"/>
  <c r="O63"/>
  <c r="S14" i="39"/>
  <c r="AJ58" i="9"/>
  <c r="U58"/>
  <c r="U57"/>
  <c r="U85" i="10"/>
  <c r="AJ85"/>
  <c r="AM85" s="1"/>
  <c r="U84"/>
  <c r="U83"/>
  <c r="AJ82"/>
  <c r="U82"/>
  <c r="K86"/>
  <c r="AJ77"/>
  <c r="AM77"/>
  <c r="U20"/>
  <c r="U84" i="11"/>
  <c r="U83"/>
  <c r="AH86"/>
  <c r="AJ74"/>
  <c r="AM74" s="1"/>
  <c r="U60"/>
  <c r="U59"/>
  <c r="AJ85" i="12"/>
  <c r="AM85" s="1"/>
  <c r="U85"/>
  <c r="U84"/>
  <c r="AJ83"/>
  <c r="AM83" s="1"/>
  <c r="U83"/>
  <c r="U82"/>
  <c r="U61"/>
  <c r="U59"/>
  <c r="K63"/>
  <c r="O17" i="39"/>
  <c r="E63" i="12"/>
  <c r="I17" i="39"/>
  <c r="AJ52" i="12"/>
  <c r="AM52" s="1"/>
  <c r="AJ85" i="13"/>
  <c r="AM85" s="1"/>
  <c r="U84"/>
  <c r="AJ81"/>
  <c r="AJ80"/>
  <c r="AJ75"/>
  <c r="AM75" s="1"/>
  <c r="AJ60"/>
  <c r="AM60" s="1"/>
  <c r="U60"/>
  <c r="S63"/>
  <c r="W18" i="39"/>
  <c r="AJ56" i="13"/>
  <c r="AM56" s="1"/>
  <c r="U52"/>
  <c r="U20"/>
  <c r="AJ84" i="14"/>
  <c r="AM84" s="1"/>
  <c r="U83"/>
  <c r="U81"/>
  <c r="AJ62"/>
  <c r="U62"/>
  <c r="U61"/>
  <c r="AJ60"/>
  <c r="U60"/>
  <c r="U59"/>
  <c r="U54"/>
  <c r="U85" i="15"/>
  <c r="AJ84"/>
  <c r="U84"/>
  <c r="AJ83"/>
  <c r="AM83" s="1"/>
  <c r="U83"/>
  <c r="U82"/>
  <c r="U81"/>
  <c r="AJ80"/>
  <c r="AM80"/>
  <c r="AN79"/>
  <c r="AM79"/>
  <c r="AN74"/>
  <c r="U62"/>
  <c r="U60"/>
  <c r="U59"/>
  <c r="AN57"/>
  <c r="AJ52"/>
  <c r="AM52" s="1"/>
  <c r="U85" i="16"/>
  <c r="AN84"/>
  <c r="U84"/>
  <c r="U82"/>
  <c r="AN81"/>
  <c r="U80"/>
  <c r="U61"/>
  <c r="U60"/>
  <c r="AN59"/>
  <c r="U59"/>
  <c r="P63"/>
  <c r="AN56"/>
  <c r="AJ55"/>
  <c r="AM55" s="1"/>
  <c r="AM39"/>
  <c r="AM30"/>
  <c r="AM29"/>
  <c r="R85" i="17"/>
  <c r="AJ85"/>
  <c r="U85"/>
  <c r="E86"/>
  <c r="AJ84"/>
  <c r="AM84"/>
  <c r="R83"/>
  <c r="AJ83"/>
  <c r="U83"/>
  <c r="AJ82"/>
  <c r="AM82"/>
  <c r="R81"/>
  <c r="AJ81"/>
  <c r="U81"/>
  <c r="R78"/>
  <c r="AJ78"/>
  <c r="AM78"/>
  <c r="AN77"/>
  <c r="U75"/>
  <c r="U74"/>
  <c r="AJ62"/>
  <c r="AM62" s="1"/>
  <c r="U59"/>
  <c r="U58"/>
  <c r="AN55"/>
  <c r="U54"/>
  <c r="AN53"/>
  <c r="AN51"/>
  <c r="U51"/>
  <c r="AM37"/>
  <c r="U76" i="2"/>
  <c r="U74"/>
  <c r="U62"/>
  <c r="U58"/>
  <c r="U54"/>
  <c r="U53"/>
  <c r="AJ83" i="3"/>
  <c r="AM83" s="1"/>
  <c r="U83"/>
  <c r="U82"/>
  <c r="U80"/>
  <c r="AJ76"/>
  <c r="AM76" s="1"/>
  <c r="U76"/>
  <c r="U74"/>
  <c r="AJ62"/>
  <c r="AM62" s="1"/>
  <c r="U62"/>
  <c r="AJ60"/>
  <c r="AM60" s="1"/>
  <c r="U60"/>
  <c r="U52"/>
  <c r="AN85" i="4"/>
  <c r="AN83"/>
  <c r="AJ82"/>
  <c r="AM82" s="1"/>
  <c r="AN81"/>
  <c r="S86"/>
  <c r="AN77"/>
  <c r="AN62"/>
  <c r="U61"/>
  <c r="AJ60"/>
  <c r="AM60" s="1"/>
  <c r="U60"/>
  <c r="AN59"/>
  <c r="AJ59"/>
  <c r="AM59" s="1"/>
  <c r="AK86"/>
  <c r="AJ57"/>
  <c r="AM57"/>
  <c r="AJ56"/>
  <c r="AM56"/>
  <c r="AJ53"/>
  <c r="AM53"/>
  <c r="AN41"/>
  <c r="AM35"/>
  <c r="AJ85" i="5"/>
  <c r="AM85" s="1"/>
  <c r="AJ84"/>
  <c r="AM84" s="1"/>
  <c r="U84"/>
  <c r="AN83"/>
  <c r="U83"/>
  <c r="U82"/>
  <c r="AN81"/>
  <c r="U81"/>
  <c r="AJ78"/>
  <c r="AM78" s="1"/>
  <c r="AJ75"/>
  <c r="AM75" s="1"/>
  <c r="AJ61"/>
  <c r="AM61" s="1"/>
  <c r="U60"/>
  <c r="U59"/>
  <c r="U54"/>
  <c r="U84" i="6"/>
  <c r="U81"/>
  <c r="O86"/>
  <c r="AJ79"/>
  <c r="AJ78"/>
  <c r="AM78" s="1"/>
  <c r="AN77"/>
  <c r="AJ77"/>
  <c r="AM77" s="1"/>
  <c r="AN76"/>
  <c r="AN74"/>
  <c r="AJ74"/>
  <c r="AM74" s="1"/>
  <c r="U62"/>
  <c r="AN61"/>
  <c r="U61"/>
  <c r="U60"/>
  <c r="U58"/>
  <c r="M63"/>
  <c r="Q11" i="39"/>
  <c r="AJ52" i="6"/>
  <c r="AM52" s="1"/>
  <c r="AM38"/>
  <c r="AM29"/>
  <c r="R20"/>
  <c r="AJ85" i="7"/>
  <c r="U85"/>
  <c r="U84"/>
  <c r="L86"/>
  <c r="AJ82"/>
  <c r="AM82" s="1"/>
  <c r="AJ81"/>
  <c r="AM81" s="1"/>
  <c r="U81"/>
  <c r="AJ80"/>
  <c r="AM80" s="1"/>
  <c r="AJ78"/>
  <c r="AM78" s="1"/>
  <c r="AN74"/>
  <c r="AJ62"/>
  <c r="AM62" s="1"/>
  <c r="AN61"/>
  <c r="AJ60"/>
  <c r="AM60" s="1"/>
  <c r="AN59"/>
  <c r="AN58"/>
  <c r="AA63"/>
  <c r="U58"/>
  <c r="H63"/>
  <c r="F63"/>
  <c r="J12" i="39"/>
  <c r="J63" i="7"/>
  <c r="AJ54"/>
  <c r="AM54" s="1"/>
  <c r="AM37"/>
  <c r="AM31"/>
  <c r="AM30"/>
  <c r="AM29"/>
  <c r="AM18"/>
  <c r="AG86" i="8"/>
  <c r="U85"/>
  <c r="AN84"/>
  <c r="AJ83"/>
  <c r="AM83" s="1"/>
  <c r="AJ81"/>
  <c r="AM81" s="1"/>
  <c r="AJ79"/>
  <c r="AN74"/>
  <c r="AL63"/>
  <c r="AJ62"/>
  <c r="AM62" s="1"/>
  <c r="AN61"/>
  <c r="AJ61"/>
  <c r="AM61" s="1"/>
  <c r="AJ60"/>
  <c r="AM60" s="1"/>
  <c r="U60"/>
  <c r="U59"/>
  <c r="AN58"/>
  <c r="AJ58"/>
  <c r="AM58"/>
  <c r="U58"/>
  <c r="AJ56"/>
  <c r="AM56" s="1"/>
  <c r="AN54"/>
  <c r="AN51"/>
  <c r="AM40"/>
  <c r="AM37"/>
  <c r="AM17"/>
  <c r="AM14"/>
  <c r="AM13"/>
  <c r="Y86" i="9"/>
  <c r="AD86"/>
  <c r="AB86"/>
  <c r="Z86"/>
  <c r="X86"/>
  <c r="AJ83"/>
  <c r="U83"/>
  <c r="U82"/>
  <c r="AJ74"/>
  <c r="AM74" s="1"/>
  <c r="AG63"/>
  <c r="Y63"/>
  <c r="AN62"/>
  <c r="AJ61"/>
  <c r="AM61" s="1"/>
  <c r="AN60"/>
  <c r="AJ59"/>
  <c r="AM59" s="1"/>
  <c r="AN58"/>
  <c r="AJ57"/>
  <c r="AM57" s="1"/>
  <c r="U54"/>
  <c r="AM40"/>
  <c r="AM37"/>
  <c r="AM16"/>
  <c r="AM15"/>
  <c r="AM14"/>
  <c r="AL86" i="10"/>
  <c r="AN86"/>
  <c r="AN84"/>
  <c r="AJ83"/>
  <c r="AM83" s="1"/>
  <c r="AN82"/>
  <c r="AJ81"/>
  <c r="AM81" s="1"/>
  <c r="AN80"/>
  <c r="U80"/>
  <c r="N86"/>
  <c r="AJ79"/>
  <c r="AM79" s="1"/>
  <c r="AJ78"/>
  <c r="AM78" s="1"/>
  <c r="U77"/>
  <c r="AJ76"/>
  <c r="AM76"/>
  <c r="AJ75"/>
  <c r="AM75"/>
  <c r="AJ62"/>
  <c r="U62"/>
  <c r="AN61"/>
  <c r="U61"/>
  <c r="AJ60"/>
  <c r="AM60" s="1"/>
  <c r="U60"/>
  <c r="AN59"/>
  <c r="U59"/>
  <c r="AJ58"/>
  <c r="G63"/>
  <c r="K15" i="39"/>
  <c r="AN56" i="10"/>
  <c r="AJ53"/>
  <c r="AM53" s="1"/>
  <c r="AN52"/>
  <c r="AN51"/>
  <c r="AN41"/>
  <c r="AM41"/>
  <c r="AM19"/>
  <c r="AL86" i="11"/>
  <c r="AN86"/>
  <c r="U85"/>
  <c r="H86"/>
  <c r="U82"/>
  <c r="AN80"/>
  <c r="AN75"/>
  <c r="AJ62"/>
  <c r="AM62" s="1"/>
  <c r="U62"/>
  <c r="U61"/>
  <c r="D63"/>
  <c r="H16" i="39"/>
  <c r="AN60" i="11"/>
  <c r="AJ60"/>
  <c r="AM60" s="1"/>
  <c r="AN58"/>
  <c r="AM58"/>
  <c r="U58"/>
  <c r="AN54"/>
  <c r="AJ54"/>
  <c r="AM54"/>
  <c r="U53"/>
  <c r="AJ51"/>
  <c r="AM51" s="1"/>
  <c r="AM39"/>
  <c r="AM30"/>
  <c r="AM29"/>
  <c r="AN85" i="12"/>
  <c r="AJ84"/>
  <c r="AM84" s="1"/>
  <c r="AN83"/>
  <c r="AJ82"/>
  <c r="AM82" s="1"/>
  <c r="AN81"/>
  <c r="U80"/>
  <c r="AN76"/>
  <c r="W63"/>
  <c r="AJ62"/>
  <c r="AM62" s="1"/>
  <c r="U62"/>
  <c r="AJ60"/>
  <c r="U60"/>
  <c r="AJ57"/>
  <c r="AM57" s="1"/>
  <c r="AJ56"/>
  <c r="AM56" s="1"/>
  <c r="AN52"/>
  <c r="AN41"/>
  <c r="AM41"/>
  <c r="AM39"/>
  <c r="AM18"/>
  <c r="U85" i="13"/>
  <c r="AJ84"/>
  <c r="AM84" s="1"/>
  <c r="AJ83"/>
  <c r="AM83" s="1"/>
  <c r="U83"/>
  <c r="AN82"/>
  <c r="U82"/>
  <c r="AN80"/>
  <c r="AJ76"/>
  <c r="AM76" s="1"/>
  <c r="U76"/>
  <c r="AJ74"/>
  <c r="AM74" s="1"/>
  <c r="AH63"/>
  <c r="AN62"/>
  <c r="U62"/>
  <c r="U61"/>
  <c r="AJ59"/>
  <c r="AM59" s="1"/>
  <c r="U59"/>
  <c r="AN58"/>
  <c r="AJ57"/>
  <c r="AM57" s="1"/>
  <c r="AN53"/>
  <c r="AJ53"/>
  <c r="AN51"/>
  <c r="AJ51"/>
  <c r="AM51" s="1"/>
  <c r="AN41"/>
  <c r="AM41"/>
  <c r="AM15"/>
  <c r="U85" i="14"/>
  <c r="U84"/>
  <c r="AJ83"/>
  <c r="AJ82"/>
  <c r="U82"/>
  <c r="AN81"/>
  <c r="AJ76"/>
  <c r="AM76"/>
  <c r="AJ75"/>
  <c r="AM75"/>
  <c r="AN74"/>
  <c r="AJ74"/>
  <c r="AM74" s="1"/>
  <c r="AN60"/>
  <c r="AN55"/>
  <c r="AJ55"/>
  <c r="AN54"/>
  <c r="AN53"/>
  <c r="AN52"/>
  <c r="AJ51"/>
  <c r="AM51" s="1"/>
  <c r="AN41"/>
  <c r="AM41"/>
  <c r="AM16"/>
  <c r="AN84" i="15"/>
  <c r="AJ82"/>
  <c r="AJ78"/>
  <c r="AM78"/>
  <c r="U61"/>
  <c r="E63"/>
  <c r="I20" i="39"/>
  <c r="AN52" i="15"/>
  <c r="AJ51"/>
  <c r="AM51" s="1"/>
  <c r="AM39"/>
  <c r="AM37"/>
  <c r="U83" i="16"/>
  <c r="U81"/>
  <c r="F86"/>
  <c r="AJ78"/>
  <c r="AN76"/>
  <c r="AJ62"/>
  <c r="U62"/>
  <c r="AN60"/>
  <c r="U58"/>
  <c r="K63"/>
  <c r="O21" i="39"/>
  <c r="AJ52" i="17"/>
  <c r="AM52" s="1"/>
  <c r="AM35"/>
  <c r="AM34"/>
  <c r="AM33"/>
  <c r="AM32"/>
  <c r="AM29"/>
  <c r="AM15"/>
  <c r="U85" i="18"/>
  <c r="AJ84"/>
  <c r="AM84" s="1"/>
  <c r="AN83"/>
  <c r="AJ83"/>
  <c r="AM83" s="1"/>
  <c r="AJ82"/>
  <c r="AM82" s="1"/>
  <c r="U82"/>
  <c r="AJ80"/>
  <c r="U80"/>
  <c r="AJ61"/>
  <c r="AM61" s="1"/>
  <c r="U61"/>
  <c r="AJ59"/>
  <c r="AM59"/>
  <c r="U59"/>
  <c r="AN58"/>
  <c r="AJ58"/>
  <c r="AM58"/>
  <c r="U58"/>
  <c r="G63"/>
  <c r="K23" i="39"/>
  <c r="U57" i="18"/>
  <c r="AN55"/>
  <c r="AN54"/>
  <c r="AJ51"/>
  <c r="AM51" s="1"/>
  <c r="AM39"/>
  <c r="AM36"/>
  <c r="AL86" i="19"/>
  <c r="AN75"/>
  <c r="AN62"/>
  <c r="AJ57"/>
  <c r="AM57" s="1"/>
  <c r="U53"/>
  <c r="AN51"/>
  <c r="AM40"/>
  <c r="AM38"/>
  <c r="AM37"/>
  <c r="AK86" i="20"/>
  <c r="AN86"/>
  <c r="AH86"/>
  <c r="AJ85"/>
  <c r="U85"/>
  <c r="U84"/>
  <c r="AJ82"/>
  <c r="AM82" s="1"/>
  <c r="U82"/>
  <c r="AN79"/>
  <c r="AN76"/>
  <c r="AN74"/>
  <c r="AN62"/>
  <c r="AJ62"/>
  <c r="AJ61"/>
  <c r="AM61"/>
  <c r="U61"/>
  <c r="U60"/>
  <c r="AJ59"/>
  <c r="AM59"/>
  <c r="AJ58"/>
  <c r="N63"/>
  <c r="R25" i="39"/>
  <c r="F63" i="20"/>
  <c r="J25" i="39"/>
  <c r="J63" i="20"/>
  <c r="H63"/>
  <c r="AJ55"/>
  <c r="AM55" s="1"/>
  <c r="AN54"/>
  <c r="AN52"/>
  <c r="AM39"/>
  <c r="AM35"/>
  <c r="AM18"/>
  <c r="AM16"/>
  <c r="AL86" i="21"/>
  <c r="AH86"/>
  <c r="AN85"/>
  <c r="U84"/>
  <c r="AJ83"/>
  <c r="AM83" s="1"/>
  <c r="U82"/>
  <c r="AJ81"/>
  <c r="U81"/>
  <c r="AN80"/>
  <c r="AM80"/>
  <c r="U80"/>
  <c r="AJ76"/>
  <c r="AM76" s="1"/>
  <c r="AN61"/>
  <c r="AJ61"/>
  <c r="AM61" s="1"/>
  <c r="AJ60"/>
  <c r="AM60" s="1"/>
  <c r="U60"/>
  <c r="AJ58"/>
  <c r="AM58"/>
  <c r="U58"/>
  <c r="U57"/>
  <c r="AN56"/>
  <c r="AJ56"/>
  <c r="AM56" s="1"/>
  <c r="U54"/>
  <c r="AJ51"/>
  <c r="AM51" s="1"/>
  <c r="AM40"/>
  <c r="AM38"/>
  <c r="AM34"/>
  <c r="AM33"/>
  <c r="AM18"/>
  <c r="AM16"/>
  <c r="AN84" i="22"/>
  <c r="AJ83"/>
  <c r="AM83" s="1"/>
  <c r="AN82"/>
  <c r="AJ82"/>
  <c r="AN80"/>
  <c r="AN75"/>
  <c r="AJ74"/>
  <c r="AM74" s="1"/>
  <c r="AN61"/>
  <c r="AJ61"/>
  <c r="AM61"/>
  <c r="AJ60"/>
  <c r="AM60"/>
  <c r="U60"/>
  <c r="AN57"/>
  <c r="AJ56"/>
  <c r="AM56" s="1"/>
  <c r="AJ53"/>
  <c r="AM53" s="1"/>
  <c r="AJ51"/>
  <c r="AM51" s="1"/>
  <c r="AN41"/>
  <c r="AM41"/>
  <c r="AM34"/>
  <c r="AM33"/>
  <c r="AM32"/>
  <c r="AM29"/>
  <c r="U83" i="23"/>
  <c r="U82"/>
  <c r="F86"/>
  <c r="AJ78"/>
  <c r="AM78" s="1"/>
  <c r="AN77"/>
  <c r="AJ77"/>
  <c r="AM77" s="1"/>
  <c r="AN76"/>
  <c r="AJ74"/>
  <c r="AM74" s="1"/>
  <c r="AJ61"/>
  <c r="AM61" s="1"/>
  <c r="U61"/>
  <c r="AJ59"/>
  <c r="AM59" s="1"/>
  <c r="U59"/>
  <c r="AN58"/>
  <c r="AJ58"/>
  <c r="AM58" s="1"/>
  <c r="U58"/>
  <c r="AJ57"/>
  <c r="AM57"/>
  <c r="U57"/>
  <c r="AN56"/>
  <c r="AN55"/>
  <c r="AJ55"/>
  <c r="AM55" s="1"/>
  <c r="AN52"/>
  <c r="AM52"/>
  <c r="AN41"/>
  <c r="AM41"/>
  <c r="AM37"/>
  <c r="AM19"/>
  <c r="AM18"/>
  <c r="AM16"/>
  <c r="AN85" i="24"/>
  <c r="U85"/>
  <c r="AN83"/>
  <c r="U83"/>
  <c r="U81"/>
  <c r="AN77"/>
  <c r="AN74"/>
  <c r="U62"/>
  <c r="AJ61"/>
  <c r="AM61" s="1"/>
  <c r="AN60"/>
  <c r="U60"/>
  <c r="U59"/>
  <c r="U58"/>
  <c r="AM39"/>
  <c r="AM37"/>
  <c r="AM35"/>
  <c r="AM19"/>
  <c r="AM17"/>
  <c r="U85" i="25"/>
  <c r="AJ84"/>
  <c r="AM84" s="1"/>
  <c r="U84"/>
  <c r="AN83"/>
  <c r="AJ83"/>
  <c r="AM83" s="1"/>
  <c r="U83"/>
  <c r="U82"/>
  <c r="AJ79"/>
  <c r="AM79" s="1"/>
  <c r="AJ78"/>
  <c r="AN74"/>
  <c r="U62"/>
  <c r="U61"/>
  <c r="U59"/>
  <c r="K63"/>
  <c r="O30" i="39"/>
  <c r="E63" i="25"/>
  <c r="I30" i="39"/>
  <c r="U58" i="25"/>
  <c r="AN57"/>
  <c r="AJ57"/>
  <c r="AM57" s="1"/>
  <c r="AJ55"/>
  <c r="AM55" s="1"/>
  <c r="AN51"/>
  <c r="AM19"/>
  <c r="AJ85" i="26"/>
  <c r="AM85" s="1"/>
  <c r="U85"/>
  <c r="AN84"/>
  <c r="U84"/>
  <c r="AJ83"/>
  <c r="U83"/>
  <c r="AN82"/>
  <c r="U82"/>
  <c r="U81"/>
  <c r="AJ74"/>
  <c r="AM74" s="1"/>
  <c r="AL63"/>
  <c r="AN63"/>
  <c r="F31" i="39"/>
  <c r="F63" i="26"/>
  <c r="J31" i="39"/>
  <c r="D63" i="26"/>
  <c r="H31" i="39"/>
  <c r="AJ61" i="26"/>
  <c r="AM61" s="1"/>
  <c r="U61"/>
  <c r="AN60"/>
  <c r="U60"/>
  <c r="AJ59"/>
  <c r="U59"/>
  <c r="AN58"/>
  <c r="U58"/>
  <c r="U57"/>
  <c r="AJ53"/>
  <c r="AM53" s="1"/>
  <c r="AN52"/>
  <c r="AH86"/>
  <c r="AM35"/>
  <c r="AM34"/>
  <c r="AM33"/>
  <c r="AM32"/>
  <c r="AM29"/>
  <c r="AN20"/>
  <c r="AM18"/>
  <c r="AM16"/>
  <c r="AK86" i="27"/>
  <c r="AN86"/>
  <c r="U85"/>
  <c r="AJ84"/>
  <c r="AM84" s="1"/>
  <c r="U84"/>
  <c r="AN83"/>
  <c r="U83"/>
  <c r="U82"/>
  <c r="AJ80"/>
  <c r="AM80" s="1"/>
  <c r="U80"/>
  <c r="U78"/>
  <c r="AN77"/>
  <c r="AN75"/>
  <c r="AM75"/>
  <c r="AJ62"/>
  <c r="AM62" s="1"/>
  <c r="U62"/>
  <c r="AJ60"/>
  <c r="AM60"/>
  <c r="U60"/>
  <c r="AN57"/>
  <c r="AN55"/>
  <c r="AJ53"/>
  <c r="AM53" s="1"/>
  <c r="AJ51"/>
  <c r="AM51" s="1"/>
  <c r="AM36"/>
  <c r="AM17"/>
  <c r="U20"/>
  <c r="AI86" i="28"/>
  <c r="AJ85"/>
  <c r="AM85" s="1"/>
  <c r="U85"/>
  <c r="AN82"/>
  <c r="AJ81"/>
  <c r="U81"/>
  <c r="AJ80"/>
  <c r="AM80" s="1"/>
  <c r="U80"/>
  <c r="U77"/>
  <c r="AJ76"/>
  <c r="AM76" s="1"/>
  <c r="AN74"/>
  <c r="AN61"/>
  <c r="AJ61"/>
  <c r="AM61" s="1"/>
  <c r="AJ60"/>
  <c r="AM60" s="1"/>
  <c r="U60"/>
  <c r="AN57"/>
  <c r="AJ56"/>
  <c r="AM56" s="1"/>
  <c r="AN41"/>
  <c r="AM41"/>
  <c r="AM19"/>
  <c r="AN85" i="29"/>
  <c r="U85"/>
  <c r="AN84"/>
  <c r="R84"/>
  <c r="U84"/>
  <c r="U84" i="18"/>
  <c r="U83"/>
  <c r="AJ81"/>
  <c r="U81"/>
  <c r="AJ74"/>
  <c r="AM74" s="1"/>
  <c r="AJ62"/>
  <c r="AM62" s="1"/>
  <c r="U62"/>
  <c r="AJ60"/>
  <c r="AM60" s="1"/>
  <c r="U60"/>
  <c r="U83" i="20"/>
  <c r="U81"/>
  <c r="U80"/>
  <c r="AD86"/>
  <c r="AB86"/>
  <c r="Z86"/>
  <c r="X86"/>
  <c r="V86"/>
  <c r="S86"/>
  <c r="P86"/>
  <c r="U62"/>
  <c r="AJ60"/>
  <c r="AM60" s="1"/>
  <c r="U59"/>
  <c r="U58"/>
  <c r="U57"/>
  <c r="K63"/>
  <c r="O25" i="39"/>
  <c r="U85" i="21"/>
  <c r="U83"/>
  <c r="AJ79"/>
  <c r="AM79" s="1"/>
  <c r="U62"/>
  <c r="U61"/>
  <c r="U59"/>
  <c r="AJ53"/>
  <c r="AM53" s="1"/>
  <c r="AN86" i="22"/>
  <c r="U85"/>
  <c r="AJ84"/>
  <c r="AM84" s="1"/>
  <c r="U84"/>
  <c r="U83"/>
  <c r="U82"/>
  <c r="AM81"/>
  <c r="U81"/>
  <c r="AJ80"/>
  <c r="U80"/>
  <c r="M86"/>
  <c r="AJ78"/>
  <c r="AM78"/>
  <c r="U62"/>
  <c r="U61"/>
  <c r="AJ59"/>
  <c r="U59"/>
  <c r="U58"/>
  <c r="AJ57"/>
  <c r="AM57"/>
  <c r="U57"/>
  <c r="AJ54"/>
  <c r="AM54" s="1"/>
  <c r="U85" i="23"/>
  <c r="AM84"/>
  <c r="U84"/>
  <c r="U81"/>
  <c r="U80"/>
  <c r="AJ62"/>
  <c r="AM62" s="1"/>
  <c r="U62"/>
  <c r="AJ60"/>
  <c r="AM60" s="1"/>
  <c r="U60"/>
  <c r="U80" i="24"/>
  <c r="AJ62"/>
  <c r="AM62" s="1"/>
  <c r="U61"/>
  <c r="AJ60"/>
  <c r="AM60"/>
  <c r="AM59"/>
  <c r="AJ57"/>
  <c r="AM57" s="1"/>
  <c r="U57"/>
  <c r="AJ85" i="25"/>
  <c r="AM85" s="1"/>
  <c r="AJ81"/>
  <c r="U81"/>
  <c r="U80"/>
  <c r="AJ60"/>
  <c r="AM60" s="1"/>
  <c r="U60"/>
  <c r="AJ58"/>
  <c r="AM58" s="1"/>
  <c r="U57"/>
  <c r="O63"/>
  <c r="S30" i="39"/>
  <c r="AJ80" i="26"/>
  <c r="AM80" s="1"/>
  <c r="U80"/>
  <c r="AJ62"/>
  <c r="AM62" s="1"/>
  <c r="AM54"/>
  <c r="AJ81" i="27"/>
  <c r="U81"/>
  <c r="U61"/>
  <c r="AJ59"/>
  <c r="U59"/>
  <c r="U58"/>
  <c r="AJ57"/>
  <c r="AM57"/>
  <c r="U57"/>
  <c r="AJ55"/>
  <c r="AM55" s="1"/>
  <c r="AJ84" i="28"/>
  <c r="AM84" s="1"/>
  <c r="U84"/>
  <c r="U83"/>
  <c r="U82"/>
  <c r="AJ79"/>
  <c r="AM79"/>
  <c r="AJ75"/>
  <c r="AM75"/>
  <c r="U62"/>
  <c r="U61"/>
  <c r="U59"/>
  <c r="AJ58"/>
  <c r="U58"/>
  <c r="U57"/>
  <c r="R60" i="34"/>
  <c r="AJ60"/>
  <c r="AM60"/>
  <c r="AG63"/>
  <c r="U60"/>
  <c r="Y63"/>
  <c r="U83" i="29"/>
  <c r="AN82"/>
  <c r="R82"/>
  <c r="AJ82"/>
  <c r="U82"/>
  <c r="U81"/>
  <c r="AN80"/>
  <c r="R80"/>
  <c r="AJ80"/>
  <c r="AM80"/>
  <c r="U80"/>
  <c r="R77"/>
  <c r="AJ57"/>
  <c r="AM57" s="1"/>
  <c r="U57"/>
  <c r="AN56"/>
  <c r="AJ56"/>
  <c r="AM56" s="1"/>
  <c r="AJ55"/>
  <c r="AM55" s="1"/>
  <c r="AJ54"/>
  <c r="AM54" s="1"/>
  <c r="AM40"/>
  <c r="AM38"/>
  <c r="AM34"/>
  <c r="AM33"/>
  <c r="AM19"/>
  <c r="AM17"/>
  <c r="AM15"/>
  <c r="AJ85" i="30"/>
  <c r="AM85" s="1"/>
  <c r="AJ84"/>
  <c r="AM84" s="1"/>
  <c r="U84"/>
  <c r="AN83"/>
  <c r="U83"/>
  <c r="AJ82"/>
  <c r="U82"/>
  <c r="AN81"/>
  <c r="U81"/>
  <c r="AN78"/>
  <c r="AM78"/>
  <c r="AN74"/>
  <c r="AN62"/>
  <c r="AJ61"/>
  <c r="AM61" s="1"/>
  <c r="AN60"/>
  <c r="AJ59"/>
  <c r="AM59" s="1"/>
  <c r="AN58"/>
  <c r="AJ57"/>
  <c r="AM57" s="1"/>
  <c r="AN53"/>
  <c r="AM53"/>
  <c r="AN51"/>
  <c r="U51"/>
  <c r="AM40"/>
  <c r="AM38"/>
  <c r="AM34"/>
  <c r="AM33"/>
  <c r="AM15"/>
  <c r="AJ85" i="31"/>
  <c r="U85"/>
  <c r="U84"/>
  <c r="AJ83"/>
  <c r="U83"/>
  <c r="U82"/>
  <c r="AJ81"/>
  <c r="U81"/>
  <c r="AN80"/>
  <c r="U80"/>
  <c r="AJ79"/>
  <c r="AM79" s="1"/>
  <c r="AN62"/>
  <c r="U62"/>
  <c r="AJ61"/>
  <c r="U61"/>
  <c r="AN60"/>
  <c r="U60"/>
  <c r="AJ59"/>
  <c r="U59"/>
  <c r="AN58"/>
  <c r="U58"/>
  <c r="AJ57"/>
  <c r="U57"/>
  <c r="AJ55"/>
  <c r="AN54"/>
  <c r="AJ53"/>
  <c r="AJ51"/>
  <c r="AM35"/>
  <c r="AM34"/>
  <c r="AM33"/>
  <c r="AM32"/>
  <c r="AM29"/>
  <c r="AM18"/>
  <c r="AN85" i="32"/>
  <c r="AM85"/>
  <c r="L86"/>
  <c r="AJ84"/>
  <c r="AC86"/>
  <c r="Y86"/>
  <c r="AN83"/>
  <c r="AJ83"/>
  <c r="U83"/>
  <c r="AJ82"/>
  <c r="U82"/>
  <c r="AN81"/>
  <c r="AJ81"/>
  <c r="U81"/>
  <c r="AJ80"/>
  <c r="AM80" s="1"/>
  <c r="U80"/>
  <c r="AJ78"/>
  <c r="AN77"/>
  <c r="AM77"/>
  <c r="U77"/>
  <c r="AJ76"/>
  <c r="AM76" s="1"/>
  <c r="U74"/>
  <c r="AL63"/>
  <c r="AI63"/>
  <c r="O63"/>
  <c r="S37" i="39"/>
  <c r="AN61" i="32"/>
  <c r="AJ60"/>
  <c r="AM60" s="1"/>
  <c r="U60"/>
  <c r="AJ57"/>
  <c r="AM57" s="1"/>
  <c r="U57"/>
  <c r="U55"/>
  <c r="U54"/>
  <c r="AJ53"/>
  <c r="AM53" s="1"/>
  <c r="U53"/>
  <c r="AN52"/>
  <c r="AM52"/>
  <c r="U51"/>
  <c r="AM37"/>
  <c r="AM34"/>
  <c r="AM31"/>
  <c r="AM17"/>
  <c r="AM15"/>
  <c r="AJ84" i="33"/>
  <c r="AM84" s="1"/>
  <c r="U84"/>
  <c r="AJ81"/>
  <c r="AM81" s="1"/>
  <c r="U78"/>
  <c r="AJ76"/>
  <c r="AM76" s="1"/>
  <c r="AN75"/>
  <c r="AN62"/>
  <c r="AJ61"/>
  <c r="AM61" s="1"/>
  <c r="AN60"/>
  <c r="AJ59"/>
  <c r="AM59"/>
  <c r="AN58"/>
  <c r="AJ56"/>
  <c r="AM56" s="1"/>
  <c r="AJ53"/>
  <c r="AM53" s="1"/>
  <c r="AJ51"/>
  <c r="AM51" s="1"/>
  <c r="AN41"/>
  <c r="AM41"/>
  <c r="AM34"/>
  <c r="AM33"/>
  <c r="AM32"/>
  <c r="AM29"/>
  <c r="AM16"/>
  <c r="AL86" i="34"/>
  <c r="R85"/>
  <c r="AJ85"/>
  <c r="AM85"/>
  <c r="J86"/>
  <c r="R84"/>
  <c r="AJ84"/>
  <c r="AM84"/>
  <c r="U84"/>
  <c r="AN83"/>
  <c r="U83"/>
  <c r="R82"/>
  <c r="AJ82"/>
  <c r="U82"/>
  <c r="AN81"/>
  <c r="U81"/>
  <c r="R80"/>
  <c r="AJ80"/>
  <c r="AM80"/>
  <c r="U80"/>
  <c r="R79"/>
  <c r="AJ79"/>
  <c r="AN77"/>
  <c r="AN76"/>
  <c r="AM76"/>
  <c r="R79" i="29"/>
  <c r="AJ79"/>
  <c r="AM79"/>
  <c r="U62"/>
  <c r="AM61"/>
  <c r="U61"/>
  <c r="U60"/>
  <c r="AM59"/>
  <c r="U59"/>
  <c r="U58"/>
  <c r="U85" i="30"/>
  <c r="AJ62"/>
  <c r="AM62" s="1"/>
  <c r="U62"/>
  <c r="U61"/>
  <c r="AJ60"/>
  <c r="AM60" s="1"/>
  <c r="U60"/>
  <c r="U59"/>
  <c r="AJ58"/>
  <c r="AM58" s="1"/>
  <c r="U58"/>
  <c r="AN79" i="31"/>
  <c r="AG86"/>
  <c r="AN76"/>
  <c r="AN75"/>
  <c r="H86" i="32"/>
  <c r="D86"/>
  <c r="F86"/>
  <c r="U79"/>
  <c r="U78"/>
  <c r="U76"/>
  <c r="U62"/>
  <c r="AJ61"/>
  <c r="AM61" s="1"/>
  <c r="Y63"/>
  <c r="U59"/>
  <c r="AM58"/>
  <c r="U58"/>
  <c r="U56"/>
  <c r="AM85" i="33"/>
  <c r="U85"/>
  <c r="U83"/>
  <c r="U82"/>
  <c r="U80"/>
  <c r="AJ78"/>
  <c r="AM78" s="1"/>
  <c r="AJ62"/>
  <c r="AM62" s="1"/>
  <c r="U62"/>
  <c r="U61"/>
  <c r="AJ60"/>
  <c r="AM60" s="1"/>
  <c r="U60"/>
  <c r="U59"/>
  <c r="AJ58"/>
  <c r="U58"/>
  <c r="U57"/>
  <c r="AN86" i="34"/>
  <c r="U85"/>
  <c r="R58"/>
  <c r="AJ58"/>
  <c r="AM58"/>
  <c r="U58"/>
  <c r="R56"/>
  <c r="R54"/>
  <c r="AJ54"/>
  <c r="AM54"/>
  <c r="U85" i="35"/>
  <c r="U83"/>
  <c r="AM82"/>
  <c r="U82"/>
  <c r="AJ76"/>
  <c r="AM76" s="1"/>
  <c r="U62"/>
  <c r="U60"/>
  <c r="U59"/>
  <c r="U58"/>
  <c r="U57"/>
  <c r="AJ81" i="36"/>
  <c r="AM81" s="1"/>
  <c r="U81"/>
  <c r="AJ78"/>
  <c r="AM78" s="1"/>
  <c r="AJ61"/>
  <c r="AM61" s="1"/>
  <c r="U61"/>
  <c r="U60"/>
  <c r="U59"/>
  <c r="U58"/>
  <c r="AJ85" i="37"/>
  <c r="AM85" s="1"/>
  <c r="AH63"/>
  <c r="V63"/>
  <c r="AA42" i="39"/>
  <c r="S63" i="37"/>
  <c r="W42" i="39"/>
  <c r="P63" i="37"/>
  <c r="N63"/>
  <c r="R42" i="39"/>
  <c r="L63" i="37"/>
  <c r="P42" i="39"/>
  <c r="J63" i="37"/>
  <c r="H63"/>
  <c r="F63"/>
  <c r="J42" i="39"/>
  <c r="AJ79" i="38"/>
  <c r="AM79" s="1"/>
  <c r="AL86"/>
  <c r="AJ61"/>
  <c r="AM61" s="1"/>
  <c r="U61"/>
  <c r="U60"/>
  <c r="AJ59"/>
  <c r="U59"/>
  <c r="U58"/>
  <c r="AJ57"/>
  <c r="AM57" s="1"/>
  <c r="U57"/>
  <c r="AM30" i="20"/>
  <c r="AM30" i="29"/>
  <c r="AM31" i="22"/>
  <c r="AM31" i="27"/>
  <c r="AM31" i="28"/>
  <c r="AN62" i="34"/>
  <c r="R62"/>
  <c r="AJ62"/>
  <c r="U62"/>
  <c r="U61"/>
  <c r="AJ61"/>
  <c r="R59"/>
  <c r="U59"/>
  <c r="R57"/>
  <c r="U57"/>
  <c r="R53"/>
  <c r="AJ53"/>
  <c r="AM53"/>
  <c r="R51"/>
  <c r="AM40"/>
  <c r="AM38"/>
  <c r="AM36"/>
  <c r="AM34"/>
  <c r="AM33"/>
  <c r="AM19"/>
  <c r="AM15"/>
  <c r="AM8"/>
  <c r="AN85" i="35"/>
  <c r="AJ84"/>
  <c r="AM84" s="1"/>
  <c r="U84"/>
  <c r="AJ81"/>
  <c r="U81"/>
  <c r="AN80"/>
  <c r="U80"/>
  <c r="AN75"/>
  <c r="AM75"/>
  <c r="AJ61"/>
  <c r="AM61"/>
  <c r="U61"/>
  <c r="AN58"/>
  <c r="AJ55"/>
  <c r="AM55"/>
  <c r="AN54"/>
  <c r="AJ54"/>
  <c r="AM54" s="1"/>
  <c r="AJ53"/>
  <c r="AM53" s="1"/>
  <c r="AN51"/>
  <c r="AM40"/>
  <c r="AM38"/>
  <c r="AM36"/>
  <c r="AM34"/>
  <c r="AM33"/>
  <c r="AM18"/>
  <c r="AL86" i="36"/>
  <c r="AG86"/>
  <c r="Y86"/>
  <c r="AN85"/>
  <c r="U85"/>
  <c r="Q86"/>
  <c r="O86"/>
  <c r="M86"/>
  <c r="I86"/>
  <c r="G86"/>
  <c r="AJ84"/>
  <c r="AM84" s="1"/>
  <c r="U84"/>
  <c r="AN83"/>
  <c r="U83"/>
  <c r="U82"/>
  <c r="U80"/>
  <c r="AJ79"/>
  <c r="AJ76"/>
  <c r="AM76" s="1"/>
  <c r="AN74"/>
  <c r="AL63"/>
  <c r="AN63"/>
  <c r="F41" i="39"/>
  <c r="W63" i="36"/>
  <c r="AJ62"/>
  <c r="AM62" s="1"/>
  <c r="U62"/>
  <c r="AN59"/>
  <c r="AJ58"/>
  <c r="AM58" s="1"/>
  <c r="AJ57"/>
  <c r="U57"/>
  <c r="AN55"/>
  <c r="AN54"/>
  <c r="AM40"/>
  <c r="AM38"/>
  <c r="AM36"/>
  <c r="AM34"/>
  <c r="AM33"/>
  <c r="AM19"/>
  <c r="AM17"/>
  <c r="AM15"/>
  <c r="AH86" i="37"/>
  <c r="AN85"/>
  <c r="AN84"/>
  <c r="AM84"/>
  <c r="AI86"/>
  <c r="U84"/>
  <c r="T86"/>
  <c r="Q86"/>
  <c r="O86"/>
  <c r="M86"/>
  <c r="K86"/>
  <c r="AJ83"/>
  <c r="U83"/>
  <c r="AN82"/>
  <c r="U82"/>
  <c r="I86"/>
  <c r="AJ81"/>
  <c r="U81"/>
  <c r="U80"/>
  <c r="AN62"/>
  <c r="AM62"/>
  <c r="U62"/>
  <c r="AJ61"/>
  <c r="U61"/>
  <c r="AN60"/>
  <c r="AM60"/>
  <c r="U60"/>
  <c r="AJ59"/>
  <c r="U59"/>
  <c r="AN58"/>
  <c r="AM58"/>
  <c r="U58"/>
  <c r="AJ57"/>
  <c r="AM57" s="1"/>
  <c r="U57"/>
  <c r="AJ83" i="38"/>
  <c r="AM83" s="1"/>
  <c r="U83"/>
  <c r="AN82"/>
  <c r="U82"/>
  <c r="AJ81"/>
  <c r="U81"/>
  <c r="AN80"/>
  <c r="U80"/>
  <c r="AN74"/>
  <c r="AF63"/>
  <c r="AB63"/>
  <c r="X63"/>
  <c r="AN62"/>
  <c r="AM62"/>
  <c r="U62"/>
  <c r="AN61"/>
  <c r="AJ60"/>
  <c r="AN59"/>
  <c r="AJ58"/>
  <c r="AM58" s="1"/>
  <c r="AN57"/>
  <c r="AN51"/>
  <c r="AN41"/>
  <c r="AM41"/>
  <c r="AM14"/>
  <c r="U20"/>
  <c r="AM30" i="23"/>
  <c r="AM34" i="14"/>
  <c r="AJ59" i="6"/>
  <c r="AM59" s="1"/>
  <c r="AM8"/>
  <c r="AN80" i="4"/>
  <c r="AN57"/>
  <c r="G86" i="3"/>
  <c r="AJ20"/>
  <c r="AH6" i="40" s="1"/>
  <c r="G63" i="3"/>
  <c r="K8" i="39"/>
  <c r="D86" i="3"/>
  <c r="AJ79"/>
  <c r="M63" i="1"/>
  <c r="Q6" i="39"/>
  <c r="K63" i="1"/>
  <c r="O6" i="39"/>
  <c r="G63" i="1"/>
  <c r="K6" i="39"/>
  <c r="AJ85" i="1"/>
  <c r="AM85" s="1"/>
  <c r="AJ82"/>
  <c r="E63"/>
  <c r="AJ61"/>
  <c r="AM61" s="1"/>
  <c r="AJ59"/>
  <c r="AM59" s="1"/>
  <c r="AM13"/>
  <c r="AJ54"/>
  <c r="AM54"/>
  <c r="AM8" i="38"/>
  <c r="AJ80" i="37"/>
  <c r="AM80" s="1"/>
  <c r="AN80"/>
  <c r="U20" i="36"/>
  <c r="AN80" i="33"/>
  <c r="AN57"/>
  <c r="AJ20"/>
  <c r="AH36" i="40" s="1"/>
  <c r="AJ79" i="32"/>
  <c r="AJ80" i="31"/>
  <c r="AM10"/>
  <c r="AN57" i="30"/>
  <c r="AN58" i="28"/>
  <c r="AK86" i="26"/>
  <c r="AN86"/>
  <c r="AJ82" i="25"/>
  <c r="AM82" s="1"/>
  <c r="AM12"/>
  <c r="AM10"/>
  <c r="AJ80" i="24"/>
  <c r="AM80"/>
  <c r="D86"/>
  <c r="AN52"/>
  <c r="AM52"/>
  <c r="AM11" i="23"/>
  <c r="AM12" i="22"/>
  <c r="AM13"/>
  <c r="AM10"/>
  <c r="O63" i="20"/>
  <c r="S25" i="39"/>
  <c r="N86" i="20"/>
  <c r="AJ20"/>
  <c r="K80"/>
  <c r="AJ76"/>
  <c r="AN80" i="19"/>
  <c r="AN52"/>
  <c r="AJ52"/>
  <c r="AJ57" i="18"/>
  <c r="AM57" s="1"/>
  <c r="U77" i="17"/>
  <c r="AN86"/>
  <c r="AN75"/>
  <c r="M86"/>
  <c r="K86"/>
  <c r="AN57" i="16"/>
  <c r="AM57"/>
  <c r="AM14"/>
  <c r="AM11"/>
  <c r="AM10"/>
  <c r="AM14" i="14"/>
  <c r="AN57"/>
  <c r="AJ80"/>
  <c r="AM80"/>
  <c r="F63"/>
  <c r="J19" i="39"/>
  <c r="AM12" i="14"/>
  <c r="AM13"/>
  <c r="AK86" i="13"/>
  <c r="AK63"/>
  <c r="AN52"/>
  <c r="AM9"/>
  <c r="AM9" i="11"/>
  <c r="AM9" i="9"/>
  <c r="AJ52"/>
  <c r="AM52" s="1"/>
  <c r="AJ80" i="4"/>
  <c r="AM80" s="1"/>
  <c r="F63" i="3"/>
  <c r="J8" i="39"/>
  <c r="AJ80" i="2"/>
  <c r="AM80" s="1"/>
  <c r="AM75" i="37"/>
  <c r="AM9"/>
  <c r="AM9" i="35"/>
  <c r="AN52" i="33"/>
  <c r="AJ75"/>
  <c r="AM75" s="1"/>
  <c r="R63" i="30"/>
  <c r="AM9" i="27"/>
  <c r="AN75" i="26"/>
  <c r="AJ81" i="11"/>
  <c r="U79" i="29"/>
  <c r="U56"/>
  <c r="AJ57" i="21"/>
  <c r="AM57" s="1"/>
  <c r="U56" i="9"/>
  <c r="U79"/>
  <c r="AM77" i="30"/>
  <c r="AJ51"/>
  <c r="AM51"/>
  <c r="AN78" i="26"/>
  <c r="AJ20" i="24"/>
  <c r="AM10"/>
  <c r="AI86"/>
  <c r="AJ76"/>
  <c r="AM76" s="1"/>
  <c r="AJ74"/>
  <c r="AM74" s="1"/>
  <c r="AN74" i="21"/>
  <c r="AN79" i="19"/>
  <c r="AN86"/>
  <c r="AN53" i="18"/>
  <c r="AM53"/>
  <c r="AN53" i="15"/>
  <c r="AN79" i="14"/>
  <c r="AM79"/>
  <c r="AJ76" i="11"/>
  <c r="AN76"/>
  <c r="AM76"/>
  <c r="AJ53"/>
  <c r="AM53" s="1"/>
  <c r="AJ56" i="5"/>
  <c r="AM56" s="1"/>
  <c r="AJ56" i="2"/>
  <c r="AM56" s="1"/>
  <c r="AK63" i="9"/>
  <c r="U79" i="38"/>
  <c r="U56"/>
  <c r="U79" i="34"/>
  <c r="U56"/>
  <c r="U79" i="31"/>
  <c r="U56"/>
  <c r="U79" i="25"/>
  <c r="U56"/>
  <c r="U79" i="24"/>
  <c r="U79" i="22"/>
  <c r="U56"/>
  <c r="U79" i="20"/>
  <c r="AJ56"/>
  <c r="AM56" s="1"/>
  <c r="U56"/>
  <c r="U79" i="14"/>
  <c r="AN79" i="10"/>
  <c r="U56" i="3"/>
  <c r="U79"/>
  <c r="D86" i="1"/>
  <c r="AN79" i="8"/>
  <c r="AN79" i="6"/>
  <c r="AM79"/>
  <c r="AM79" i="3"/>
  <c r="AJ56" i="25"/>
  <c r="AM56" s="1"/>
  <c r="AJ56" i="3"/>
  <c r="AM56" s="1"/>
  <c r="AJ56" i="1"/>
  <c r="AM56" s="1"/>
  <c r="AM13" i="25"/>
  <c r="AM13" i="16"/>
  <c r="AM13" i="6"/>
  <c r="AM13" i="3"/>
  <c r="AM13" i="38"/>
  <c r="AJ56"/>
  <c r="AM56" s="1"/>
  <c r="U79" i="37"/>
  <c r="U56"/>
  <c r="AN56"/>
  <c r="AJ56"/>
  <c r="AM56" s="1"/>
  <c r="AJ79"/>
  <c r="AM79" s="1"/>
  <c r="U79" i="36"/>
  <c r="U56"/>
  <c r="AN79"/>
  <c r="AM79"/>
  <c r="AJ79" i="35"/>
  <c r="AM79" s="1"/>
  <c r="O86"/>
  <c r="AM79" i="34"/>
  <c r="U56" i="33"/>
  <c r="U79"/>
  <c r="U79" i="30"/>
  <c r="U56"/>
  <c r="AN79"/>
  <c r="U20" i="28"/>
  <c r="U79"/>
  <c r="U56"/>
  <c r="E63"/>
  <c r="I33" i="39"/>
  <c r="U79" i="27"/>
  <c r="U56"/>
  <c r="AJ56"/>
  <c r="AM56" s="1"/>
  <c r="AJ79"/>
  <c r="AM79" s="1"/>
  <c r="U79" i="26"/>
  <c r="U56"/>
  <c r="AJ56"/>
  <c r="AM56" s="1"/>
  <c r="AJ79"/>
  <c r="AM79" s="1"/>
  <c r="AN56" i="24"/>
  <c r="AJ79"/>
  <c r="AM79"/>
  <c r="AJ56"/>
  <c r="AM56" s="1"/>
  <c r="L63"/>
  <c r="P29" i="39"/>
  <c r="U79" i="23"/>
  <c r="U56"/>
  <c r="AJ56"/>
  <c r="AM56" s="1"/>
  <c r="U56" i="21"/>
  <c r="U79"/>
  <c r="U20"/>
  <c r="S24" i="40" s="1"/>
  <c r="AJ85" i="19"/>
  <c r="AM85" s="1"/>
  <c r="U85"/>
  <c r="AJ84"/>
  <c r="AM84"/>
  <c r="AN83"/>
  <c r="AJ82"/>
  <c r="AM82" s="1"/>
  <c r="AN81"/>
  <c r="AN74"/>
  <c r="AJ62"/>
  <c r="AM62"/>
  <c r="U61"/>
  <c r="AM59"/>
  <c r="AN58"/>
  <c r="AJ58"/>
  <c r="AM58" s="1"/>
  <c r="U57"/>
  <c r="U56"/>
  <c r="AN53"/>
  <c r="U20"/>
  <c r="S22" i="40" s="1"/>
  <c r="U84" i="19"/>
  <c r="AJ83"/>
  <c r="AM83"/>
  <c r="U83"/>
  <c r="U82"/>
  <c r="U81"/>
  <c r="U80"/>
  <c r="AN77"/>
  <c r="U62"/>
  <c r="AJ61"/>
  <c r="AM61"/>
  <c r="AN60"/>
  <c r="AJ60"/>
  <c r="AM60" s="1"/>
  <c r="U60"/>
  <c r="U59"/>
  <c r="U58"/>
  <c r="G63"/>
  <c r="K24" i="39"/>
  <c r="AN41" i="19"/>
  <c r="AM41"/>
  <c r="AM35"/>
  <c r="AM18"/>
  <c r="AM16"/>
  <c r="R20"/>
  <c r="AN9"/>
  <c r="AJ9"/>
  <c r="U51"/>
  <c r="U79"/>
  <c r="AJ56"/>
  <c r="AM56"/>
  <c r="U79" i="18"/>
  <c r="U56"/>
  <c r="O52"/>
  <c r="O20"/>
  <c r="AJ56"/>
  <c r="AM56" s="1"/>
  <c r="AK63"/>
  <c r="AN63"/>
  <c r="AN56"/>
  <c r="AM13"/>
  <c r="AJ79"/>
  <c r="AM79" s="1"/>
  <c r="U79" i="17"/>
  <c r="AN86" i="13"/>
  <c r="AN63"/>
  <c r="F18" i="39"/>
  <c r="E86" i="13"/>
  <c r="AJ20"/>
  <c r="AN56" i="11"/>
  <c r="AJ56"/>
  <c r="AJ80" i="5"/>
  <c r="AM80" s="1"/>
  <c r="AN79" i="4"/>
  <c r="U79" i="2"/>
  <c r="AF63"/>
  <c r="AD86"/>
  <c r="P86"/>
  <c r="U56"/>
  <c r="I63"/>
  <c r="S63"/>
  <c r="W7" i="39"/>
  <c r="N63" i="2"/>
  <c r="R7" i="39"/>
  <c r="E63" i="2"/>
  <c r="I7" i="39"/>
  <c r="AJ79" i="2"/>
  <c r="AM79" s="1"/>
  <c r="AM11" i="34"/>
  <c r="AJ20"/>
  <c r="R78"/>
  <c r="AM13" i="20"/>
  <c r="AC86" i="38"/>
  <c r="U55"/>
  <c r="AE63"/>
  <c r="AC63"/>
  <c r="AA63"/>
  <c r="Y63"/>
  <c r="M63"/>
  <c r="Q43" i="39"/>
  <c r="K63" i="38"/>
  <c r="O43" i="39"/>
  <c r="I63" i="38"/>
  <c r="G63"/>
  <c r="K43" i="39"/>
  <c r="V63" i="38"/>
  <c r="AA43" i="39"/>
  <c r="U78" i="38"/>
  <c r="V86"/>
  <c r="D86"/>
  <c r="I86"/>
  <c r="H86" i="37"/>
  <c r="D86"/>
  <c r="U78"/>
  <c r="U55"/>
  <c r="U78" i="36"/>
  <c r="U78" i="35"/>
  <c r="U55"/>
  <c r="U78" i="34"/>
  <c r="U55"/>
  <c r="U55" i="33"/>
  <c r="U55" i="31"/>
  <c r="U78"/>
  <c r="U55" i="30"/>
  <c r="U78"/>
  <c r="U55" i="29"/>
  <c r="U78" i="28"/>
  <c r="U55"/>
  <c r="U55" i="26"/>
  <c r="AC63"/>
  <c r="U78"/>
  <c r="U78" i="25"/>
  <c r="AM33"/>
  <c r="U55" i="24"/>
  <c r="U78"/>
  <c r="U78" i="23"/>
  <c r="U55"/>
  <c r="U78" i="22"/>
  <c r="U55"/>
  <c r="U78" i="21"/>
  <c r="U55"/>
  <c r="U63"/>
  <c r="Y26" i="39" s="1"/>
  <c r="AE26" s="1"/>
  <c r="AD26" s="1"/>
  <c r="U78" i="20"/>
  <c r="U55"/>
  <c r="U78" i="19"/>
  <c r="AC63"/>
  <c r="S63"/>
  <c r="W24" i="39"/>
  <c r="U55" i="19"/>
  <c r="U78" i="18"/>
  <c r="U55"/>
  <c r="U55" i="17"/>
  <c r="U78" i="14"/>
  <c r="U78" i="6"/>
  <c r="U55"/>
  <c r="U78" i="3"/>
  <c r="U55"/>
  <c r="U63"/>
  <c r="Y8" i="39"/>
  <c r="AD63" i="2"/>
  <c r="P63"/>
  <c r="G63"/>
  <c r="K7" i="39"/>
  <c r="AC86" i="1"/>
  <c r="AM12" i="34"/>
  <c r="AN78" i="29"/>
  <c r="U78"/>
  <c r="F63" i="9"/>
  <c r="J14" i="39"/>
  <c r="U55" i="9"/>
  <c r="U63"/>
  <c r="Y14" i="39"/>
  <c r="AN78" i="38"/>
  <c r="AM78"/>
  <c r="AK63"/>
  <c r="AM78" i="32"/>
  <c r="AN86" i="25"/>
  <c r="AN78"/>
  <c r="AM78"/>
  <c r="AN63"/>
  <c r="F30" i="39"/>
  <c r="AN55" i="25"/>
  <c r="AN63" i="22"/>
  <c r="F27" i="39"/>
  <c r="AN55" i="22"/>
  <c r="AN78" i="20"/>
  <c r="AM12"/>
  <c r="AN78" i="16"/>
  <c r="AN78" i="8"/>
  <c r="AM78"/>
  <c r="AN63"/>
  <c r="F13" i="39"/>
  <c r="AN86" i="6"/>
  <c r="AN78"/>
  <c r="AN86" i="3"/>
  <c r="AM55" i="1"/>
  <c r="S63" i="38"/>
  <c r="W43" i="39"/>
  <c r="S63" i="14"/>
  <c r="W19" i="39"/>
  <c r="AG63" i="38"/>
  <c r="AG63" i="31"/>
  <c r="AJ55" i="22"/>
  <c r="R20" i="20"/>
  <c r="AJ78" i="3"/>
  <c r="AM78" s="1"/>
  <c r="J43" i="39"/>
  <c r="AJ55" i="32"/>
  <c r="AM55" s="1"/>
  <c r="AJ55" i="3"/>
  <c r="AM12" i="38"/>
  <c r="O86"/>
  <c r="O63"/>
  <c r="S43" i="39"/>
  <c r="AM12" i="32"/>
  <c r="AM12" i="31"/>
  <c r="AM12" i="16"/>
  <c r="AM12" i="8"/>
  <c r="AM12" i="37"/>
  <c r="AN78"/>
  <c r="AN86" i="36"/>
  <c r="O63" i="35"/>
  <c r="AJ78"/>
  <c r="AM78" s="1"/>
  <c r="AJ55" i="34"/>
  <c r="AM55"/>
  <c r="AN55" i="33"/>
  <c r="AG63"/>
  <c r="AJ55"/>
  <c r="AM55" s="1"/>
  <c r="AN55" i="30"/>
  <c r="AM55"/>
  <c r="AN78" i="28"/>
  <c r="AN78" i="27"/>
  <c r="AM78"/>
  <c r="U55"/>
  <c r="AJ55" i="26"/>
  <c r="AM55" s="1"/>
  <c r="AN55" i="24"/>
  <c r="AJ55"/>
  <c r="AN86" i="23"/>
  <c r="AN63"/>
  <c r="F28" i="39"/>
  <c r="AM12" i="23"/>
  <c r="AK86" i="21"/>
  <c r="AN86"/>
  <c r="AN78"/>
  <c r="AJ78"/>
  <c r="AM78" s="1"/>
  <c r="AJ55"/>
  <c r="AM55" s="1"/>
  <c r="AN78" i="19"/>
  <c r="AN63"/>
  <c r="F24" i="39"/>
  <c r="AJ55" i="19"/>
  <c r="AM55"/>
  <c r="AM12" i="18"/>
  <c r="AJ78"/>
  <c r="AM78" s="1"/>
  <c r="AJ55"/>
  <c r="AM55" s="1"/>
  <c r="AM12" i="15"/>
  <c r="U20"/>
  <c r="AM20" i="13"/>
  <c r="AJ55"/>
  <c r="AM55" s="1"/>
  <c r="AM12"/>
  <c r="M63"/>
  <c r="Q18" i="39"/>
  <c r="AN78" i="12"/>
  <c r="AK63" i="11"/>
  <c r="AN63"/>
  <c r="F16" i="39"/>
  <c r="AN78" i="11"/>
  <c r="AN55"/>
  <c r="AN55" i="5"/>
  <c r="AN86" i="4"/>
  <c r="AN78"/>
  <c r="AN55"/>
  <c r="AJ55"/>
  <c r="K63" i="2"/>
  <c r="O7" i="39"/>
  <c r="F86" i="2"/>
  <c r="AJ78"/>
  <c r="AN63" i="9"/>
  <c r="F14" i="39"/>
  <c r="AM41" i="32"/>
  <c r="AM31" i="19"/>
  <c r="AM75" i="3"/>
  <c r="AJ54" i="4"/>
  <c r="AM54"/>
  <c r="AJ51"/>
  <c r="AM51" s="1"/>
  <c r="AM53" i="1"/>
  <c r="AG75"/>
  <c r="AG63"/>
  <c r="AJ52"/>
  <c r="AM52" s="1"/>
  <c r="U75" i="7"/>
  <c r="U76"/>
  <c r="U74"/>
  <c r="AJ52"/>
  <c r="AM52" s="1"/>
  <c r="U51"/>
  <c r="V35" i="39"/>
  <c r="I6"/>
  <c r="AJ74" i="3"/>
  <c r="AJ52"/>
  <c r="AM52" s="1"/>
  <c r="AJ78" i="4"/>
  <c r="U63" i="2"/>
  <c r="Y7" i="39"/>
  <c r="U86" i="3"/>
  <c r="AJ61"/>
  <c r="AJ58"/>
  <c r="AM58" s="1"/>
  <c r="AM53"/>
  <c r="AM51"/>
  <c r="O86" i="1"/>
  <c r="AJ51"/>
  <c r="AM51" s="1"/>
  <c r="AJ74" i="2"/>
  <c r="AN77"/>
  <c r="AM77"/>
  <c r="AK86"/>
  <c r="AN86"/>
  <c r="AJ52"/>
  <c r="AM52" s="1"/>
  <c r="AM78"/>
  <c r="AM76"/>
  <c r="AJ57" i="3"/>
  <c r="AM57" s="1"/>
  <c r="AM55"/>
  <c r="AN20" i="1"/>
  <c r="U20" i="2"/>
  <c r="AJ61" i="6"/>
  <c r="AM61" s="1"/>
  <c r="AM58" i="7"/>
  <c r="AM81" i="11"/>
  <c r="AM58" i="22"/>
  <c r="AJ78" i="26"/>
  <c r="AM78" s="1"/>
  <c r="AJ60"/>
  <c r="AM60" s="1"/>
  <c r="AJ58"/>
  <c r="AM58" s="1"/>
  <c r="AJ57"/>
  <c r="AM57" s="1"/>
  <c r="AJ78" i="28"/>
  <c r="AM78" s="1"/>
  <c r="U41" i="2"/>
  <c r="AJ76" i="7"/>
  <c r="AM76" s="1"/>
  <c r="AJ53"/>
  <c r="AM53" s="1"/>
  <c r="AJ81" i="15"/>
  <c r="AM81" s="1"/>
  <c r="AJ79" i="17"/>
  <c r="AM79"/>
  <c r="AJ84" i="26"/>
  <c r="AM84" s="1"/>
  <c r="AM83"/>
  <c r="AJ82"/>
  <c r="AM82"/>
  <c r="AJ19" i="5"/>
  <c r="R20"/>
  <c r="M86"/>
  <c r="L86"/>
  <c r="AJ74"/>
  <c r="U76" i="6"/>
  <c r="U74"/>
  <c r="G63"/>
  <c r="K11" i="39"/>
  <c r="H86" i="7"/>
  <c r="D86"/>
  <c r="S63"/>
  <c r="W12" i="39"/>
  <c r="D63" i="7"/>
  <c r="H12" i="39"/>
  <c r="AE63" i="7"/>
  <c r="AA86"/>
  <c r="Y63"/>
  <c r="T63"/>
  <c r="Q86"/>
  <c r="I63"/>
  <c r="U77" i="8"/>
  <c r="AJ77"/>
  <c r="AM77" s="1"/>
  <c r="AD63"/>
  <c r="AB63"/>
  <c r="Z63"/>
  <c r="P63"/>
  <c r="J63"/>
  <c r="H63"/>
  <c r="F63"/>
  <c r="J13" i="39"/>
  <c r="D63" i="8"/>
  <c r="AJ53"/>
  <c r="AM53" s="1"/>
  <c r="AM34"/>
  <c r="K86" i="9"/>
  <c r="G86"/>
  <c r="U74"/>
  <c r="U86"/>
  <c r="N63"/>
  <c r="R14" i="39"/>
  <c r="L63" i="9"/>
  <c r="P14" i="39"/>
  <c r="D63" i="9"/>
  <c r="H14" i="39"/>
  <c r="U81" i="10"/>
  <c r="AM29"/>
  <c r="AN20"/>
  <c r="AM13"/>
  <c r="U80" i="11"/>
  <c r="U76"/>
  <c r="U41"/>
  <c r="AM35"/>
  <c r="AM33"/>
  <c r="AM32"/>
  <c r="AM31"/>
  <c r="AE86" i="13"/>
  <c r="AA86"/>
  <c r="W86"/>
  <c r="U58"/>
  <c r="E86" i="14"/>
  <c r="AN58"/>
  <c r="O63"/>
  <c r="S19" i="39"/>
  <c r="E63" i="14"/>
  <c r="I19" i="39" s="1"/>
  <c r="AJ53" i="14"/>
  <c r="AM53" s="1"/>
  <c r="AM30"/>
  <c r="AM29"/>
  <c r="AN20"/>
  <c r="AJ61" i="15"/>
  <c r="AM61" s="1"/>
  <c r="AJ60"/>
  <c r="AM60" s="1"/>
  <c r="AJ59"/>
  <c r="AM59" s="1"/>
  <c r="AJ58"/>
  <c r="AM58" s="1"/>
  <c r="AJ57"/>
  <c r="AM57" s="1"/>
  <c r="U53"/>
  <c r="AJ85" i="16"/>
  <c r="AM85" s="1"/>
  <c r="AJ84"/>
  <c r="AM84" s="1"/>
  <c r="AJ83"/>
  <c r="AJ82"/>
  <c r="AJ81"/>
  <c r="AJ80"/>
  <c r="AM80"/>
  <c r="AJ75"/>
  <c r="AM75"/>
  <c r="AJ61"/>
  <c r="AM61" s="1"/>
  <c r="L63"/>
  <c r="P21" i="39"/>
  <c r="AJ52" i="16"/>
  <c r="AM52" s="1"/>
  <c r="AM35"/>
  <c r="AM32"/>
  <c r="AM31"/>
  <c r="AN20"/>
  <c r="R77" i="17"/>
  <c r="R86"/>
  <c r="AJ60"/>
  <c r="AJ59"/>
  <c r="AM59"/>
  <c r="AJ58"/>
  <c r="AM58"/>
  <c r="AJ57"/>
  <c r="AM57" s="1"/>
  <c r="AJ55"/>
  <c r="AM55" s="1"/>
  <c r="U53"/>
  <c r="AJ51"/>
  <c r="AM51" s="1"/>
  <c r="AH86" i="18"/>
  <c r="V86"/>
  <c r="P86"/>
  <c r="L86"/>
  <c r="H86"/>
  <c r="U51"/>
  <c r="U54" i="19"/>
  <c r="U41"/>
  <c r="AF86" i="20"/>
  <c r="AM76"/>
  <c r="U76"/>
  <c r="AJ74"/>
  <c r="AM74" s="1"/>
  <c r="U74"/>
  <c r="AJ53"/>
  <c r="U53"/>
  <c r="U41" i="21"/>
  <c r="AM32"/>
  <c r="AM29"/>
  <c r="L86" i="22"/>
  <c r="J86"/>
  <c r="H86"/>
  <c r="F86"/>
  <c r="D86"/>
  <c r="U74"/>
  <c r="AE63"/>
  <c r="AC63"/>
  <c r="AA63"/>
  <c r="Y63"/>
  <c r="U41"/>
  <c r="U77" i="23"/>
  <c r="U76"/>
  <c r="U77" i="24"/>
  <c r="AM29"/>
  <c r="AN20"/>
  <c r="U77" i="25"/>
  <c r="AJ76"/>
  <c r="AM76" s="1"/>
  <c r="AJ53"/>
  <c r="U41"/>
  <c r="U54" i="26"/>
  <c r="U51"/>
  <c r="AJ52" i="27"/>
  <c r="AM52" s="1"/>
  <c r="U51"/>
  <c r="AM32"/>
  <c r="AM29"/>
  <c r="R20"/>
  <c r="AE86" i="28"/>
  <c r="AM58" i="31"/>
  <c r="AM83" i="32"/>
  <c r="U63"/>
  <c r="AM83" i="34"/>
  <c r="AJ56"/>
  <c r="AM56"/>
  <c r="AJ85" i="35"/>
  <c r="AM85" s="1"/>
  <c r="AJ85" i="36"/>
  <c r="AM85" s="1"/>
  <c r="AJ83"/>
  <c r="AM82" i="37"/>
  <c r="S86" i="5"/>
  <c r="AM35"/>
  <c r="AM32"/>
  <c r="AM31"/>
  <c r="U77" i="6"/>
  <c r="AJ76"/>
  <c r="U51"/>
  <c r="U63"/>
  <c r="Y11" i="39"/>
  <c r="AM30" i="6"/>
  <c r="AE86" i="7"/>
  <c r="AB86"/>
  <c r="N86"/>
  <c r="AH63"/>
  <c r="AM35"/>
  <c r="U80" i="8"/>
  <c r="E63"/>
  <c r="I13" i="39"/>
  <c r="AM29" i="8"/>
  <c r="H86" i="9"/>
  <c r="AM29"/>
  <c r="AN20"/>
  <c r="U52" i="10"/>
  <c r="U81" i="11"/>
  <c r="E86"/>
  <c r="AH86" i="12"/>
  <c r="N86"/>
  <c r="F86"/>
  <c r="D86"/>
  <c r="U58"/>
  <c r="D63"/>
  <c r="H17" i="39"/>
  <c r="AM29" i="12"/>
  <c r="AN20"/>
  <c r="AI86" i="13"/>
  <c r="AC86"/>
  <c r="Y86"/>
  <c r="AF63"/>
  <c r="AD63"/>
  <c r="AB63"/>
  <c r="Z63"/>
  <c r="X63"/>
  <c r="U77" i="14"/>
  <c r="U76" i="15"/>
  <c r="U86"/>
  <c r="AJ62"/>
  <c r="AM62" s="1"/>
  <c r="L63"/>
  <c r="U41"/>
  <c r="AM35"/>
  <c r="AM29"/>
  <c r="AJ76" i="16"/>
  <c r="AM76" s="1"/>
  <c r="AJ74"/>
  <c r="AM74" s="1"/>
  <c r="AJ60"/>
  <c r="AM60" s="1"/>
  <c r="AJ59"/>
  <c r="AM59" s="1"/>
  <c r="AJ58"/>
  <c r="AM58" s="1"/>
  <c r="AJ53"/>
  <c r="AM53" s="1"/>
  <c r="AJ51"/>
  <c r="AM51" s="1"/>
  <c r="V86" i="17"/>
  <c r="AJ61"/>
  <c r="AM61" s="1"/>
  <c r="AJ56"/>
  <c r="AM56" s="1"/>
  <c r="U41"/>
  <c r="S86" i="18"/>
  <c r="N86"/>
  <c r="J86"/>
  <c r="F86"/>
  <c r="U74"/>
  <c r="AI63"/>
  <c r="U54"/>
  <c r="Q63"/>
  <c r="E63"/>
  <c r="U41"/>
  <c r="U77" i="19"/>
  <c r="U74"/>
  <c r="U86"/>
  <c r="AJ51"/>
  <c r="AM51" s="1"/>
  <c r="AJ8"/>
  <c r="U77" i="20"/>
  <c r="U54"/>
  <c r="AJ51"/>
  <c r="AM51" s="1"/>
  <c r="U51"/>
  <c r="AM29"/>
  <c r="U74" i="21"/>
  <c r="U86"/>
  <c r="AA86" i="22"/>
  <c r="Y86"/>
  <c r="V63"/>
  <c r="AA27" i="39"/>
  <c r="N63" i="22"/>
  <c r="R27" i="39"/>
  <c r="J63" i="22"/>
  <c r="H63"/>
  <c r="U51"/>
  <c r="U74" i="23"/>
  <c r="U54"/>
  <c r="U53"/>
  <c r="AM29"/>
  <c r="U76" i="24"/>
  <c r="U74"/>
  <c r="U54"/>
  <c r="U41"/>
  <c r="G86" i="25"/>
  <c r="AJ74"/>
  <c r="AM74" s="1"/>
  <c r="U74"/>
  <c r="U55"/>
  <c r="U54"/>
  <c r="AJ51"/>
  <c r="AM51" s="1"/>
  <c r="U51"/>
  <c r="AM32"/>
  <c r="AM31"/>
  <c r="AM29"/>
  <c r="U77" i="26"/>
  <c r="U74"/>
  <c r="U77" i="27"/>
  <c r="U74"/>
  <c r="U54"/>
  <c r="U63"/>
  <c r="Y32" i="39"/>
  <c r="U41" i="27"/>
  <c r="AM58" i="28"/>
  <c r="AM62" i="34"/>
  <c r="AJ59"/>
  <c r="AM59"/>
  <c r="AJ57"/>
  <c r="AM57"/>
  <c r="AJ55" i="37"/>
  <c r="AM55" s="1"/>
  <c r="AN20"/>
  <c r="R20"/>
  <c r="T86" i="28"/>
  <c r="O86"/>
  <c r="G86"/>
  <c r="V63"/>
  <c r="AA33" i="39"/>
  <c r="S63" i="28"/>
  <c r="P63"/>
  <c r="N63"/>
  <c r="R33" i="39"/>
  <c r="L63" i="28"/>
  <c r="P33" i="39"/>
  <c r="AJ53" i="28"/>
  <c r="AM53" s="1"/>
  <c r="U41"/>
  <c r="U41" i="29"/>
  <c r="AM32"/>
  <c r="AM29"/>
  <c r="U74" i="30"/>
  <c r="U41"/>
  <c r="AM32"/>
  <c r="AM29"/>
  <c r="S86" i="31"/>
  <c r="N86"/>
  <c r="J86"/>
  <c r="F86"/>
  <c r="U76"/>
  <c r="U74"/>
  <c r="AL63"/>
  <c r="AH63"/>
  <c r="AF63"/>
  <c r="AD63"/>
  <c r="AB63"/>
  <c r="Z63"/>
  <c r="X63"/>
  <c r="U53"/>
  <c r="U85" i="32"/>
  <c r="U86"/>
  <c r="S86" i="33"/>
  <c r="J86"/>
  <c r="F86"/>
  <c r="U74"/>
  <c r="U54"/>
  <c r="T63"/>
  <c r="O63"/>
  <c r="S38" i="39"/>
  <c r="M63" i="33"/>
  <c r="Q38" i="39" s="1"/>
  <c r="K63" i="33"/>
  <c r="O38" i="39"/>
  <c r="I63" i="33"/>
  <c r="G63"/>
  <c r="K38" i="39"/>
  <c r="E63" i="33"/>
  <c r="U51"/>
  <c r="U77" i="34"/>
  <c r="U74"/>
  <c r="U54"/>
  <c r="U74" i="35"/>
  <c r="U51"/>
  <c r="U77" i="36"/>
  <c r="K86"/>
  <c r="AJ74"/>
  <c r="AM74" s="1"/>
  <c r="U74"/>
  <c r="AJ51"/>
  <c r="AM51" s="1"/>
  <c r="U51"/>
  <c r="U85" i="37"/>
  <c r="AM76"/>
  <c r="U74"/>
  <c r="U41"/>
  <c r="AM9" i="18"/>
  <c r="AC86" i="28"/>
  <c r="AA86"/>
  <c r="Y86"/>
  <c r="W86"/>
  <c r="Q86"/>
  <c r="M86"/>
  <c r="I86"/>
  <c r="AJ74"/>
  <c r="AM74" s="1"/>
  <c r="U74"/>
  <c r="U86"/>
  <c r="AE63"/>
  <c r="AC63"/>
  <c r="AA63"/>
  <c r="Y63"/>
  <c r="AJ51"/>
  <c r="AM51" s="1"/>
  <c r="U51"/>
  <c r="U77" i="29"/>
  <c r="AJ77"/>
  <c r="U74"/>
  <c r="U54"/>
  <c r="U51"/>
  <c r="U63"/>
  <c r="Y34" i="39"/>
  <c r="U77" i="30"/>
  <c r="U54"/>
  <c r="U63"/>
  <c r="Y35" i="39"/>
  <c r="AN20" i="30"/>
  <c r="V86" i="31"/>
  <c r="U54"/>
  <c r="T63"/>
  <c r="O63"/>
  <c r="S36" i="39"/>
  <c r="M63" i="31"/>
  <c r="Q36" i="39"/>
  <c r="K63" i="31"/>
  <c r="O36" i="39"/>
  <c r="I63" i="31"/>
  <c r="G63"/>
  <c r="K36" i="39"/>
  <c r="E63" i="31"/>
  <c r="U51"/>
  <c r="U41"/>
  <c r="AE86" i="33"/>
  <c r="AA86"/>
  <c r="P86"/>
  <c r="AF63"/>
  <c r="AD63"/>
  <c r="AB63"/>
  <c r="Z63"/>
  <c r="X63"/>
  <c r="U41"/>
  <c r="V86" i="34"/>
  <c r="P86"/>
  <c r="L86"/>
  <c r="H86"/>
  <c r="D86"/>
  <c r="S63"/>
  <c r="W39" i="39"/>
  <c r="P63" i="34"/>
  <c r="N63"/>
  <c r="R39" i="39"/>
  <c r="L63" i="34"/>
  <c r="P39" i="39"/>
  <c r="F63" i="34"/>
  <c r="J39" i="39"/>
  <c r="D63" i="34"/>
  <c r="U51"/>
  <c r="U41"/>
  <c r="AM32"/>
  <c r="AM29"/>
  <c r="AN20"/>
  <c r="E86" i="35"/>
  <c r="U77"/>
  <c r="U54"/>
  <c r="U63"/>
  <c r="Y40" i="39"/>
  <c r="U41" i="35"/>
  <c r="AM32"/>
  <c r="AM29"/>
  <c r="E86" i="36"/>
  <c r="L86"/>
  <c r="AJ75"/>
  <c r="AM75" s="1"/>
  <c r="U54"/>
  <c r="AJ53"/>
  <c r="AM53" s="1"/>
  <c r="U41"/>
  <c r="AM32"/>
  <c r="AM29"/>
  <c r="AL86" i="37"/>
  <c r="AN86"/>
  <c r="AG86"/>
  <c r="W86"/>
  <c r="AK63"/>
  <c r="AN63"/>
  <c r="U54"/>
  <c r="AN52"/>
  <c r="AJ51"/>
  <c r="AM51" s="1"/>
  <c r="AM18"/>
  <c r="AM16"/>
  <c r="U20"/>
  <c r="AM60" i="38"/>
  <c r="AM9" i="10"/>
  <c r="AJ9" i="17"/>
  <c r="AJ52" i="37"/>
  <c r="AM52" s="1"/>
  <c r="U51"/>
  <c r="AM32"/>
  <c r="AM29"/>
  <c r="W85" i="38"/>
  <c r="AK84"/>
  <c r="AG84"/>
  <c r="Y84"/>
  <c r="AI86"/>
  <c r="U77"/>
  <c r="M86"/>
  <c r="K86"/>
  <c r="AJ74"/>
  <c r="AM74" s="1"/>
  <c r="U74"/>
  <c r="AL63"/>
  <c r="AN63"/>
  <c r="F43" i="39"/>
  <c r="AJ53" i="38"/>
  <c r="AM53" s="1"/>
  <c r="AM34" i="5"/>
  <c r="AM34" i="6"/>
  <c r="AM34" i="7"/>
  <c r="AM35" i="8"/>
  <c r="AM30" i="9"/>
  <c r="AM36" i="10"/>
  <c r="AM36" i="11"/>
  <c r="AM36" i="12"/>
  <c r="AM36" i="13"/>
  <c r="AM36" i="14"/>
  <c r="AM36" i="15"/>
  <c r="AM34" i="16"/>
  <c r="AM30" i="33"/>
  <c r="AM30" i="31"/>
  <c r="AM33" i="5"/>
  <c r="AM34" i="15"/>
  <c r="AJ76" i="38"/>
  <c r="AM76" s="1"/>
  <c r="AI63"/>
  <c r="U54"/>
  <c r="Q63"/>
  <c r="U51"/>
  <c r="U63"/>
  <c r="Y43" i="39"/>
  <c r="W63" i="38"/>
  <c r="AJ77" i="37"/>
  <c r="AM77" s="1"/>
  <c r="U86"/>
  <c r="AJ54"/>
  <c r="AM54" s="1"/>
  <c r="U63" i="36"/>
  <c r="Y41" i="39"/>
  <c r="AJ77" i="36"/>
  <c r="R86"/>
  <c r="D86" i="35"/>
  <c r="AJ77"/>
  <c r="U86" i="34"/>
  <c r="AJ41"/>
  <c r="AM41"/>
  <c r="U63"/>
  <c r="Y39" i="39"/>
  <c r="H39"/>
  <c r="AJ77" i="34"/>
  <c r="U63" i="33"/>
  <c r="Y38" i="39"/>
  <c r="I38"/>
  <c r="AJ54" i="33"/>
  <c r="AM54" s="1"/>
  <c r="AF77"/>
  <c r="AF86"/>
  <c r="AD77"/>
  <c r="AD86"/>
  <c r="AB77"/>
  <c r="AB86"/>
  <c r="Z77"/>
  <c r="Z86"/>
  <c r="X77"/>
  <c r="X86"/>
  <c r="W77"/>
  <c r="T77"/>
  <c r="T86"/>
  <c r="O77"/>
  <c r="O86"/>
  <c r="M77"/>
  <c r="M86"/>
  <c r="K77"/>
  <c r="K86"/>
  <c r="I77"/>
  <c r="I86"/>
  <c r="G77"/>
  <c r="G86"/>
  <c r="E77"/>
  <c r="E86"/>
  <c r="U63" i="31"/>
  <c r="Y36" i="39"/>
  <c r="I36"/>
  <c r="AF77" i="31"/>
  <c r="AF86"/>
  <c r="AD77"/>
  <c r="AD86"/>
  <c r="AB77"/>
  <c r="AB86"/>
  <c r="Z77"/>
  <c r="Z86"/>
  <c r="X77"/>
  <c r="X86"/>
  <c r="W77"/>
  <c r="T77"/>
  <c r="T86"/>
  <c r="O77"/>
  <c r="O86"/>
  <c r="M77"/>
  <c r="M86"/>
  <c r="K77"/>
  <c r="K86"/>
  <c r="I77"/>
  <c r="I86"/>
  <c r="G77"/>
  <c r="G86"/>
  <c r="E77"/>
  <c r="U86" i="30"/>
  <c r="U86" i="29"/>
  <c r="AM77"/>
  <c r="J86" i="28"/>
  <c r="F86"/>
  <c r="AJ54"/>
  <c r="AM54" s="1"/>
  <c r="U54"/>
  <c r="AG86"/>
  <c r="V77"/>
  <c r="V86"/>
  <c r="S77"/>
  <c r="S86"/>
  <c r="P77"/>
  <c r="P86"/>
  <c r="N77"/>
  <c r="N86"/>
  <c r="L77"/>
  <c r="L86"/>
  <c r="AG63"/>
  <c r="AJ74" i="27"/>
  <c r="AM74" s="1"/>
  <c r="U86"/>
  <c r="AJ77"/>
  <c r="AJ54"/>
  <c r="AM54" s="1"/>
  <c r="U86" i="26"/>
  <c r="U41"/>
  <c r="AJ77"/>
  <c r="D86"/>
  <c r="U63" i="25"/>
  <c r="Y30" i="39"/>
  <c r="AJ77" i="25"/>
  <c r="AJ54"/>
  <c r="AM54"/>
  <c r="R63"/>
  <c r="U63" i="24"/>
  <c r="Y29" i="39" s="1"/>
  <c r="AE29" s="1"/>
  <c r="U63" i="23"/>
  <c r="Y28" i="39"/>
  <c r="AC86" i="22"/>
  <c r="U75"/>
  <c r="U77"/>
  <c r="U54"/>
  <c r="U63"/>
  <c r="Y27" i="39"/>
  <c r="U86" i="20"/>
  <c r="AJ77"/>
  <c r="R63"/>
  <c r="AJ54"/>
  <c r="AM54"/>
  <c r="AI63"/>
  <c r="U63" i="19"/>
  <c r="Y24" i="39" s="1"/>
  <c r="K86" i="19"/>
  <c r="AJ54"/>
  <c r="AM54" s="1"/>
  <c r="U63" i="18"/>
  <c r="Y23" i="39"/>
  <c r="K86" i="18"/>
  <c r="G86"/>
  <c r="AD86"/>
  <c r="Z86"/>
  <c r="AJ41"/>
  <c r="AM41"/>
  <c r="I23" i="39"/>
  <c r="AI77" i="18"/>
  <c r="AI86"/>
  <c r="W77"/>
  <c r="Q77"/>
  <c r="Q86"/>
  <c r="E77"/>
  <c r="E86"/>
  <c r="W63"/>
  <c r="AJ54" i="17"/>
  <c r="AM54" s="1"/>
  <c r="AJ77"/>
  <c r="F86"/>
  <c r="AJ79" i="16"/>
  <c r="AM79" s="1"/>
  <c r="AJ56"/>
  <c r="AM56" s="1"/>
  <c r="E63"/>
  <c r="I21" i="39"/>
  <c r="U78" i="16"/>
  <c r="U63"/>
  <c r="Y21" i="39"/>
  <c r="U41" i="16"/>
  <c r="U86"/>
  <c r="AJ77"/>
  <c r="AM77" s="1"/>
  <c r="AJ54"/>
  <c r="AM54" s="1"/>
  <c r="P20" i="39"/>
  <c r="U58" i="15"/>
  <c r="U56"/>
  <c r="U63"/>
  <c r="Y20" i="39"/>
  <c r="O78" i="14"/>
  <c r="AJ77"/>
  <c r="AM77" s="1"/>
  <c r="AJ54"/>
  <c r="AM54" s="1"/>
  <c r="U86"/>
  <c r="U58"/>
  <c r="U57"/>
  <c r="U41"/>
  <c r="AJ81"/>
  <c r="AM81" s="1"/>
  <c r="M63"/>
  <c r="Q19" i="39"/>
  <c r="AJ58" i="14"/>
  <c r="V86" i="13"/>
  <c r="AJ54"/>
  <c r="AM54" s="1"/>
  <c r="AJ77"/>
  <c r="AM77" s="1"/>
  <c r="R86"/>
  <c r="R63"/>
  <c r="AG86"/>
  <c r="AF77"/>
  <c r="AF86"/>
  <c r="AD77"/>
  <c r="AD86"/>
  <c r="AB77"/>
  <c r="AB86"/>
  <c r="Z77"/>
  <c r="Z86"/>
  <c r="X77"/>
  <c r="X86"/>
  <c r="U79"/>
  <c r="U63"/>
  <c r="Y18" i="39"/>
  <c r="U81" i="13"/>
  <c r="U78"/>
  <c r="U41"/>
  <c r="M86"/>
  <c r="AJ78"/>
  <c r="G63" i="12"/>
  <c r="K17" i="39"/>
  <c r="L63" i="12"/>
  <c r="P17" i="39"/>
  <c r="U81" i="12"/>
  <c r="U41"/>
  <c r="U63"/>
  <c r="Y17" i="39"/>
  <c r="AJ54" i="12"/>
  <c r="AM54" s="1"/>
  <c r="O86" i="11"/>
  <c r="U86"/>
  <c r="U63"/>
  <c r="Y16" i="39"/>
  <c r="U58" i="10"/>
  <c r="U63"/>
  <c r="Y15" i="39"/>
  <c r="U86" i="10"/>
  <c r="U41"/>
  <c r="M86" i="9"/>
  <c r="I86"/>
  <c r="AF63" i="8"/>
  <c r="U57"/>
  <c r="X63"/>
  <c r="S63"/>
  <c r="W13" i="39"/>
  <c r="AJ80" i="8"/>
  <c r="AM80" s="1"/>
  <c r="K63"/>
  <c r="O13" i="39"/>
  <c r="H13"/>
  <c r="U54" i="8"/>
  <c r="U63"/>
  <c r="Y13" i="39"/>
  <c r="AJ54" i="8"/>
  <c r="AM54" s="1"/>
  <c r="U79" i="7"/>
  <c r="X86"/>
  <c r="M86"/>
  <c r="AJ56"/>
  <c r="AM56" s="1"/>
  <c r="G63"/>
  <c r="K12" i="39"/>
  <c r="E86" i="7"/>
  <c r="U54"/>
  <c r="U63"/>
  <c r="Y12" i="39"/>
  <c r="AC63" i="7"/>
  <c r="W63"/>
  <c r="Y77"/>
  <c r="Y86"/>
  <c r="T77"/>
  <c r="T86"/>
  <c r="I77"/>
  <c r="I86"/>
  <c r="G77"/>
  <c r="G86"/>
  <c r="U79" i="5"/>
  <c r="U57"/>
  <c r="U63"/>
  <c r="Y10" i="39"/>
  <c r="U80" i="5"/>
  <c r="AM74"/>
  <c r="AJ56" i="6"/>
  <c r="AM56" s="1"/>
  <c r="AM76"/>
  <c r="U86"/>
  <c r="U86" i="36"/>
  <c r="U86" i="25"/>
  <c r="U86" i="23"/>
  <c r="U63" i="20"/>
  <c r="Y25" i="39"/>
  <c r="U63" i="1"/>
  <c r="Y6" i="39"/>
  <c r="AM82" i="23"/>
  <c r="AM60" i="2"/>
  <c r="U63" i="37"/>
  <c r="Y42" i="39"/>
  <c r="AM20" i="28"/>
  <c r="AM20" i="26"/>
  <c r="AM20" i="33"/>
  <c r="AK36" i="40" s="1"/>
  <c r="AM20" i="38"/>
  <c r="AM20" i="8"/>
  <c r="AM20" i="20"/>
  <c r="AM52" i="19"/>
  <c r="AM78" i="12"/>
  <c r="AM80" i="31"/>
  <c r="U86" i="5"/>
  <c r="AJ51" i="34"/>
  <c r="AM51"/>
  <c r="R63"/>
  <c r="V39" i="39"/>
  <c r="AJ51" i="35"/>
  <c r="AM51" s="1"/>
  <c r="AJ76" i="31"/>
  <c r="AJ74" i="8"/>
  <c r="AM74" s="1"/>
  <c r="AJ74" i="15"/>
  <c r="AM74" s="1"/>
  <c r="AJ51" i="8"/>
  <c r="AM51" s="1"/>
  <c r="AM59" i="38"/>
  <c r="AM58" i="33"/>
  <c r="AM62" i="20"/>
  <c r="AM53" i="13"/>
  <c r="R86" i="5"/>
  <c r="R63" i="9"/>
  <c r="AJ74" i="35"/>
  <c r="AM74" s="1"/>
  <c r="AJ52" i="29"/>
  <c r="AM52" s="1"/>
  <c r="AJ75" i="32"/>
  <c r="AM75" s="1"/>
  <c r="R86"/>
  <c r="AJ54" i="23"/>
  <c r="AM54" s="1"/>
  <c r="R86" i="10"/>
  <c r="AJ74"/>
  <c r="AJ51" i="6"/>
  <c r="AM51" s="1"/>
  <c r="AJ55" i="11"/>
  <c r="AM55" s="1"/>
  <c r="AM58" i="14"/>
  <c r="R63" i="16"/>
  <c r="V21" i="39"/>
  <c r="R86" i="16"/>
  <c r="R63" i="17"/>
  <c r="R63" i="19"/>
  <c r="V24" i="39" s="1"/>
  <c r="U86" i="22"/>
  <c r="U63" i="28"/>
  <c r="Y33" i="39"/>
  <c r="W86" i="38"/>
  <c r="AM83" i="36"/>
  <c r="R63" i="26"/>
  <c r="V31" i="39" s="1"/>
  <c r="R63" i="24"/>
  <c r="AM55" i="4"/>
  <c r="AM55" i="22"/>
  <c r="AM56" i="11"/>
  <c r="AM9" i="19"/>
  <c r="AM79" i="32"/>
  <c r="K86" i="20"/>
  <c r="R63" i="33"/>
  <c r="AJ52"/>
  <c r="AM52"/>
  <c r="AJ76" i="30"/>
  <c r="AM55" i="24"/>
  <c r="AJ56" i="32"/>
  <c r="AM56" s="1"/>
  <c r="R63"/>
  <c r="AJ79" i="22"/>
  <c r="AJ79" i="33"/>
  <c r="AM79" s="1"/>
  <c r="O75" i="18"/>
  <c r="O63"/>
  <c r="S23" i="39"/>
  <c r="AJ52" i="18"/>
  <c r="AM52" s="1"/>
  <c r="AJ78" i="34"/>
  <c r="AM78"/>
  <c r="S40" i="39"/>
  <c r="AJ78" i="24"/>
  <c r="AJ55" i="10"/>
  <c r="AM55" s="1"/>
  <c r="AJ55" i="5"/>
  <c r="AM55" s="1"/>
  <c r="AJ74" i="7"/>
  <c r="AM74" s="1"/>
  <c r="AJ51"/>
  <c r="AM51" s="1"/>
  <c r="R63"/>
  <c r="V12" i="39" s="1"/>
  <c r="AJ20" i="17"/>
  <c r="AM9"/>
  <c r="AM20" i="34"/>
  <c r="AM20" i="30"/>
  <c r="AJ20" i="37"/>
  <c r="AM8"/>
  <c r="AJ55" i="15"/>
  <c r="AM55" s="1"/>
  <c r="AM20" i="24"/>
  <c r="AM19" i="5"/>
  <c r="AM20" i="1"/>
  <c r="AM78" i="4"/>
  <c r="AM74" i="3"/>
  <c r="Y86" i="38"/>
  <c r="AN84"/>
  <c r="AK86"/>
  <c r="AN86"/>
  <c r="AJ54" i="31"/>
  <c r="AM8" i="19"/>
  <c r="AJ20"/>
  <c r="AM20" i="12"/>
  <c r="V29" i="39"/>
  <c r="AM74" i="2"/>
  <c r="AJ77" i="38"/>
  <c r="AM77" s="1"/>
  <c r="AG86"/>
  <c r="AJ54"/>
  <c r="AM54" s="1"/>
  <c r="AM77" i="36"/>
  <c r="AM77" i="35"/>
  <c r="AM77" i="34"/>
  <c r="W86" i="33"/>
  <c r="U77"/>
  <c r="U86"/>
  <c r="U77" i="31"/>
  <c r="U86"/>
  <c r="W86"/>
  <c r="E86"/>
  <c r="AM77" i="27"/>
  <c r="AM77" i="26"/>
  <c r="AM77" i="25"/>
  <c r="V30" i="39"/>
  <c r="V25"/>
  <c r="AM77" i="20"/>
  <c r="W86" i="18"/>
  <c r="R63"/>
  <c r="AJ54"/>
  <c r="AM54"/>
  <c r="R86"/>
  <c r="AM77" i="17"/>
  <c r="V22" i="39"/>
  <c r="AJ63" i="16"/>
  <c r="O86" i="14"/>
  <c r="AJ78"/>
  <c r="U77" i="13"/>
  <c r="U86"/>
  <c r="V18" i="39"/>
  <c r="AM78" i="13"/>
  <c r="AJ63" i="34"/>
  <c r="AM74" i="10"/>
  <c r="V14" i="39"/>
  <c r="V38"/>
  <c r="AM76" i="30"/>
  <c r="V37" i="39"/>
  <c r="AM79" i="22"/>
  <c r="AJ75" i="18"/>
  <c r="AM75"/>
  <c r="O86"/>
  <c r="AM78" i="24"/>
  <c r="AJ75" i="1"/>
  <c r="AM20" i="19"/>
  <c r="AM20" i="37"/>
  <c r="V23" i="39"/>
  <c r="AM78" i="14"/>
  <c r="AM75" i="1"/>
  <c r="AN20" i="32"/>
  <c r="AN20" i="7"/>
  <c r="AN20" i="3"/>
  <c r="AM80" i="38"/>
  <c r="AJ80" i="3"/>
  <c r="L86" i="20"/>
  <c r="AJ80"/>
  <c r="AJ80" i="25"/>
  <c r="AM80" s="1"/>
  <c r="F86"/>
  <c r="AM57" i="36"/>
  <c r="L86" i="33"/>
  <c r="AM80" i="30"/>
  <c r="AM14" i="18"/>
  <c r="AM14" i="15"/>
  <c r="AM80" i="13"/>
  <c r="AM14" i="11"/>
  <c r="AM14" i="5"/>
  <c r="D86" i="4"/>
  <c r="AM20" i="7"/>
  <c r="AM20" i="3"/>
  <c r="AK6" i="40" s="1"/>
  <c r="AM80" i="3"/>
  <c r="AM80" i="20"/>
  <c r="AM80" i="35"/>
  <c r="AJ57"/>
  <c r="AM57" s="1"/>
  <c r="AM80" i="18"/>
  <c r="AM80" i="12"/>
  <c r="AM80" i="10"/>
  <c r="AJ20" i="29"/>
  <c r="AM20" s="1"/>
  <c r="AM14"/>
  <c r="R63" i="38"/>
  <c r="V43" i="39" s="1"/>
  <c r="T86" i="38"/>
  <c r="AJ52"/>
  <c r="AM52" s="1"/>
  <c r="AJ78" i="37"/>
  <c r="AM78" s="1"/>
  <c r="R86"/>
  <c r="T86" i="35"/>
  <c r="AJ63" i="33"/>
  <c r="AM63" s="1"/>
  <c r="AJ74" i="30"/>
  <c r="AM74" s="1"/>
  <c r="R86"/>
  <c r="AJ78" i="29"/>
  <c r="AM78"/>
  <c r="R86"/>
  <c r="AM61" i="25"/>
  <c r="AJ75" i="24"/>
  <c r="AM75"/>
  <c r="AJ51" i="23"/>
  <c r="AM51" s="1"/>
  <c r="AG63" i="22"/>
  <c r="R86" i="21"/>
  <c r="AJ74"/>
  <c r="AM74"/>
  <c r="AJ79" i="20"/>
  <c r="AM79" s="1"/>
  <c r="R86" i="19"/>
  <c r="T86" i="18"/>
  <c r="AG63" i="14"/>
  <c r="AM82" i="13"/>
  <c r="AJ75" i="11"/>
  <c r="AM75" s="1"/>
  <c r="AG86"/>
  <c r="AJ78"/>
  <c r="AM78" s="1"/>
  <c r="T63"/>
  <c r="AJ52" i="10"/>
  <c r="AM52" s="1"/>
  <c r="R63"/>
  <c r="V15" i="39" s="1"/>
  <c r="T86" i="9"/>
  <c r="AJ54" i="6"/>
  <c r="R63"/>
  <c r="V11" i="39" s="1"/>
  <c r="AM54" i="6"/>
  <c r="AJ75"/>
  <c r="AM75" s="1"/>
  <c r="AJ84" i="4"/>
  <c r="AM84" s="1"/>
  <c r="R86"/>
  <c r="AJ55" i="2"/>
  <c r="AM55" s="1"/>
  <c r="R63"/>
  <c r="V7" i="39" s="1"/>
  <c r="AJ76" i="1"/>
  <c r="AM76" s="1"/>
  <c r="AJ80"/>
  <c r="AJ77"/>
  <c r="AM77"/>
  <c r="D63" i="38"/>
  <c r="G86"/>
  <c r="S86"/>
  <c r="J86"/>
  <c r="AD86"/>
  <c r="Q86"/>
  <c r="AE86"/>
  <c r="AJ53" i="37"/>
  <c r="AM53" s="1"/>
  <c r="R63"/>
  <c r="R86" i="35"/>
  <c r="AJ83"/>
  <c r="AM83"/>
  <c r="G86"/>
  <c r="AF63"/>
  <c r="AB63"/>
  <c r="X63"/>
  <c r="V63"/>
  <c r="AA40" i="39"/>
  <c r="AJ74" i="34"/>
  <c r="AM74"/>
  <c r="R86"/>
  <c r="AJ77" i="33"/>
  <c r="AM77"/>
  <c r="Q86"/>
  <c r="R86"/>
  <c r="AM75" i="31"/>
  <c r="AM53"/>
  <c r="D63"/>
  <c r="H36" i="39"/>
  <c r="J86" i="29"/>
  <c r="AJ84"/>
  <c r="AM84"/>
  <c r="M86"/>
  <c r="AJ62"/>
  <c r="AM62" s="1"/>
  <c r="AJ82" i="28"/>
  <c r="AM82" s="1"/>
  <c r="K86"/>
  <c r="D86"/>
  <c r="AJ77"/>
  <c r="AM77" s="1"/>
  <c r="J63"/>
  <c r="AJ76" i="27"/>
  <c r="AM76" s="1"/>
  <c r="R86"/>
  <c r="Q86"/>
  <c r="AJ75" i="25"/>
  <c r="AM75" s="1"/>
  <c r="R86"/>
  <c r="AM53"/>
  <c r="S86" i="24"/>
  <c r="AJ82"/>
  <c r="AM82" s="1"/>
  <c r="Y63"/>
  <c r="AJ85"/>
  <c r="AC63"/>
  <c r="T63"/>
  <c r="O86"/>
  <c r="AJ80" i="23"/>
  <c r="AM80" s="1"/>
  <c r="K86"/>
  <c r="AJ79"/>
  <c r="AM79" s="1"/>
  <c r="L86"/>
  <c r="AE86" i="22"/>
  <c r="R63"/>
  <c r="V27" i="39" s="1"/>
  <c r="W86" i="20"/>
  <c r="E86"/>
  <c r="AB63"/>
  <c r="V63"/>
  <c r="AA25" i="39"/>
  <c r="AM53" i="20"/>
  <c r="AJ79" i="19"/>
  <c r="AM79" s="1"/>
  <c r="AJ78"/>
  <c r="AM78" s="1"/>
  <c r="AJ77"/>
  <c r="AM77" s="1"/>
  <c r="AJ75"/>
  <c r="AM75" s="1"/>
  <c r="AJ80"/>
  <c r="AM80" s="1"/>
  <c r="AJ76"/>
  <c r="AM76" s="1"/>
  <c r="I63"/>
  <c r="G86"/>
  <c r="AJ74"/>
  <c r="AM74" s="1"/>
  <c r="D86"/>
  <c r="U77" i="18"/>
  <c r="U86"/>
  <c r="X86"/>
  <c r="I86"/>
  <c r="AJ77"/>
  <c r="AM77" s="1"/>
  <c r="AC86"/>
  <c r="U62" i="17"/>
  <c r="U60"/>
  <c r="AM78" i="16"/>
  <c r="AJ56" i="15"/>
  <c r="AM56" s="1"/>
  <c r="R63"/>
  <c r="V20" i="39" s="1"/>
  <c r="R86" i="15"/>
  <c r="AM55" i="14"/>
  <c r="AM56"/>
  <c r="AF86"/>
  <c r="AD86"/>
  <c r="AB86"/>
  <c r="Z86"/>
  <c r="N86"/>
  <c r="J86"/>
  <c r="L86"/>
  <c r="L63"/>
  <c r="P19" i="39"/>
  <c r="H63" i="14"/>
  <c r="F86"/>
  <c r="H86"/>
  <c r="AC86" i="12"/>
  <c r="T86"/>
  <c r="K86"/>
  <c r="AJ75"/>
  <c r="AM75" s="1"/>
  <c r="R86"/>
  <c r="AG86"/>
  <c r="U76"/>
  <c r="U86"/>
  <c r="Y86"/>
  <c r="AJ76"/>
  <c r="AM76"/>
  <c r="G86"/>
  <c r="AJ77"/>
  <c r="AM77" s="1"/>
  <c r="O86"/>
  <c r="J86"/>
  <c r="AE63"/>
  <c r="AA63"/>
  <c r="Q63"/>
  <c r="AJ53"/>
  <c r="AM53" s="1"/>
  <c r="AJ82" i="11"/>
  <c r="R86"/>
  <c r="E86" i="10"/>
  <c r="AJ77" i="9"/>
  <c r="AM77" s="1"/>
  <c r="J86"/>
  <c r="G63"/>
  <c r="K14" i="39"/>
  <c r="L86" i="9"/>
  <c r="AJ75" i="8"/>
  <c r="AM75" s="1"/>
  <c r="R86"/>
  <c r="R63"/>
  <c r="AJ55"/>
  <c r="AM55"/>
  <c r="AM79"/>
  <c r="K86"/>
  <c r="AM57"/>
  <c r="AB86"/>
  <c r="S86"/>
  <c r="J86"/>
  <c r="AF86"/>
  <c r="W86" i="7"/>
  <c r="U77"/>
  <c r="U86"/>
  <c r="AJ77"/>
  <c r="AM77" s="1"/>
  <c r="K86"/>
  <c r="AJ83"/>
  <c r="R86"/>
  <c r="AM79"/>
  <c r="V86"/>
  <c r="AJ86"/>
  <c r="AJ83" i="6"/>
  <c r="AG86"/>
  <c r="AE86"/>
  <c r="AA86"/>
  <c r="AM82"/>
  <c r="S86"/>
  <c r="H86"/>
  <c r="T63"/>
  <c r="J63" i="5"/>
  <c r="U85" i="4"/>
  <c r="AF86"/>
  <c r="AD86"/>
  <c r="AB86"/>
  <c r="Z86"/>
  <c r="X86"/>
  <c r="V86"/>
  <c r="L86"/>
  <c r="F86"/>
  <c r="U62"/>
  <c r="U63"/>
  <c r="Y9" i="39"/>
  <c r="AB86" i="2"/>
  <c r="U75"/>
  <c r="S86"/>
  <c r="AJ75"/>
  <c r="AM75" s="1"/>
  <c r="AG63"/>
  <c r="X63"/>
  <c r="E86" i="1"/>
  <c r="AD86"/>
  <c r="Z86"/>
  <c r="S86"/>
  <c r="P86"/>
  <c r="J86"/>
  <c r="Q63"/>
  <c r="AB63"/>
  <c r="Z63"/>
  <c r="V63"/>
  <c r="AA6" i="39"/>
  <c r="S63" i="1"/>
  <c r="W6" i="39"/>
  <c r="N63" i="1"/>
  <c r="R6" i="39"/>
  <c r="H63" i="1"/>
  <c r="F63"/>
  <c r="J6" i="39"/>
  <c r="U74" i="1"/>
  <c r="U86"/>
  <c r="AJ74"/>
  <c r="AM74"/>
  <c r="AJ41"/>
  <c r="AM41" s="1"/>
  <c r="U85" i="38"/>
  <c r="Z86"/>
  <c r="AA86"/>
  <c r="U84"/>
  <c r="H43" i="39"/>
  <c r="AJ63" i="38"/>
  <c r="AM63" s="1"/>
  <c r="O63" i="30"/>
  <c r="S35" i="39"/>
  <c r="AM61" i="27"/>
  <c r="AC84" i="24"/>
  <c r="AC86"/>
  <c r="Y84"/>
  <c r="T84"/>
  <c r="T86"/>
  <c r="AE63"/>
  <c r="W63"/>
  <c r="I86"/>
  <c r="AA63"/>
  <c r="Q86"/>
  <c r="R63" i="21"/>
  <c r="V26" i="39" s="1"/>
  <c r="J63" i="21"/>
  <c r="H63"/>
  <c r="U86" i="17"/>
  <c r="U63"/>
  <c r="Y22" i="39"/>
  <c r="F86" i="13"/>
  <c r="O15" i="39"/>
  <c r="AJ63" i="10"/>
  <c r="AJ84"/>
  <c r="AM61"/>
  <c r="AJ85" i="9"/>
  <c r="AM85" s="1"/>
  <c r="AC63"/>
  <c r="W63"/>
  <c r="T63"/>
  <c r="Q63"/>
  <c r="M63"/>
  <c r="Q14" i="39"/>
  <c r="K63" i="9"/>
  <c r="O14" i="39"/>
  <c r="I63" i="9"/>
  <c r="AA86"/>
  <c r="Q86"/>
  <c r="X86" i="8"/>
  <c r="U84"/>
  <c r="U86"/>
  <c r="O12" i="39"/>
  <c r="AJ63" i="7"/>
  <c r="O11" i="39"/>
  <c r="AJ63" i="6"/>
  <c r="AJ84"/>
  <c r="AM84" s="1"/>
  <c r="R86"/>
  <c r="V86"/>
  <c r="P86"/>
  <c r="AJ41" i="5"/>
  <c r="AM41"/>
  <c r="U84" i="4"/>
  <c r="U86"/>
  <c r="AM80" i="1"/>
  <c r="AJ85" i="29"/>
  <c r="AM85"/>
  <c r="D86"/>
  <c r="R24" i="39"/>
  <c r="E63" i="9"/>
  <c r="I14" i="39"/>
  <c r="AJ20" i="9"/>
  <c r="AM19"/>
  <c r="AE63" i="2"/>
  <c r="AC63"/>
  <c r="AA63"/>
  <c r="Y63"/>
  <c r="W63"/>
  <c r="T86"/>
  <c r="Q86"/>
  <c r="I86"/>
  <c r="G86"/>
  <c r="AJ85" i="38"/>
  <c r="R86"/>
  <c r="AJ62" i="22"/>
  <c r="AM62" s="1"/>
  <c r="AJ84" i="3"/>
  <c r="AM84" s="1"/>
  <c r="AG86"/>
  <c r="R86" i="1"/>
  <c r="AG86"/>
  <c r="AJ62" i="25"/>
  <c r="AM62" s="1"/>
  <c r="F86" i="3"/>
  <c r="F86" i="1"/>
  <c r="AJ78"/>
  <c r="AM78" s="1"/>
  <c r="AJ62"/>
  <c r="AM62" s="1"/>
  <c r="AJ62" i="32"/>
  <c r="AM62" s="1"/>
  <c r="W25" i="39"/>
  <c r="AJ63" i="20"/>
  <c r="AM85" i="38"/>
  <c r="AM19"/>
  <c r="L86"/>
  <c r="AJ84"/>
  <c r="AM84"/>
  <c r="AM19" i="32"/>
  <c r="AM84"/>
  <c r="AM19" i="31"/>
  <c r="L86" i="25"/>
  <c r="L63"/>
  <c r="P30" i="39"/>
  <c r="AJ63" i="25"/>
  <c r="AM63" s="1"/>
  <c r="L63" i="22"/>
  <c r="AM19"/>
  <c r="AM85" i="20"/>
  <c r="L86" i="16"/>
  <c r="AM62"/>
  <c r="AM19"/>
  <c r="AM19" i="8"/>
  <c r="L86"/>
  <c r="AJ84"/>
  <c r="AM84" s="1"/>
  <c r="AM85" i="7"/>
  <c r="AM19"/>
  <c r="AM62" i="6"/>
  <c r="AM19"/>
  <c r="L86" i="3"/>
  <c r="AM61"/>
  <c r="AJ84" i="1"/>
  <c r="L86"/>
  <c r="AM84"/>
  <c r="AM19" i="37"/>
  <c r="AM19" i="35"/>
  <c r="AM19" i="33"/>
  <c r="D63" i="30"/>
  <c r="AM19"/>
  <c r="AJ85" i="27"/>
  <c r="AM85" s="1"/>
  <c r="K86"/>
  <c r="AM19"/>
  <c r="U62" i="26"/>
  <c r="U63"/>
  <c r="Y31" i="39"/>
  <c r="O86" i="26"/>
  <c r="AM19"/>
  <c r="AM85" i="24"/>
  <c r="AJ20" i="23"/>
  <c r="AH26" i="40" s="1"/>
  <c r="AM10" i="23"/>
  <c r="J28" i="39"/>
  <c r="AM85" i="23"/>
  <c r="AJ85" i="21"/>
  <c r="AM85" s="1"/>
  <c r="O86"/>
  <c r="AJ62"/>
  <c r="AM62" s="1"/>
  <c r="D63"/>
  <c r="H26" i="39"/>
  <c r="AM19" i="21"/>
  <c r="AM19" i="19"/>
  <c r="P23" i="39"/>
  <c r="AJ63" i="18"/>
  <c r="AM19"/>
  <c r="O86" i="17"/>
  <c r="AM85"/>
  <c r="AM19"/>
  <c r="AJ85" i="15"/>
  <c r="AM85"/>
  <c r="AM19"/>
  <c r="AJ85" i="14"/>
  <c r="R86"/>
  <c r="AM19"/>
  <c r="AM62"/>
  <c r="D63"/>
  <c r="H19" i="39"/>
  <c r="AM19" i="13"/>
  <c r="M63" i="12"/>
  <c r="Q17" i="39"/>
  <c r="AM19" i="12"/>
  <c r="AJ85" i="11"/>
  <c r="AM85" s="1"/>
  <c r="AM62" i="10"/>
  <c r="AJ62" i="4"/>
  <c r="AM62"/>
  <c r="R63"/>
  <c r="V9" i="39"/>
  <c r="K63" i="4"/>
  <c r="O9" i="39"/>
  <c r="AJ85" i="4"/>
  <c r="E86"/>
  <c r="AM85"/>
  <c r="AM19"/>
  <c r="AF86" i="2"/>
  <c r="S7" i="39"/>
  <c r="AJ63" i="2"/>
  <c r="AJ85"/>
  <c r="AM85" s="1"/>
  <c r="AM62"/>
  <c r="AK85" i="14"/>
  <c r="AN85"/>
  <c r="AM85"/>
  <c r="AK63"/>
  <c r="AN63"/>
  <c r="AK86" i="7"/>
  <c r="AN86"/>
  <c r="AM86"/>
  <c r="AM19" i="1"/>
  <c r="AK63" i="35"/>
  <c r="AN63"/>
  <c r="F40" i="39"/>
  <c r="AK86" i="29"/>
  <c r="AN86"/>
  <c r="AK63" i="10"/>
  <c r="AN63"/>
  <c r="F15" i="39"/>
  <c r="AK86" i="9"/>
  <c r="AN86"/>
  <c r="AM82" i="32"/>
  <c r="AK63"/>
  <c r="AN63"/>
  <c r="F37" i="39"/>
  <c r="AK86" i="32"/>
  <c r="AN86"/>
  <c r="AN54"/>
  <c r="AM54"/>
  <c r="R86" i="31"/>
  <c r="AJ78"/>
  <c r="Q86"/>
  <c r="AJ77"/>
  <c r="AM77"/>
  <c r="AJ62"/>
  <c r="AM62" s="1"/>
  <c r="R63"/>
  <c r="V36" i="39" s="1"/>
  <c r="AM54" i="31"/>
  <c r="AN63"/>
  <c r="F36" i="39"/>
  <c r="AN74" i="31"/>
  <c r="AM74"/>
  <c r="AN85"/>
  <c r="AM85"/>
  <c r="AN55"/>
  <c r="AM55"/>
  <c r="AM76"/>
  <c r="AM52"/>
  <c r="AM41"/>
  <c r="AM61"/>
  <c r="AN83"/>
  <c r="L63"/>
  <c r="AM56"/>
  <c r="AM51"/>
  <c r="AM20"/>
  <c r="AK84"/>
  <c r="AN84"/>
  <c r="AM84"/>
  <c r="AK82"/>
  <c r="AN82"/>
  <c r="AL78"/>
  <c r="AL86"/>
  <c r="AM59"/>
  <c r="AM57"/>
  <c r="AM59" i="22"/>
  <c r="AM82"/>
  <c r="AM83" i="20"/>
  <c r="AK63"/>
  <c r="AN63"/>
  <c r="F25" i="39"/>
  <c r="AM20" i="16"/>
  <c r="AK63" i="7"/>
  <c r="AN63"/>
  <c r="F12" i="39"/>
  <c r="AM83" i="7"/>
  <c r="AM63"/>
  <c r="AM59"/>
  <c r="AN84" i="9"/>
  <c r="N63" i="24"/>
  <c r="R29" i="39"/>
  <c r="AM61" i="37"/>
  <c r="AM61" i="34"/>
  <c r="AK63"/>
  <c r="AN63"/>
  <c r="F39" i="39"/>
  <c r="F86" i="34"/>
  <c r="H35" i="39"/>
  <c r="AJ63" i="30"/>
  <c r="AM63" s="1"/>
  <c r="AK63" i="28"/>
  <c r="AN63"/>
  <c r="F33" i="39"/>
  <c r="O63" i="26"/>
  <c r="AG86" i="24"/>
  <c r="R86"/>
  <c r="M86"/>
  <c r="K86"/>
  <c r="L63" i="21"/>
  <c r="P26" i="39"/>
  <c r="F86" i="21"/>
  <c r="AJ84"/>
  <c r="AM84" s="1"/>
  <c r="AM18" i="15"/>
  <c r="AM84"/>
  <c r="AK63" i="12"/>
  <c r="AN63"/>
  <c r="AM61"/>
  <c r="AG63"/>
  <c r="AJ61" i="11"/>
  <c r="AM61" s="1"/>
  <c r="R63"/>
  <c r="AJ84"/>
  <c r="AM84" s="1"/>
  <c r="D86"/>
  <c r="AM84" i="10"/>
  <c r="AJ84" i="9"/>
  <c r="AM84" s="1"/>
  <c r="E86"/>
  <c r="AM18" i="5"/>
  <c r="AM61" i="4"/>
  <c r="AK63"/>
  <c r="AN63"/>
  <c r="F9" i="39"/>
  <c r="F63" i="4"/>
  <c r="J9" i="39"/>
  <c r="D63" i="4"/>
  <c r="H9" i="39"/>
  <c r="AM84" i="2"/>
  <c r="O86"/>
  <c r="M86"/>
  <c r="K86"/>
  <c r="E86"/>
  <c r="D86"/>
  <c r="D86" i="33"/>
  <c r="AJ74"/>
  <c r="AM74" s="1"/>
  <c r="AM63" i="34"/>
  <c r="AJ61" i="14"/>
  <c r="AM61" s="1"/>
  <c r="R63"/>
  <c r="AJ20"/>
  <c r="AH17" i="40" s="1"/>
  <c r="AM18" i="14"/>
  <c r="AJ60" i="36"/>
  <c r="AM60" s="1"/>
  <c r="R63"/>
  <c r="V41" i="39" s="1"/>
  <c r="AJ83" i="28"/>
  <c r="AM83" s="1"/>
  <c r="R86"/>
  <c r="P63" i="24"/>
  <c r="AD86"/>
  <c r="V86"/>
  <c r="AJ63" i="21"/>
  <c r="AM63" s="1"/>
  <c r="N63" i="15"/>
  <c r="O63" i="13"/>
  <c r="AM83" i="6"/>
  <c r="AJ86"/>
  <c r="AM86" s="1"/>
  <c r="AJ60" i="5"/>
  <c r="R63"/>
  <c r="V10" i="39" s="1"/>
  <c r="AG86" i="2"/>
  <c r="AE83"/>
  <c r="AE86"/>
  <c r="AC83"/>
  <c r="AC86"/>
  <c r="AA83"/>
  <c r="AA86"/>
  <c r="Y83"/>
  <c r="Y86"/>
  <c r="W83"/>
  <c r="AJ83" i="1"/>
  <c r="AM83" s="1"/>
  <c r="M86"/>
  <c r="AM60" i="5"/>
  <c r="AM83" i="31"/>
  <c r="AM60"/>
  <c r="AM83" i="16"/>
  <c r="AM60" i="6"/>
  <c r="AM60" i="1"/>
  <c r="P36" i="39"/>
  <c r="AJ63" i="31"/>
  <c r="AM63" s="1"/>
  <c r="P27" i="39"/>
  <c r="AJ63" i="22"/>
  <c r="AM63" s="1"/>
  <c r="J37" i="39"/>
  <c r="AJ63" i="32"/>
  <c r="AM63" s="1"/>
  <c r="AJ83" i="29"/>
  <c r="AM83"/>
  <c r="AJ60"/>
  <c r="AM60" s="1"/>
  <c r="L86"/>
  <c r="AM83" i="9"/>
  <c r="AM60"/>
  <c r="AM83" i="37"/>
  <c r="F63" i="36"/>
  <c r="AM83" i="33"/>
  <c r="AM83" i="27"/>
  <c r="AG63" i="26"/>
  <c r="S31" i="39"/>
  <c r="AJ63" i="26"/>
  <c r="AM63" s="1"/>
  <c r="AJ83" i="24"/>
  <c r="E86"/>
  <c r="AJ63"/>
  <c r="AM63" s="1"/>
  <c r="AJ83" i="23"/>
  <c r="AM83" s="1"/>
  <c r="AM20" i="21"/>
  <c r="AM17" i="18"/>
  <c r="AG63"/>
  <c r="AM83" i="17"/>
  <c r="AM60"/>
  <c r="AM17" i="15"/>
  <c r="AM60" i="14"/>
  <c r="AK86"/>
  <c r="AN86"/>
  <c r="AM83"/>
  <c r="AM60" i="12"/>
  <c r="AN60"/>
  <c r="S86"/>
  <c r="AM17" i="5"/>
  <c r="AM83"/>
  <c r="AM83" i="4"/>
  <c r="AJ59" i="28"/>
  <c r="R63"/>
  <c r="Z86" i="24"/>
  <c r="U82"/>
  <c r="AA86" i="20"/>
  <c r="AM82" i="14"/>
  <c r="AJ86"/>
  <c r="AJ59" i="12"/>
  <c r="AM59"/>
  <c r="R63"/>
  <c r="AJ63" i="9"/>
  <c r="AM63" s="1"/>
  <c r="AM82" i="8"/>
  <c r="AJ86"/>
  <c r="AM59"/>
  <c r="AJ82" i="2"/>
  <c r="AJ58" i="29"/>
  <c r="R63"/>
  <c r="V34" i="39" s="1"/>
  <c r="AM58" i="29"/>
  <c r="AM82"/>
  <c r="AJ86"/>
  <c r="AM86"/>
  <c r="E63"/>
  <c r="I34" i="39"/>
  <c r="AM58" i="9"/>
  <c r="AJ81"/>
  <c r="AM81" s="1"/>
  <c r="R86"/>
  <c r="AJ82"/>
  <c r="O86"/>
  <c r="N86" i="30"/>
  <c r="AM59" i="21"/>
  <c r="R20" i="39"/>
  <c r="AJ63" i="15"/>
  <c r="N86" i="2"/>
  <c r="AM82" i="34"/>
  <c r="AM82" i="38"/>
  <c r="AM82" i="31"/>
  <c r="AK86" i="16"/>
  <c r="AN86"/>
  <c r="AN82"/>
  <c r="AM82"/>
  <c r="AK63"/>
  <c r="AN63"/>
  <c r="AK63" i="6"/>
  <c r="AN63"/>
  <c r="F11" i="39"/>
  <c r="AM82" i="1"/>
  <c r="AJ86" i="38"/>
  <c r="AM86" s="1"/>
  <c r="AJ82" i="3"/>
  <c r="AM82" s="1"/>
  <c r="L63" i="1"/>
  <c r="AM59" i="37"/>
  <c r="AM59" i="36"/>
  <c r="AJ63"/>
  <c r="AM63" s="1"/>
  <c r="J41" i="39"/>
  <c r="F82" i="36"/>
  <c r="AJ59" i="35"/>
  <c r="AM59" s="1"/>
  <c r="R63"/>
  <c r="AJ63" s="1"/>
  <c r="AM63" s="1"/>
  <c r="AM82" i="30"/>
  <c r="AM59" i="28"/>
  <c r="AM59" i="27"/>
  <c r="AM82"/>
  <c r="AM59" i="26"/>
  <c r="O86" i="19"/>
  <c r="M86"/>
  <c r="L86"/>
  <c r="F86"/>
  <c r="AM16" i="18"/>
  <c r="AM82" i="15"/>
  <c r="AJ86"/>
  <c r="AM86" s="1"/>
  <c r="AM16"/>
  <c r="AJ20"/>
  <c r="S18" i="39"/>
  <c r="AJ63" i="13"/>
  <c r="AM63" s="1"/>
  <c r="F17" i="39"/>
  <c r="R20" i="12"/>
  <c r="AM82" i="11"/>
  <c r="AJ86"/>
  <c r="AM86" s="1"/>
  <c r="AJ86" i="10"/>
  <c r="AM86" s="1"/>
  <c r="AM82"/>
  <c r="AM16" i="5"/>
  <c r="O63"/>
  <c r="S10" i="39"/>
  <c r="K86" i="5"/>
  <c r="AJ82"/>
  <c r="AM82" s="1"/>
  <c r="E63"/>
  <c r="AM82" i="2"/>
  <c r="AM81" i="35"/>
  <c r="AJ86"/>
  <c r="AM81" i="34"/>
  <c r="AJ86"/>
  <c r="AM86"/>
  <c r="AM81" i="28"/>
  <c r="AJ86"/>
  <c r="AM86" s="1"/>
  <c r="AJ58" i="27"/>
  <c r="AM58" s="1"/>
  <c r="R63"/>
  <c r="AM81" i="25"/>
  <c r="AJ86"/>
  <c r="AM86" s="1"/>
  <c r="AM81" i="23"/>
  <c r="AJ81" i="20"/>
  <c r="R86"/>
  <c r="AM81" i="16"/>
  <c r="AJ86"/>
  <c r="AM86" s="1"/>
  <c r="AM86" i="8"/>
  <c r="K44" i="39"/>
  <c r="AA44"/>
  <c r="AM58" i="2"/>
  <c r="AM81" i="38"/>
  <c r="AN81" i="31"/>
  <c r="AM81"/>
  <c r="AK86"/>
  <c r="AN86"/>
  <c r="AM58" i="20"/>
  <c r="AM63" i="6"/>
  <c r="AN58"/>
  <c r="AM58"/>
  <c r="F8" i="39"/>
  <c r="AJ86" i="32"/>
  <c r="AM86" s="1"/>
  <c r="AM81"/>
  <c r="AJ86" i="31"/>
  <c r="AM80" i="22"/>
  <c r="AM81" i="3"/>
  <c r="R63" i="1"/>
  <c r="V6" i="39"/>
  <c r="AJ58" i="1"/>
  <c r="AM58"/>
  <c r="AM81"/>
  <c r="AJ86"/>
  <c r="AM86" s="1"/>
  <c r="AJ63"/>
  <c r="AM63" s="1"/>
  <c r="P6" i="39"/>
  <c r="AB30"/>
  <c r="AB25"/>
  <c r="AB21"/>
  <c r="F42"/>
  <c r="AM81" i="37"/>
  <c r="AJ86"/>
  <c r="AM86" s="1"/>
  <c r="AM86" i="35"/>
  <c r="AM81" i="30"/>
  <c r="AJ86"/>
  <c r="AM86" s="1"/>
  <c r="AM81" i="27"/>
  <c r="AJ86"/>
  <c r="AM86" s="1"/>
  <c r="AG86" i="26"/>
  <c r="AM58" i="24"/>
  <c r="AM81" i="21"/>
  <c r="AJ86"/>
  <c r="AM86" s="1"/>
  <c r="E86" i="19"/>
  <c r="AJ81"/>
  <c r="F23" i="39"/>
  <c r="AM63" i="18"/>
  <c r="AM81"/>
  <c r="AJ86"/>
  <c r="AM86" s="1"/>
  <c r="AJ20"/>
  <c r="AM15"/>
  <c r="AM81" i="17"/>
  <c r="AJ86"/>
  <c r="AM86" s="1"/>
  <c r="F20" i="39"/>
  <c r="AM63" i="15"/>
  <c r="F19" i="39"/>
  <c r="AM58" i="13"/>
  <c r="AM81"/>
  <c r="AJ86"/>
  <c r="AM86" s="1"/>
  <c r="AJ86" i="12"/>
  <c r="AM86" s="1"/>
  <c r="AM81"/>
  <c r="AJ20" i="11"/>
  <c r="AM15"/>
  <c r="AM58" i="10"/>
  <c r="AM58" i="5"/>
  <c r="AJ20"/>
  <c r="AM20" s="1"/>
  <c r="AM15"/>
  <c r="AM81"/>
  <c r="AJ86"/>
  <c r="AM86" s="1"/>
  <c r="I10" i="39"/>
  <c r="AJ63" i="5"/>
  <c r="AM63" s="1"/>
  <c r="AM81" i="4"/>
  <c r="AJ86"/>
  <c r="AM86" s="1"/>
  <c r="AM63" i="2"/>
  <c r="F7" i="39"/>
  <c r="S44"/>
  <c r="P44"/>
  <c r="O44"/>
  <c r="J44"/>
  <c r="H44"/>
  <c r="AB18"/>
  <c r="AB35"/>
  <c r="AB29"/>
  <c r="AB14"/>
  <c r="AB39"/>
  <c r="AJ80" i="33"/>
  <c r="N86"/>
  <c r="AB23" i="39"/>
  <c r="R44"/>
  <c r="AJ63" i="37"/>
  <c r="AM63" s="1"/>
  <c r="V42" i="39"/>
  <c r="AB42" s="1"/>
  <c r="V13"/>
  <c r="AJ63" i="8"/>
  <c r="AM63"/>
  <c r="U86" i="38"/>
  <c r="AJ84" i="24"/>
  <c r="AM84"/>
  <c r="Y86"/>
  <c r="U84"/>
  <c r="U86" s="1"/>
  <c r="AJ85" i="22"/>
  <c r="R86"/>
  <c r="AM20" i="9"/>
  <c r="AM20" i="23"/>
  <c r="AK26" i="40" s="1"/>
  <c r="AM63" i="10"/>
  <c r="AN78" i="31"/>
  <c r="AM78"/>
  <c r="AM63" i="20"/>
  <c r="AJ63" i="11"/>
  <c r="AM63" s="1"/>
  <c r="V16" i="39"/>
  <c r="AJ63" i="4"/>
  <c r="AM63" s="1"/>
  <c r="AM20" i="14"/>
  <c r="AK17" i="40" s="1"/>
  <c r="AJ63" i="14"/>
  <c r="AM63" s="1"/>
  <c r="V19" i="39"/>
  <c r="AM86" i="14"/>
  <c r="W86" i="2"/>
  <c r="U83"/>
  <c r="U86"/>
  <c r="AJ83"/>
  <c r="AM83" s="1"/>
  <c r="R86"/>
  <c r="AJ86"/>
  <c r="AM86"/>
  <c r="AJ86" i="24"/>
  <c r="AM86" s="1"/>
  <c r="AM83"/>
  <c r="AJ63" i="29"/>
  <c r="AM63" s="1"/>
  <c r="AJ63" i="28"/>
  <c r="AM63" s="1"/>
  <c r="V33" i="39"/>
  <c r="W33"/>
  <c r="V17"/>
  <c r="AJ63" i="12"/>
  <c r="AM63"/>
  <c r="AM82" i="9"/>
  <c r="AJ86"/>
  <c r="AM86" s="1"/>
  <c r="AM86" i="31"/>
  <c r="F21" i="39"/>
  <c r="AC21"/>
  <c r="AM63" i="16"/>
  <c r="AJ82" i="36"/>
  <c r="F86"/>
  <c r="V40" i="39"/>
  <c r="AB40" s="1"/>
  <c r="AM20" i="15"/>
  <c r="V32" i="39"/>
  <c r="AJ63" i="27"/>
  <c r="AM63"/>
  <c r="AM81" i="20"/>
  <c r="AJ86"/>
  <c r="AM86" s="1"/>
  <c r="AG30" i="39"/>
  <c r="AC30"/>
  <c r="AG25"/>
  <c r="AC25"/>
  <c r="R86" i="26"/>
  <c r="AJ81"/>
  <c r="AM81" i="19"/>
  <c r="AJ86"/>
  <c r="AM86" s="1"/>
  <c r="F44" i="39"/>
  <c r="AM20" i="18"/>
  <c r="AM20" i="11"/>
  <c r="AG9" i="39"/>
  <c r="AG18"/>
  <c r="AC18"/>
  <c r="AG35"/>
  <c r="AC35"/>
  <c r="AC14"/>
  <c r="AG14"/>
  <c r="AG39"/>
  <c r="AC39"/>
  <c r="AJ86" i="33"/>
  <c r="AM86" s="1"/>
  <c r="AM80"/>
  <c r="AG23" i="39"/>
  <c r="AC23"/>
  <c r="AG42"/>
  <c r="AB13"/>
  <c r="AM85" i="22"/>
  <c r="AJ86"/>
  <c r="AM86" s="1"/>
  <c r="AG21" i="39"/>
  <c r="AB33"/>
  <c r="AB17"/>
  <c r="AM82" i="36"/>
  <c r="AJ86"/>
  <c r="AM86" s="1"/>
  <c r="AB32" i="39"/>
  <c r="AM81" i="26"/>
  <c r="AJ86"/>
  <c r="AM86" s="1"/>
  <c r="AG13" i="39"/>
  <c r="AC13"/>
  <c r="AG33"/>
  <c r="AG17"/>
  <c r="AC17"/>
  <c r="AG40"/>
  <c r="AG32"/>
  <c r="AC32"/>
  <c r="AB37"/>
  <c r="AG37"/>
  <c r="R86" i="3" l="1"/>
  <c r="AJ77"/>
  <c r="AJ54"/>
  <c r="AM54" s="1"/>
  <c r="R63"/>
  <c r="AG63"/>
  <c r="AE38" i="39"/>
  <c r="AB38"/>
  <c r="AD29"/>
  <c r="AC29" s="1"/>
  <c r="AG29"/>
  <c r="R86" i="23"/>
  <c r="AJ76"/>
  <c r="AJ53"/>
  <c r="AM53" s="1"/>
  <c r="R63"/>
  <c r="AE24" i="39"/>
  <c r="AD24" s="1"/>
  <c r="Y44"/>
  <c r="AJ63" i="17"/>
  <c r="AM63" s="1"/>
  <c r="W22" i="39"/>
  <c r="AM20" i="17"/>
  <c r="AK20" i="40" s="1"/>
  <c r="AH20"/>
  <c r="AE19" i="39"/>
  <c r="AB19"/>
  <c r="I44"/>
  <c r="AE16"/>
  <c r="Q44"/>
  <c r="AB16"/>
  <c r="AC37"/>
  <c r="AC40"/>
  <c r="AB9"/>
  <c r="AB43"/>
  <c r="AC42"/>
  <c r="AB41"/>
  <c r="AJ20" i="32"/>
  <c r="AM20" s="1"/>
  <c r="AB36" i="39"/>
  <c r="AB34"/>
  <c r="AC33"/>
  <c r="AB31"/>
  <c r="AB27"/>
  <c r="AB26"/>
  <c r="AB24"/>
  <c r="AJ63" i="19"/>
  <c r="AM63" s="1"/>
  <c r="AB20" i="39"/>
  <c r="AB15"/>
  <c r="AB12"/>
  <c r="AB11"/>
  <c r="AB10"/>
  <c r="AC9"/>
  <c r="AB7"/>
  <c r="AB6"/>
  <c r="V8" l="1"/>
  <c r="AJ63" i="3"/>
  <c r="AM63" s="1"/>
  <c r="AJ86"/>
  <c r="AM86" s="1"/>
  <c r="AM77"/>
  <c r="AD38" i="39"/>
  <c r="AG38"/>
  <c r="AC38"/>
  <c r="V28"/>
  <c r="AJ63" i="23"/>
  <c r="AM63" s="1"/>
  <c r="AM76"/>
  <c r="AJ86"/>
  <c r="AM86" s="1"/>
  <c r="AE22" i="39"/>
  <c r="AB22"/>
  <c r="W44"/>
  <c r="AD19"/>
  <c r="AG19"/>
  <c r="AC19"/>
  <c r="AD16"/>
  <c r="AC16" s="1"/>
  <c r="AG16"/>
  <c r="AC43"/>
  <c r="AG43"/>
  <c r="AC41"/>
  <c r="AG41"/>
  <c r="AG36"/>
  <c r="AC36"/>
  <c r="AC34"/>
  <c r="AG34"/>
  <c r="AG31"/>
  <c r="AC31"/>
  <c r="AG27"/>
  <c r="AC27"/>
  <c r="AG26"/>
  <c r="AC26"/>
  <c r="AG24"/>
  <c r="AC24"/>
  <c r="AG20"/>
  <c r="AC20"/>
  <c r="AG15"/>
  <c r="AC15"/>
  <c r="AC12"/>
  <c r="AG12"/>
  <c r="AC11"/>
  <c r="AG11"/>
  <c r="AC10"/>
  <c r="AG10"/>
  <c r="AG7"/>
  <c r="AC7"/>
  <c r="AG6"/>
  <c r="AC6"/>
  <c r="AE8" l="1"/>
  <c r="AB8"/>
  <c r="AE28"/>
  <c r="V44"/>
  <c r="AB28"/>
  <c r="AD22"/>
  <c r="AG22"/>
  <c r="AC22"/>
  <c r="AD8" l="1"/>
  <c r="AG8"/>
  <c r="AC8"/>
  <c r="AB44"/>
  <c r="AD28"/>
  <c r="AD44" s="1"/>
  <c r="AC44" s="1"/>
  <c r="AG28"/>
  <c r="AE44"/>
  <c r="AG44" s="1"/>
  <c r="AC28" l="1"/>
</calcChain>
</file>

<file path=xl/comments1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nigro</author>
    <author>abaima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6" authorId="1">
      <text>
        <r>
          <rPr>
            <b/>
            <sz val="8"/>
            <color indexed="81"/>
            <rFont val="Tahoma"/>
            <family val="2"/>
          </rPr>
          <t>abaima:
LO SPAZZAMENTO VA INSERITO IN QUESTA COLONNA E SOMMATO ALL'RSU POICHE' FINISCE IN DISCARICA TUTTO LO SPAZZAMENTO SEA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3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18520 kg.rsu
380 kg. Cim.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Customer:di cui</t>
        </r>
        <r>
          <rPr>
            <sz val="8"/>
            <color indexed="81"/>
            <rFont val="Tahoma"/>
            <charset val="1"/>
          </rPr>
          <t xml:space="preserve">
4360 spazz.</t>
        </r>
      </text>
    </comment>
    <comment ref="AK19" authorId="1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+7940 area attrezzata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8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248720 rsu +25120 + 2860</t>
        </r>
      </text>
    </comment>
    <comment ref="AK9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238220 rsu + 19620 spazz. </t>
        </r>
      </text>
    </comment>
    <comment ref="AK11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32180 spazz.</t>
        </r>
      </text>
    </comment>
    <comment ref="AK12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288600 kg. Rsu+ 12280 spazz.</t>
        </r>
      </text>
    </comment>
    <comment ref="AK13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295820 kg. RSU + 10540 kg SPAZZ: + 2980 kg. CIMIT.</t>
        </r>
      </text>
    </comment>
    <comment ref="AK14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271800 RSU+ 22540 SPAZZ.</t>
        </r>
      </text>
    </comment>
    <comment ref="AK16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276620 rsu +2200 cim</t>
        </r>
      </text>
    </comment>
    <comment ref="AK17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268160 kg. Rsu + 1960 kg. Cimit.</t>
        </r>
      </text>
    </comment>
    <comment ref="AK18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282820 +2420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>
  <authors>
    <author>nigro</author>
    <author>abaima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8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530 KG.FRIGO</t>
        </r>
      </text>
    </comment>
    <comment ref="AK10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 480 spazz.</t>
        </r>
      </text>
    </comment>
    <comment ref="E11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1180 KG. + 98 SCARR.</t>
        </r>
      </text>
    </comment>
    <comment ref="E12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3385 KG. P.A.P + 1045 SCARR.</t>
        </r>
      </text>
    </comment>
    <comment ref="AK12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77540 KG RSU + 80 SPAZZAMENTO</t>
        </r>
      </text>
    </comment>
    <comment ref="E15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2060+238 kg scarr.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2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45480 KG. RSU + 2620 SPAZZ.</t>
        </r>
      </text>
    </comment>
    <comment ref="AK13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39020 KG. RSU
420 MATERIALE ISOLANTE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cui880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14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2098+2516</t>
        </r>
      </text>
    </comment>
    <comment ref="O14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2061 + 1143 CMVL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 2540 spazz.</t>
        </r>
      </text>
    </comment>
    <comment ref="AK12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56920 KG. RSU + 360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6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7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 3740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9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 3420 spazz.</t>
        </r>
      </text>
    </comment>
    <comment ref="AK19" authorId="1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+7940 area attrezzata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0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1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9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49500 RSU + 10720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2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9" authorId="0">
      <text>
        <r>
          <rPr>
            <b/>
            <sz val="8"/>
            <color indexed="81"/>
            <rFont val="Tahoma"/>
            <family val="2"/>
          </rPr>
          <t>CISA: 1283kg CONGIUNTA DITTA sea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3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4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5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6.xml><?xml version="1.0" encoding="utf-8"?>
<comments xmlns="http://schemas.openxmlformats.org/spreadsheetml/2006/main">
  <authors>
    <author>nigro</author>
    <author xml:space="preserve"> 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0" authorId="1">
      <text>
        <r>
          <rPr>
            <b/>
            <sz val="8"/>
            <color indexed="81"/>
            <rFont val="Tahoma"/>
            <family val="2"/>
          </rPr>
          <t>cisa 50kg frigoriferi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2" authorId="2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53690 KG. + 7700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7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8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7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75660 rsu + 2180 kg. Cimit.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9.xml><?xml version="1.0" encoding="utf-8"?>
<comments xmlns="http://schemas.openxmlformats.org/spreadsheetml/2006/main">
  <authors>
    <author>nigro</author>
    <author>abaima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6" authorId="1">
      <text>
        <r>
          <rPr>
            <b/>
            <sz val="8"/>
            <color indexed="81"/>
            <rFont val="Tahoma"/>
            <family val="2"/>
          </rPr>
          <t>abaima: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81"/>
            <rFont val="Tahoma"/>
            <family val="2"/>
          </rPr>
          <t>Il DATO SULLO SPAZZAMENTO NON VA INSERITO CON RSU MA IN SPAZZ. COLONNA AI POICHE NON FINISCE IN DISCARICA MA VIENE PRESO DA MASOTINA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0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8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135440 KG. RSU + 7460 KG. SPAZZ.</t>
        </r>
      </text>
    </comment>
    <comment ref="AK9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127480 RSU +6080 SPAZZ.</t>
        </r>
      </text>
    </comment>
    <comment ref="AK10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di cui 7800 spazz.</t>
        </r>
      </text>
    </comment>
    <comment ref="AK12" authorId="1">
      <text>
        <r>
          <rPr>
            <b/>
            <sz val="8"/>
            <color indexed="81"/>
            <rFont val="Tahoma"/>
            <charset val="1"/>
          </rPr>
          <t>Valued Acer Customer:</t>
        </r>
        <r>
          <rPr>
            <sz val="8"/>
            <color indexed="81"/>
            <rFont val="Tahoma"/>
            <charset val="1"/>
          </rPr>
          <t xml:space="preserve">
137200 KG. RSU + 940 KG. SPAZZ.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1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2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3.xml><?xml version="1.0" encoding="utf-8"?>
<comments xmlns="http://schemas.openxmlformats.org/spreadsheetml/2006/main">
  <authors>
    <author>nigro</author>
    <author>Valued Acer Customer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9" authorId="1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46900 rsu + 54020
</t>
        </r>
      </text>
    </comment>
    <comment ref="AK10" authorId="1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51460+13140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4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5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6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7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8.xml><?xml version="1.0" encoding="utf-8"?>
<comments xmlns="http://schemas.openxmlformats.org/spreadsheetml/2006/main">
  <authors>
    <author>nigro</author>
  </authors>
  <commentList>
    <comment ref="R6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6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27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49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9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R72" author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9.xml><?xml version="1.0" encoding="utf-8"?>
<comments xmlns="http://schemas.openxmlformats.org/spreadsheetml/2006/main">
  <authors>
    <author>nigro</author>
  </authors>
  <commentList>
    <comment ref="P2" authorId="0">
      <text>
        <r>
          <rPr>
            <b/>
            <sz val="8"/>
            <color indexed="81"/>
            <rFont val="Tahoma"/>
            <family val="2"/>
          </rPr>
          <t>CISA: MERCATALI + 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Q2" author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<sst xmlns="http://schemas.openxmlformats.org/spreadsheetml/2006/main" count="15487" uniqueCount="301">
  <si>
    <t>TAB. 1</t>
  </si>
  <si>
    <t xml:space="preserve">CONSORZIO INTERCOMUNALE DI SERVIZI PER L'AMBIENTE </t>
  </si>
  <si>
    <t>COMUNE</t>
  </si>
  <si>
    <t>ALA DI STURA</t>
  </si>
  <si>
    <t>ORGANICO</t>
  </si>
  <si>
    <t>VERDE</t>
  </si>
  <si>
    <t>CARTA E CARTONE</t>
  </si>
  <si>
    <t>CARTA E ASSIMILATI</t>
  </si>
  <si>
    <t>VETRO</t>
  </si>
  <si>
    <t>SOLO VETRO ASSIMILATI</t>
  </si>
  <si>
    <t>ALLUMINIO</t>
  </si>
  <si>
    <t>METALLO</t>
  </si>
  <si>
    <t>PLASTICA</t>
  </si>
  <si>
    <t>LEGNO</t>
  </si>
  <si>
    <t>TESSILI</t>
  </si>
  <si>
    <t>VETRO/METALLO</t>
  </si>
  <si>
    <t>PLASTICA/METALLO</t>
  </si>
  <si>
    <t>VET/PLAS/MET</t>
  </si>
  <si>
    <t>ALTRO MULTI MATERIALE</t>
  </si>
  <si>
    <t>RAEE</t>
  </si>
  <si>
    <t>INGOMBRANTI</t>
  </si>
  <si>
    <t>TOT RUP + ALTRE RACCOLTE</t>
  </si>
  <si>
    <t>TOT INERTI</t>
  </si>
  <si>
    <t>PILE</t>
  </si>
  <si>
    <t>FARMACI</t>
  </si>
  <si>
    <t>OLIO ESAUSTO</t>
  </si>
  <si>
    <t>TONER E CARTUCCE</t>
  </si>
  <si>
    <t>FANGHI E RESIDUI DI REAZIONE</t>
  </si>
  <si>
    <t>VERNICI DI SCARTO</t>
  </si>
  <si>
    <t>IMBALLAGGI SOSTANZE PERICOLOSE</t>
  </si>
  <si>
    <t>TUBI FLUORESCENTI</t>
  </si>
  <si>
    <t>ACC. AL PIOMBO</t>
  </si>
  <si>
    <t>PNUM</t>
  </si>
  <si>
    <t>IMBALLAGGI MISTI</t>
  </si>
  <si>
    <t>MERCATALI</t>
  </si>
  <si>
    <t>SPAZZ.</t>
  </si>
  <si>
    <t>TOTALE R.D.</t>
  </si>
  <si>
    <t>RSU +    RSA +    CIMIT +    SPAZ</t>
  </si>
  <si>
    <t>ING.</t>
  </si>
  <si>
    <t xml:space="preserve"> % R.D.</t>
  </si>
  <si>
    <t>TOT         RSU + ING</t>
  </si>
  <si>
    <t>KG.</t>
  </si>
  <si>
    <t>%</t>
  </si>
  <si>
    <t>GENNAIO</t>
  </si>
  <si>
    <t>FEBBRAIO</t>
  </si>
  <si>
    <t>MARZO</t>
  </si>
  <si>
    <t>APRILE</t>
  </si>
  <si>
    <t>MAGGIO</t>
  </si>
  <si>
    <t xml:space="preserve">GIUGNO </t>
  </si>
  <si>
    <t>LUGLIO</t>
  </si>
  <si>
    <t>AGOSTO</t>
  </si>
  <si>
    <t>SETTEMBRE</t>
  </si>
  <si>
    <t>OTTOBRE</t>
  </si>
  <si>
    <t>NOVEMBRE</t>
  </si>
  <si>
    <t>DICEMBRE</t>
  </si>
  <si>
    <t>TOTALE</t>
  </si>
  <si>
    <t>CODICI C.E.R.</t>
  </si>
  <si>
    <t>15.01.01 20.01.01</t>
  </si>
  <si>
    <t>17.04.07 20.01.40</t>
  </si>
  <si>
    <t>15.01.02 20.01.39</t>
  </si>
  <si>
    <t>15.01.07 20.01.02</t>
  </si>
  <si>
    <t>20.01.34 20.01.33</t>
  </si>
  <si>
    <t>20.03.04   07.01.08</t>
  </si>
  <si>
    <t>TAB. 2</t>
  </si>
  <si>
    <t>ECOSTAZIONI CONSORTILI</t>
  </si>
  <si>
    <t>TAB. 3</t>
  </si>
  <si>
    <r>
      <t xml:space="preserve">TOTALE </t>
    </r>
    <r>
      <rPr>
        <b/>
        <sz val="16"/>
        <color indexed="12"/>
        <rFont val="Arial"/>
        <family val="2"/>
      </rPr>
      <t>COMUNE</t>
    </r>
    <r>
      <rPr>
        <b/>
        <sz val="16"/>
        <color indexed="20"/>
        <rFont val="Arial"/>
        <family val="2"/>
      </rPr>
      <t xml:space="preserve"> + </t>
    </r>
    <r>
      <rPr>
        <b/>
        <sz val="16"/>
        <color indexed="10"/>
        <rFont val="Arial"/>
        <family val="2"/>
      </rPr>
      <t>ECOSTAZIONI</t>
    </r>
  </si>
  <si>
    <t>TAB. 4</t>
  </si>
  <si>
    <t>TOTALE - "TABELLA NORMALIZZATA"</t>
  </si>
  <si>
    <t>VETRO/METALLO 97%</t>
  </si>
  <si>
    <t>VET/PLAS/MET 93%</t>
  </si>
  <si>
    <t>ALTRO MULTI MATERIALE 80%</t>
  </si>
  <si>
    <t>RAEE 60%</t>
  </si>
  <si>
    <t>INGOMBRANTI 60%</t>
  </si>
  <si>
    <t xml:space="preserve"> Serie 1 :  Andamento R.D.</t>
  </si>
  <si>
    <t xml:space="preserve"> Serie 2 :  Andamento R.S.U.</t>
  </si>
  <si>
    <t>BALANGERO</t>
  </si>
  <si>
    <t>CARTA ASSIMILATI</t>
  </si>
  <si>
    <t>BALME</t>
  </si>
  <si>
    <t>BARBANIA</t>
  </si>
  <si>
    <t>CAFASSE</t>
  </si>
  <si>
    <t>CANTOIRA</t>
  </si>
  <si>
    <t>CERES</t>
  </si>
  <si>
    <t>CHIALAMBERTO</t>
  </si>
  <si>
    <t>CIRIE'</t>
  </si>
  <si>
    <t>PLASTICA/METALLO 97%</t>
  </si>
  <si>
    <t>COASSOLO T.SE</t>
  </si>
  <si>
    <t>CORIO</t>
  </si>
  <si>
    <t>FIANO</t>
  </si>
  <si>
    <t>FRONT</t>
  </si>
  <si>
    <t>GERMAGNANO</t>
  </si>
  <si>
    <t>GIVOLETTO</t>
  </si>
  <si>
    <t>17.01.03/17.01.07</t>
  </si>
  <si>
    <t>GROSCAVALLO</t>
  </si>
  <si>
    <t>KG</t>
  </si>
  <si>
    <t>GROSSO</t>
  </si>
  <si>
    <t>LA CASSA</t>
  </si>
  <si>
    <t>LANZO T.SE</t>
  </si>
  <si>
    <t>LEMIE</t>
  </si>
  <si>
    <t>MATHI</t>
  </si>
  <si>
    <t>MEZZENILE</t>
  </si>
  <si>
    <t>MONASTERO DI LANZO</t>
  </si>
  <si>
    <t>NOLE</t>
  </si>
  <si>
    <t>PESSINETTO</t>
  </si>
  <si>
    <t>ROBASSOMERO</t>
  </si>
  <si>
    <t>ROCCA</t>
  </si>
  <si>
    <t>SAN CARLO C.SE</t>
  </si>
  <si>
    <t>SAN FRANCESCO AL CAMPO</t>
  </si>
  <si>
    <t>SAN MAURIZIO C.SE</t>
  </si>
  <si>
    <t>TRAVES</t>
  </si>
  <si>
    <t>USSEGLIO</t>
  </si>
  <si>
    <t>VAL DELLA TORRE</t>
  </si>
  <si>
    <t>VALLO T.SE</t>
  </si>
  <si>
    <t>VARISELLA</t>
  </si>
  <si>
    <t>VAUDA C.SE</t>
  </si>
  <si>
    <t>VILLANOVA</t>
  </si>
  <si>
    <t>VIU'</t>
  </si>
  <si>
    <t>Tutti i q.vi di raccolta si intendono in Tonnellate</t>
  </si>
  <si>
    <t>mese di riferimento</t>
  </si>
  <si>
    <t xml:space="preserve">q.vo di rifiuto indifferenziato avviato direttamente a discarica
</t>
  </si>
  <si>
    <t>q.vo di rifiuto avviato a impianto di pre-selezione stabilizzazione
(provincia e fuori provincia)</t>
  </si>
  <si>
    <t>q.vo di organico raccolto</t>
  </si>
  <si>
    <t>q.vo di verde raccolto</t>
  </si>
  <si>
    <t>q.vo di carta raccolta</t>
  </si>
  <si>
    <t>q.vo di vetro raccolto</t>
  </si>
  <si>
    <t>q.vo di alluminio raccolto</t>
  </si>
  <si>
    <t>q.vo di metallo raccolto</t>
  </si>
  <si>
    <t>q.vo di plastica raccolta
(questa voce comprende plastica bottiglie e altra plastica)</t>
  </si>
  <si>
    <t>q.vo di legno raccolto</t>
  </si>
  <si>
    <t>q.vo di tessili raccolti</t>
  </si>
  <si>
    <t>q.vo di vetro/metalli raccolti congiuntamente</t>
  </si>
  <si>
    <t>q.vo di vetro/metallo/plastica raccolti congiuntamente</t>
  </si>
  <si>
    <t>q.vo altro multimateriale raccolto congiuntamente</t>
  </si>
  <si>
    <t>q.vo di beni durevoli raccolti</t>
  </si>
  <si>
    <t>q.vo di ingombranti raccolti</t>
  </si>
  <si>
    <t>Rup ed altre raccolte non conteggiate per la %rd ma che influiscono sul monte rifiuti</t>
  </si>
  <si>
    <t>Inerti 
Derivanti da lavori di piccola manutenzione effettuati in proprio dai cittadini nei locali adibiti a propria civile abitazione</t>
  </si>
  <si>
    <t>ISTAT
COMUNE</t>
  </si>
  <si>
    <t>COMUNI</t>
  </si>
  <si>
    <t>CONSORZIO</t>
  </si>
  <si>
    <t>SMALTIMENTO</t>
  </si>
  <si>
    <t>PRE SEL_STAB</t>
  </si>
  <si>
    <t xml:space="preserve">
ORGANICO</t>
  </si>
  <si>
    <t xml:space="preserve">
VERDE</t>
  </si>
  <si>
    <t xml:space="preserve">
CARTA</t>
  </si>
  <si>
    <t xml:space="preserve"> CARTA ASSIMILATI</t>
  </si>
  <si>
    <t xml:space="preserve">
VETRO</t>
  </si>
  <si>
    <t xml:space="preserve"> VETRO ASSIMILATI</t>
  </si>
  <si>
    <t xml:space="preserve">
ALLUMINIO</t>
  </si>
  <si>
    <t xml:space="preserve">
METALLO</t>
  </si>
  <si>
    <t xml:space="preserve">
PLASTICA</t>
  </si>
  <si>
    <t xml:space="preserve">
LEGNO</t>
  </si>
  <si>
    <t xml:space="preserve">
TESSILI</t>
  </si>
  <si>
    <t xml:space="preserve">
VETRO/
METALLO</t>
  </si>
  <si>
    <t xml:space="preserve"> PLASTICA/METALLO</t>
  </si>
  <si>
    <t xml:space="preserve">
VET/PLAS/MET</t>
  </si>
  <si>
    <t xml:space="preserve">
ALTRO_MM</t>
  </si>
  <si>
    <t xml:space="preserve">
BENI DUREVOLI</t>
  </si>
  <si>
    <t xml:space="preserve">
INGOMBRANTI</t>
  </si>
  <si>
    <t xml:space="preserve">
INERTI</t>
  </si>
  <si>
    <t>Normalizzati Metodo Regione Piemonte</t>
  </si>
  <si>
    <t>PRODUZIONEkg/ABITANTE/GIORNO</t>
  </si>
  <si>
    <t>TOT
RD</t>
  </si>
  <si>
    <t>% RD</t>
  </si>
  <si>
    <t>RU
(PER IL CALCOLO %RD)</t>
  </si>
  <si>
    <t>TOT
PRODUZIONE</t>
  </si>
  <si>
    <t>001003</t>
  </si>
  <si>
    <t>CISA</t>
  </si>
  <si>
    <t>001016</t>
  </si>
  <si>
    <t>001019</t>
  </si>
  <si>
    <t>001021</t>
  </si>
  <si>
    <t>001046</t>
  </si>
  <si>
    <t>001054</t>
  </si>
  <si>
    <t>001072</t>
  </si>
  <si>
    <t>001075</t>
  </si>
  <si>
    <t>001086</t>
  </si>
  <si>
    <t>001088</t>
  </si>
  <si>
    <t>001094</t>
  </si>
  <si>
    <t>001104</t>
  </si>
  <si>
    <t>001109</t>
  </si>
  <si>
    <t>001113</t>
  </si>
  <si>
    <t>001116</t>
  </si>
  <si>
    <t>001118</t>
  </si>
  <si>
    <t>001119</t>
  </si>
  <si>
    <t xml:space="preserve">GROSSO </t>
  </si>
  <si>
    <t>001126</t>
  </si>
  <si>
    <t>001128</t>
  </si>
  <si>
    <t>001131</t>
  </si>
  <si>
    <t>001146</t>
  </si>
  <si>
    <t>001152</t>
  </si>
  <si>
    <t>001155</t>
  </si>
  <si>
    <t>MONASTERO DI L.</t>
  </si>
  <si>
    <t>001166</t>
  </si>
  <si>
    <t xml:space="preserve">NOLE </t>
  </si>
  <si>
    <t>001188</t>
  </si>
  <si>
    <t>001220</t>
  </si>
  <si>
    <t>001221</t>
  </si>
  <si>
    <t>ROCCA C.SE</t>
  </si>
  <si>
    <t>001237</t>
  </si>
  <si>
    <t>001240</t>
  </si>
  <si>
    <t>SAN FRANC. AL C.</t>
  </si>
  <si>
    <t>001248</t>
  </si>
  <si>
    <t>001279</t>
  </si>
  <si>
    <t>001282</t>
  </si>
  <si>
    <t>001284</t>
  </si>
  <si>
    <t>001286</t>
  </si>
  <si>
    <t>001289</t>
  </si>
  <si>
    <t>001290</t>
  </si>
  <si>
    <t>001301</t>
  </si>
  <si>
    <t>VILLANOVA C.SE</t>
  </si>
  <si>
    <t>001313</t>
  </si>
  <si>
    <t>Totale</t>
  </si>
  <si>
    <t>N° ABIT.I 2009</t>
  </si>
  <si>
    <t>kg.</t>
  </si>
  <si>
    <t>ANNO 2011</t>
  </si>
  <si>
    <t>RACCOLTA DIFFERENZIATA ANNO 2011 - FRONT.</t>
  </si>
  <si>
    <t>RACCOLTA DIFFERENZIATA ANNO 2011- ALA DI STURA.</t>
  </si>
  <si>
    <t>RACCOLTA DIFFERENZIATA ANNO 2011 - ALA DI STURA.</t>
  </si>
  <si>
    <t>RACCOLTA DIFFERENZIATA ANNO 2011 - BALANGERO.</t>
  </si>
  <si>
    <t>RACCOLTA DIFFERENZIATA ANNO 2011  - BALME.</t>
  </si>
  <si>
    <t>RACCOLTA DIFFERENZIATA ANNO 2011 - BARBANIA.</t>
  </si>
  <si>
    <t>RACCOLTA DIFFERENZIATA ANNO 2011  - CERES.</t>
  </si>
  <si>
    <t>RACCOLTA DIFFERENZIATA ANNO 2011 - CHIALAMBERTO.</t>
  </si>
  <si>
    <t>RACCOLTA DIFFERENZIATA ANNO 2011 - CIRIE'.</t>
  </si>
  <si>
    <t>RACCOLTA DIFFERENZIATA ANNO 2011 -COASSOLO T.SE.</t>
  </si>
  <si>
    <t>RACCOLTA DIFFERENZIATA ANNO 2011 -CORIO.</t>
  </si>
  <si>
    <t>RACCOLTA DIFFERENZIATA ANNO 2011 - CORIO.</t>
  </si>
  <si>
    <t>RACCOLTA DIFFERENZIATA ANNO 2011 -FIANO.</t>
  </si>
  <si>
    <t>RACCOLTA DIFFERENZIATA ANNO 2011 - GERMAGNANO.</t>
  </si>
  <si>
    <t>RACCOLTA DIFFERENZIATA ANNO 2011 - GIVOLETTO.</t>
  </si>
  <si>
    <t>RACCOLTA DIFFERENZIATA ANNO 2011 - GROSCAVALLO.</t>
  </si>
  <si>
    <t>RACCOLTA DIFFERENZIATA ANNO 2011 -GROSCAVALLO.</t>
  </si>
  <si>
    <t>RACCOLTA DIFFERENZIATA ANNO 2011 - GROSSO.</t>
  </si>
  <si>
    <t>RACCOLTA DIFFERENZIATA ANNO 2011 -GROSSO.</t>
  </si>
  <si>
    <t>RACCOLTA DIFFERENZIATA ANNO 2011 -LA CASSA.</t>
  </si>
  <si>
    <t>RACCOLTA DIFFERENZIATA ANNO 2011 - LA CASSA.</t>
  </si>
  <si>
    <t>RACCOLTA DIFFERENZIATA ANNO 2011 - LANZO T.SE.</t>
  </si>
  <si>
    <t>RACCOLTA DIFFERENZIATA ANNO 2011 -LANZO T.SE.</t>
  </si>
  <si>
    <t>RACCOLTA DIFFERENZIATA ANNO 2011 -LEMIE.</t>
  </si>
  <si>
    <t>RACCOLTA DIFFERENZIATA ANNO 2011 -MATHI.</t>
  </si>
  <si>
    <t>RACCOLTA DIFFERENZIATA ANNO 2011 - MATHI.</t>
  </si>
  <si>
    <t>RACCOLTA DIFFERENZIATA ANNO 2011 - MEZZENILE.</t>
  </si>
  <si>
    <t>RACCOLTA DIFFERENZIATA ANNO 2011 -MONASTERO DI LANZO.</t>
  </si>
  <si>
    <t>RACCOLTA DIFFERENZIATA ANNO 2011 - MONASTERO DI LANZO.</t>
  </si>
  <si>
    <t>RACCOLTA DIFFERENZIATA ANNO 2011 - NOLE.</t>
  </si>
  <si>
    <t>RACCOLTA DIFFERENZIATA ANNO 2011 -NOLE.</t>
  </si>
  <si>
    <t>RACCOLTA DIFFERENZIATA ANNO 2011 - PESSINETTO.</t>
  </si>
  <si>
    <t>RACCOLTA DIFFERENZIATA ANNO 2011 - ROBASSOMERO.</t>
  </si>
  <si>
    <t>RACCOLTA DIFFERENZIATA ANNO 2011 - ROCCA.</t>
  </si>
  <si>
    <t>RACCOLTA DIFFERENZIATA ANNO 2011 -SAN CARLO C.SE.</t>
  </si>
  <si>
    <t>RACCOLTA DIFFERENZIATA ANNO 2011 - SAN CARLO C.SE.</t>
  </si>
  <si>
    <t>RACCOLTA DIFFERENZIATA ANNO 2011 - SAN FRANCESCO AL CAMPO.</t>
  </si>
  <si>
    <t>RACCOLTA DIFFERENZIATA ANNO 2011 -SAN FRANCESCO AL CAMPO.</t>
  </si>
  <si>
    <t>RACCOLTA DIFFERENZIATA ANNO 2011 - SAN MAURIZIO C.SE.</t>
  </si>
  <si>
    <t>RACCOLTA DIFFERENZIATA ANNO 2011 -SAN MAURIZIO C.SE.</t>
  </si>
  <si>
    <t>RACCOLTA DIFFERENZIATA ANNO 2011 -TRAVES.</t>
  </si>
  <si>
    <t>RACCOLTA DIFFERENZIATA ANNO 2011 - TRAVES.</t>
  </si>
  <si>
    <t>RACCOLTA DIFFERENZIATA ANNO 2011 -USSEGLIO.</t>
  </si>
  <si>
    <t>RACCOLTA DIFFERENZIATA ANNO 2011 - VAL DELLA TORRE.</t>
  </si>
  <si>
    <t>RACCOLTA DIFFERENZIATA ANNO 2011 -VAL DELLA TORRE.</t>
  </si>
  <si>
    <t>RACCOLTA DIFFERENZIATA ANNO 2011 - VALLO T.SE.</t>
  </si>
  <si>
    <t>RACCOLTA DIFFERENZIATA ANNO 2011 -VALLO T.SE.</t>
  </si>
  <si>
    <t>RACCOLTA DIFFERENZIATA ANNO 2011 - VARISELLA.</t>
  </si>
  <si>
    <t>RACCOLTA DIFFERENZIATA ANNO 2011 -VARISELLA.</t>
  </si>
  <si>
    <t>RACCOLTA DIFFERENZIATA ANNO 2011 - VAUDA C.SE.</t>
  </si>
  <si>
    <t>RACCOLTA DIFFERENZIATA ANNO 2011 - VILLANOVA.</t>
  </si>
  <si>
    <t>RACCOLTA DIFFERENZIATA ANNO 2011 -VIU'.</t>
  </si>
  <si>
    <t>RACCOLTA DIFFERENZIATA ANNO 2011 - VIU'.</t>
  </si>
  <si>
    <t>RACCOLTA DIFFERENZIATA ANNO 2011 -BALANGERO.</t>
  </si>
  <si>
    <t>RACCOLTA DIFFERENZIATA ANNO 2011 - BALME.</t>
  </si>
  <si>
    <t>RACCOLTA DIFFERENZIATA ANNO 2011 -BALME.</t>
  </si>
  <si>
    <t>RACCOLTA DIFFERENZIATA ANNO 2011 -BARBANIA.</t>
  </si>
  <si>
    <t>RACCOLTA DIFFERENZIATA ANNO 2011 - CAFASSE.</t>
  </si>
  <si>
    <t>RACCOLTA DIFFERENZIATA ANNO 2011 -CAFASSE.</t>
  </si>
  <si>
    <t>RACCOLTA DIFFERENZIATA ANNO 2011 -CANTOIRA.</t>
  </si>
  <si>
    <t>RACCOLTA DIFFERENZIATA ANNO 2011 - CANTOIRA.</t>
  </si>
  <si>
    <t>RACCOLTA DIFFERENZIATA ANNO 2011 -CERES.</t>
  </si>
  <si>
    <t>RACCOLTA DIFFERENZIATA ANNO 2011 - CERES.</t>
  </si>
  <si>
    <t>RACCOLTA DIFFERENZIATA ANNO 2011 -CHIALAMBERTO.</t>
  </si>
  <si>
    <t>RACCOLTA DIFFERENZIATA ANNO 2011 -CIRIE'.</t>
  </si>
  <si>
    <t>RACCOLTA DIFFERENZIATA ANNO 2011 - COASSOLO T.SE.</t>
  </si>
  <si>
    <t>RACCOLTA DIFFERENZIATA ANNO 2011 - FIANO.</t>
  </si>
  <si>
    <t>RACCOLTA DIFFERENZIATA ANNO 2011 - LEMIE.</t>
  </si>
  <si>
    <t>RACCOLTA DIFFERENZIATA ANNO 2011 -MEZZENILE.</t>
  </si>
  <si>
    <t>gennaio-dicembre 2011</t>
  </si>
  <si>
    <t>RACCOLTA DIFFERENZIATA ANNO 2011- VIU'.</t>
  </si>
  <si>
    <t>RACCOLTA DIFFERENZIATA ANNO 2011- VILLANOVA.</t>
  </si>
  <si>
    <t>RACCOLTA DIFFERENZIATA ANNO 2011- VAUDA C.SE.</t>
  </si>
  <si>
    <t>RACCOLTA DIFFERENZIATA ANNO 2011- VARISELLA.</t>
  </si>
  <si>
    <t>RACCOLTA DIFFERENZIATA ANNO 2011- VALLO T.SE.</t>
  </si>
  <si>
    <t>RACCOLTA DIFFERENZIATA ANNO 2011- VAL DELLA TORRE.</t>
  </si>
  <si>
    <t>RACCOLTA DIFFERENZIATA ANNO 2011 - USSEGLIO.</t>
  </si>
  <si>
    <t>RACCOLTA DIFFERENZIATA ANNO 2011- SAN MAURIZIO C.SE.</t>
  </si>
  <si>
    <t>RACCOLTA DIFFERENZIATA ANNO 2011- SAN CARLO C.SE.</t>
  </si>
  <si>
    <t>RACCOLTA DIFFERENZIATA ANNO 2011 ROCCA.</t>
  </si>
  <si>
    <t>RACCOLTA DIFFERENZIATA ANNO 2011</t>
  </si>
  <si>
    <t>TOT RUP</t>
  </si>
  <si>
    <t>RUP + ALTRE RACCOLTE NON CONTEGGIATE RD</t>
  </si>
  <si>
    <t>SPAZ_A_REC</t>
  </si>
  <si>
    <t>comuni</t>
  </si>
  <si>
    <t>RACCOLTA DIFFERENZIATA PORTA A PORTA 2011  (QUANTITATIVI ESPRESSI  IN KG.)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</si>
</sst>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[$-F400]h:mm:ss\ AM/PM"/>
    <numFmt numFmtId="165" formatCode="#,##0.000"/>
    <numFmt numFmtId="166" formatCode="0.000"/>
  </numFmts>
  <fonts count="57"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2"/>
      <name val="Times New Roman"/>
      <family val="1"/>
    </font>
    <font>
      <b/>
      <sz val="12"/>
      <name val="MS Sans Serif"/>
      <family val="2"/>
    </font>
    <font>
      <b/>
      <sz val="16"/>
      <name val="Arial"/>
      <family val="2"/>
    </font>
    <font>
      <b/>
      <sz val="16"/>
      <color indexed="12"/>
      <name val="Arial"/>
      <family val="2"/>
    </font>
    <font>
      <b/>
      <sz val="10"/>
      <name val="Arial"/>
      <family val="2"/>
    </font>
    <font>
      <b/>
      <sz val="9"/>
      <name val="MS Sans Serif"/>
      <family val="2"/>
    </font>
    <font>
      <b/>
      <sz val="9"/>
      <color indexed="10"/>
      <name val="MS Sans Serif"/>
      <family val="2"/>
    </font>
    <font>
      <b/>
      <sz val="10"/>
      <name val="MS Sans Serif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23"/>
      <name val="Arial"/>
      <family val="2"/>
    </font>
    <font>
      <b/>
      <sz val="10"/>
      <color indexed="18"/>
      <name val="Arial"/>
      <family val="2"/>
    </font>
    <font>
      <b/>
      <sz val="10"/>
      <color indexed="48"/>
      <name val="Arial"/>
      <family val="2"/>
    </font>
    <font>
      <b/>
      <sz val="10"/>
      <color indexed="21"/>
      <name val="Arial"/>
      <family val="2"/>
    </font>
    <font>
      <sz val="9"/>
      <name val="MS Sans Serif"/>
      <family val="2"/>
    </font>
    <font>
      <b/>
      <sz val="10"/>
      <color indexed="48"/>
      <name val="MS Sans Serif"/>
      <family val="2"/>
    </font>
    <font>
      <b/>
      <sz val="9"/>
      <color indexed="12"/>
      <name val="MS Sans Serif"/>
      <family val="2"/>
    </font>
    <font>
      <sz val="9"/>
      <color indexed="12"/>
      <name val="MS Sans Serif"/>
      <family val="2"/>
    </font>
    <font>
      <b/>
      <sz val="10"/>
      <color indexed="62"/>
      <name val="MS Sans Serif"/>
      <family val="2"/>
    </font>
    <font>
      <b/>
      <sz val="10"/>
      <color indexed="62"/>
      <name val="Arial"/>
      <family val="2"/>
    </font>
    <font>
      <b/>
      <sz val="16"/>
      <color indexed="10"/>
      <name val="Arial"/>
      <family val="2"/>
    </font>
    <font>
      <b/>
      <sz val="16"/>
      <color indexed="20"/>
      <name val="Arial"/>
      <family val="2"/>
    </font>
    <font>
      <b/>
      <sz val="16"/>
      <color indexed="57"/>
      <name val="Arial"/>
      <family val="2"/>
    </font>
    <font>
      <b/>
      <sz val="12.5"/>
      <color indexed="62"/>
      <name val="Arial"/>
      <family val="2"/>
    </font>
    <font>
      <b/>
      <sz val="12.5"/>
      <color indexed="14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46"/>
      <name val="Arial"/>
      <family val="2"/>
    </font>
    <font>
      <b/>
      <sz val="10"/>
      <color indexed="53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b/>
      <i/>
      <sz val="10"/>
      <color indexed="10"/>
      <name val="Arial"/>
      <family val="2"/>
    </font>
    <font>
      <sz val="8"/>
      <color indexed="81"/>
      <name val="Tahoma"/>
      <charset val="1"/>
    </font>
    <font>
      <b/>
      <sz val="8"/>
      <color indexed="81"/>
      <name val="Tahoma"/>
      <charset val="1"/>
    </font>
    <font>
      <sz val="14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theme="0" tint="-0.499984740745262"/>
      <name val="Arial"/>
      <family val="2"/>
    </font>
    <font>
      <b/>
      <sz val="10"/>
      <color theme="1" tint="0.499984740745262"/>
      <name val="Arial"/>
      <family val="2"/>
    </font>
    <font>
      <b/>
      <sz val="10"/>
      <color theme="3" tint="-0.249977111117893"/>
      <name val="Arial"/>
      <family val="2"/>
    </font>
    <font>
      <b/>
      <sz val="10"/>
      <color theme="3" tint="-0.499984740745262"/>
      <name val="Arial"/>
      <family val="2"/>
    </font>
    <font>
      <b/>
      <sz val="10"/>
      <color theme="1" tint="0.34998626667073579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b/>
      <sz val="8.5"/>
      <name val="MS Sans Serif"/>
      <family val="2"/>
    </font>
    <font>
      <b/>
      <sz val="8.5"/>
      <name val="Arial"/>
      <family val="2"/>
    </font>
    <font>
      <sz val="8.5"/>
      <name val="Arial"/>
      <family val="2"/>
    </font>
    <font>
      <b/>
      <sz val="8.5"/>
      <color indexed="10"/>
      <name val="Arial"/>
      <family val="2"/>
    </font>
    <font>
      <b/>
      <sz val="8.5"/>
      <color indexed="23"/>
      <name val="Arial"/>
      <family val="2"/>
    </font>
    <font>
      <b/>
      <sz val="8.5"/>
      <color indexed="18"/>
      <name val="Arial"/>
      <family val="2"/>
    </font>
    <font>
      <b/>
      <sz val="8.5"/>
      <color indexed="48"/>
      <name val="Arial"/>
      <family val="2"/>
    </font>
    <font>
      <b/>
      <sz val="8.5"/>
      <color indexed="2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191">
    <border>
      <left/>
      <right/>
      <top/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double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/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/>
      <right/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/>
      <top style="medium">
        <color indexed="64"/>
      </top>
      <bottom style="thick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thick">
        <color indexed="64"/>
      </bottom>
      <diagonal style="dotted">
        <color indexed="64"/>
      </diagonal>
    </border>
    <border>
      <left style="double">
        <color indexed="64"/>
      </left>
      <right style="thin">
        <color indexed="64"/>
      </right>
      <top/>
      <bottom style="thick">
        <color indexed="64"/>
      </bottom>
      <diagonal/>
    </border>
    <border>
      <left style="double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 diagonalUp="1">
      <left/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 diagonalUp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double">
        <color indexed="64"/>
      </left>
      <right style="thin">
        <color indexed="64"/>
      </right>
      <top style="thick">
        <color indexed="64"/>
      </top>
      <bottom/>
      <diagonal/>
    </border>
    <border>
      <left style="double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/>
    <xf numFmtId="43" fontId="38" fillId="0" borderId="0" applyFont="0" applyFill="0" applyBorder="0" applyAlignment="0" applyProtection="0"/>
    <xf numFmtId="0" fontId="1" fillId="0" borderId="0"/>
  </cellStyleXfs>
  <cellXfs count="876">
    <xf numFmtId="0" fontId="0" fillId="0" borderId="0" xfId="0"/>
    <xf numFmtId="3" fontId="2" fillId="0" borderId="0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/>
    </xf>
    <xf numFmtId="3" fontId="4" fillId="0" borderId="0" xfId="2" applyNumberFormat="1" applyFont="1" applyBorder="1" applyAlignment="1">
      <alignment horizontal="left"/>
    </xf>
    <xf numFmtId="3" fontId="7" fillId="0" borderId="0" xfId="2" applyNumberFormat="1" applyFont="1" applyFill="1" applyBorder="1" applyAlignment="1" applyProtection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9" fillId="0" borderId="0" xfId="2" applyNumberFormat="1" applyFont="1" applyBorder="1" applyAlignment="1">
      <alignment horizontal="center" vertical="center"/>
    </xf>
    <xf numFmtId="3" fontId="10" fillId="0" borderId="1" xfId="2" applyNumberFormat="1" applyFont="1" applyBorder="1" applyAlignment="1">
      <alignment horizontal="center" vertical="center" wrapText="1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 wrapText="1"/>
    </xf>
    <xf numFmtId="3" fontId="10" fillId="2" borderId="2" xfId="2" applyNumberFormat="1" applyFont="1" applyFill="1" applyBorder="1" applyAlignment="1">
      <alignment horizontal="center" vertical="center"/>
    </xf>
    <xf numFmtId="3" fontId="10" fillId="2" borderId="2" xfId="2" applyNumberFormat="1" applyFont="1" applyFill="1" applyBorder="1" applyAlignment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/>
    </xf>
    <xf numFmtId="3" fontId="7" fillId="0" borderId="2" xfId="2" applyNumberFormat="1" applyFont="1" applyFill="1" applyBorder="1" applyAlignment="1" applyProtection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 wrapText="1"/>
    </xf>
    <xf numFmtId="3" fontId="7" fillId="3" borderId="2" xfId="2" applyNumberFormat="1" applyFont="1" applyFill="1" applyBorder="1" applyAlignment="1" applyProtection="1">
      <alignment horizontal="center" vertical="center" wrapText="1"/>
    </xf>
    <xf numFmtId="3" fontId="7" fillId="0" borderId="3" xfId="2" applyNumberFormat="1" applyFont="1" applyFill="1" applyBorder="1" applyAlignment="1" applyProtection="1">
      <alignment horizontal="center" vertical="center" wrapText="1"/>
    </xf>
    <xf numFmtId="3" fontId="7" fillId="4" borderId="4" xfId="2" applyNumberFormat="1" applyFont="1" applyFill="1" applyBorder="1" applyAlignment="1" applyProtection="1">
      <alignment horizontal="center" vertical="center" wrapText="1"/>
    </xf>
    <xf numFmtId="3" fontId="7" fillId="0" borderId="5" xfId="2" applyNumberFormat="1" applyFont="1" applyFill="1" applyBorder="1" applyAlignment="1" applyProtection="1">
      <alignment horizontal="center" vertical="center" wrapText="1"/>
    </xf>
    <xf numFmtId="3" fontId="11" fillId="4" borderId="4" xfId="2" applyNumberFormat="1" applyFont="1" applyFill="1" applyBorder="1" applyAlignment="1" applyProtection="1">
      <alignment horizontal="center" vertical="center" wrapText="1"/>
    </xf>
    <xf numFmtId="3" fontId="11" fillId="4" borderId="3" xfId="2" applyNumberFormat="1" applyFont="1" applyFill="1" applyBorder="1" applyAlignment="1" applyProtection="1">
      <alignment horizontal="center" vertical="center" wrapText="1"/>
    </xf>
    <xf numFmtId="3" fontId="11" fillId="3" borderId="6" xfId="2" applyNumberFormat="1" applyFont="1" applyFill="1" applyBorder="1" applyAlignment="1" applyProtection="1">
      <alignment horizontal="center" vertical="center" wrapText="1"/>
    </xf>
    <xf numFmtId="3" fontId="11" fillId="3" borderId="7" xfId="2" applyNumberFormat="1" applyFont="1" applyFill="1" applyBorder="1" applyAlignment="1" applyProtection="1">
      <alignment horizontal="center" vertical="center" wrapText="1"/>
    </xf>
    <xf numFmtId="3" fontId="11" fillId="3" borderId="8" xfId="2" applyNumberFormat="1" applyFont="1" applyFill="1" applyBorder="1" applyAlignment="1" applyProtection="1">
      <alignment horizontal="center" vertical="center" wrapText="1"/>
    </xf>
    <xf numFmtId="3" fontId="12" fillId="0" borderId="9" xfId="2" applyNumberFormat="1" applyFont="1" applyFill="1" applyBorder="1" applyAlignment="1" applyProtection="1">
      <alignment horizontal="center" vertical="center" wrapText="1"/>
    </xf>
    <xf numFmtId="3" fontId="13" fillId="0" borderId="9" xfId="2" applyNumberFormat="1" applyFont="1" applyFill="1" applyBorder="1" applyAlignment="1" applyProtection="1">
      <alignment horizontal="center" vertical="center" wrapText="1" shrinkToFit="1"/>
    </xf>
    <xf numFmtId="3" fontId="14" fillId="0" borderId="9" xfId="2" applyNumberFormat="1" applyFont="1" applyFill="1" applyBorder="1" applyAlignment="1" applyProtection="1">
      <alignment horizontal="center" vertical="center"/>
    </xf>
    <xf numFmtId="3" fontId="15" fillId="5" borderId="9" xfId="2" applyNumberFormat="1" applyFont="1" applyFill="1" applyBorder="1" applyAlignment="1" applyProtection="1">
      <alignment horizontal="center" vertical="center" wrapText="1"/>
    </xf>
    <xf numFmtId="3" fontId="16" fillId="0" borderId="10" xfId="2" applyNumberFormat="1" applyFont="1" applyFill="1" applyBorder="1" applyAlignment="1" applyProtection="1">
      <alignment horizontal="center" vertical="center" wrapText="1"/>
    </xf>
    <xf numFmtId="3" fontId="8" fillId="0" borderId="11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3" fontId="8" fillId="2" borderId="12" xfId="2" applyNumberFormat="1" applyFont="1" applyFill="1" applyBorder="1" applyAlignment="1">
      <alignment horizontal="center" vertical="center"/>
    </xf>
    <xf numFmtId="3" fontId="8" fillId="0" borderId="13" xfId="2" applyNumberFormat="1" applyFont="1" applyBorder="1" applyAlignment="1">
      <alignment horizontal="center" vertical="center"/>
    </xf>
    <xf numFmtId="3" fontId="8" fillId="0" borderId="14" xfId="2" applyNumberFormat="1" applyFont="1" applyBorder="1" applyAlignment="1">
      <alignment horizontal="center" vertical="center"/>
    </xf>
    <xf numFmtId="3" fontId="8" fillId="0" borderId="15" xfId="2" applyNumberFormat="1" applyFont="1" applyBorder="1" applyAlignment="1">
      <alignment horizontal="center" vertical="center"/>
    </xf>
    <xf numFmtId="3" fontId="8" fillId="0" borderId="16" xfId="2" applyNumberFormat="1" applyFont="1" applyBorder="1" applyAlignment="1">
      <alignment horizontal="center" vertical="center"/>
    </xf>
    <xf numFmtId="3" fontId="17" fillId="0" borderId="15" xfId="2" applyNumberFormat="1" applyFont="1" applyBorder="1" applyAlignment="1">
      <alignment horizontal="center" vertical="center"/>
    </xf>
    <xf numFmtId="3" fontId="17" fillId="0" borderId="14" xfId="2" applyNumberFormat="1" applyFont="1" applyBorder="1" applyAlignment="1">
      <alignment horizontal="center" vertical="center"/>
    </xf>
    <xf numFmtId="3" fontId="17" fillId="0" borderId="17" xfId="2" applyNumberFormat="1" applyFont="1" applyBorder="1" applyAlignment="1">
      <alignment horizontal="center" vertical="center"/>
    </xf>
    <xf numFmtId="3" fontId="17" fillId="0" borderId="18" xfId="2" applyNumberFormat="1" applyFont="1" applyBorder="1" applyAlignment="1">
      <alignment horizontal="center" vertical="center"/>
    </xf>
    <xf numFmtId="3" fontId="17" fillId="0" borderId="19" xfId="2" applyNumberFormat="1" applyFont="1" applyBorder="1" applyAlignment="1">
      <alignment horizontal="center" vertical="center"/>
    </xf>
    <xf numFmtId="3" fontId="9" fillId="0" borderId="20" xfId="2" applyNumberFormat="1" applyFont="1" applyBorder="1" applyAlignment="1">
      <alignment horizontal="center" vertical="center"/>
    </xf>
    <xf numFmtId="3" fontId="13" fillId="0" borderId="21" xfId="2" applyNumberFormat="1" applyFont="1" applyFill="1" applyBorder="1" applyAlignment="1" applyProtection="1">
      <alignment horizontal="center" vertical="center"/>
    </xf>
    <xf numFmtId="3" fontId="14" fillId="0" borderId="21" xfId="2" applyNumberFormat="1" applyFont="1" applyFill="1" applyBorder="1" applyAlignment="1" applyProtection="1">
      <alignment horizontal="center" vertical="center"/>
    </xf>
    <xf numFmtId="3" fontId="15" fillId="5" borderId="20" xfId="2" applyNumberFormat="1" applyFont="1" applyFill="1" applyBorder="1" applyAlignment="1" applyProtection="1">
      <alignment horizontal="center" vertical="center"/>
    </xf>
    <xf numFmtId="3" fontId="16" fillId="0" borderId="22" xfId="2" applyNumberFormat="1" applyFont="1" applyFill="1" applyBorder="1" applyAlignment="1" applyProtection="1">
      <alignment horizontal="center" vertical="center"/>
    </xf>
    <xf numFmtId="3" fontId="10" fillId="0" borderId="23" xfId="2" applyNumberFormat="1" applyFont="1" applyBorder="1"/>
    <xf numFmtId="3" fontId="7" fillId="0" borderId="24" xfId="2" applyNumberFormat="1" applyFont="1" applyBorder="1" applyAlignment="1">
      <alignment horizontal="right"/>
    </xf>
    <xf numFmtId="3" fontId="7" fillId="0" borderId="25" xfId="2" applyNumberFormat="1" applyFont="1" applyBorder="1" applyAlignment="1">
      <alignment horizontal="right"/>
    </xf>
    <xf numFmtId="3" fontId="7" fillId="2" borderId="25" xfId="2" applyNumberFormat="1" applyFont="1" applyFill="1" applyBorder="1" applyAlignment="1">
      <alignment horizontal="right"/>
    </xf>
    <xf numFmtId="3" fontId="7" fillId="0" borderId="26" xfId="2" applyNumberFormat="1" applyFont="1" applyBorder="1" applyAlignment="1">
      <alignment horizontal="right"/>
    </xf>
    <xf numFmtId="3" fontId="7" fillId="0" borderId="27" xfId="2" applyNumberFormat="1" applyFont="1" applyBorder="1" applyAlignment="1">
      <alignment horizontal="right"/>
    </xf>
    <xf numFmtId="3" fontId="7" fillId="0" borderId="28" xfId="2" applyNumberFormat="1" applyFont="1" applyBorder="1" applyAlignment="1">
      <alignment horizontal="right"/>
    </xf>
    <xf numFmtId="3" fontId="7" fillId="0" borderId="29" xfId="2" applyNumberFormat="1" applyFont="1" applyBorder="1" applyAlignment="1">
      <alignment horizontal="right"/>
    </xf>
    <xf numFmtId="3" fontId="11" fillId="4" borderId="30" xfId="2" applyNumberFormat="1" applyFont="1" applyFill="1" applyBorder="1" applyAlignment="1">
      <alignment horizontal="right"/>
    </xf>
    <xf numFmtId="3" fontId="11" fillId="4" borderId="27" xfId="2" applyNumberFormat="1" applyFont="1" applyFill="1" applyBorder="1" applyAlignment="1">
      <alignment horizontal="right"/>
    </xf>
    <xf numFmtId="3" fontId="11" fillId="3" borderId="31" xfId="2" applyNumberFormat="1" applyFont="1" applyFill="1" applyBorder="1" applyAlignment="1">
      <alignment horizontal="right"/>
    </xf>
    <xf numFmtId="3" fontId="11" fillId="3" borderId="32" xfId="2" applyNumberFormat="1" applyFont="1" applyFill="1" applyBorder="1" applyAlignment="1">
      <alignment horizontal="right"/>
    </xf>
    <xf numFmtId="3" fontId="11" fillId="3" borderId="33" xfId="2" applyNumberFormat="1" applyFont="1" applyFill="1" applyBorder="1" applyAlignment="1">
      <alignment horizontal="right"/>
    </xf>
    <xf numFmtId="3" fontId="12" fillId="0" borderId="34" xfId="2" applyNumberFormat="1" applyFont="1" applyFill="1" applyBorder="1" applyAlignment="1" applyProtection="1">
      <alignment horizontal="center"/>
    </xf>
    <xf numFmtId="3" fontId="13" fillId="0" borderId="35" xfId="2" applyNumberFormat="1" applyFont="1" applyFill="1" applyBorder="1" applyAlignment="1" applyProtection="1">
      <alignment horizontal="center"/>
    </xf>
    <xf numFmtId="3" fontId="14" fillId="0" borderId="36" xfId="2" applyNumberFormat="1" applyFont="1" applyFill="1" applyBorder="1" applyAlignment="1" applyProtection="1">
      <alignment horizontal="center"/>
    </xf>
    <xf numFmtId="3" fontId="15" fillId="5" borderId="37" xfId="2" applyNumberFormat="1" applyFont="1" applyFill="1" applyBorder="1" applyAlignment="1" applyProtection="1">
      <alignment horizontal="center"/>
    </xf>
    <xf numFmtId="3" fontId="16" fillId="0" borderId="38" xfId="2" applyNumberFormat="1" applyFont="1" applyFill="1" applyBorder="1" applyAlignment="1" applyProtection="1">
      <alignment horizontal="center"/>
    </xf>
    <xf numFmtId="3" fontId="10" fillId="0" borderId="39" xfId="2" applyNumberFormat="1" applyFont="1" applyFill="1" applyBorder="1"/>
    <xf numFmtId="3" fontId="7" fillId="0" borderId="40" xfId="2" applyNumberFormat="1" applyFont="1" applyBorder="1" applyAlignment="1">
      <alignment horizontal="right"/>
    </xf>
    <xf numFmtId="3" fontId="7" fillId="0" borderId="41" xfId="2" applyNumberFormat="1" applyFont="1" applyBorder="1" applyAlignment="1">
      <alignment horizontal="right"/>
    </xf>
    <xf numFmtId="3" fontId="7" fillId="2" borderId="41" xfId="2" applyNumberFormat="1" applyFont="1" applyFill="1" applyBorder="1" applyAlignment="1">
      <alignment horizontal="right"/>
    </xf>
    <xf numFmtId="3" fontId="7" fillId="0" borderId="42" xfId="2" applyNumberFormat="1" applyFont="1" applyBorder="1" applyAlignment="1">
      <alignment horizontal="right"/>
    </xf>
    <xf numFmtId="3" fontId="7" fillId="0" borderId="17" xfId="2" applyNumberFormat="1" applyFont="1" applyBorder="1" applyAlignment="1">
      <alignment horizontal="right"/>
    </xf>
    <xf numFmtId="3" fontId="7" fillId="0" borderId="43" xfId="2" applyNumberFormat="1" applyFont="1" applyBorder="1" applyAlignment="1">
      <alignment horizontal="right"/>
    </xf>
    <xf numFmtId="3" fontId="11" fillId="4" borderId="44" xfId="2" applyNumberFormat="1" applyFont="1" applyFill="1" applyBorder="1" applyAlignment="1">
      <alignment horizontal="right"/>
    </xf>
    <xf numFmtId="3" fontId="11" fillId="4" borderId="42" xfId="2" applyNumberFormat="1" applyFont="1" applyFill="1" applyBorder="1" applyAlignment="1">
      <alignment horizontal="right"/>
    </xf>
    <xf numFmtId="3" fontId="11" fillId="3" borderId="45" xfId="2" applyNumberFormat="1" applyFont="1" applyFill="1" applyBorder="1" applyAlignment="1">
      <alignment horizontal="right"/>
    </xf>
    <xf numFmtId="3" fontId="11" fillId="3" borderId="46" xfId="2" applyNumberFormat="1" applyFont="1" applyFill="1" applyBorder="1" applyAlignment="1">
      <alignment horizontal="right"/>
    </xf>
    <xf numFmtId="3" fontId="11" fillId="3" borderId="47" xfId="2" applyNumberFormat="1" applyFont="1" applyFill="1" applyBorder="1" applyAlignment="1">
      <alignment horizontal="right"/>
    </xf>
    <xf numFmtId="3" fontId="12" fillId="0" borderId="48" xfId="2" applyNumberFormat="1" applyFont="1" applyFill="1" applyBorder="1" applyAlignment="1" applyProtection="1">
      <alignment horizontal="center"/>
    </xf>
    <xf numFmtId="3" fontId="13" fillId="0" borderId="49" xfId="2" applyNumberFormat="1" applyFont="1" applyFill="1" applyBorder="1" applyAlignment="1" applyProtection="1">
      <alignment horizontal="center"/>
    </xf>
    <xf numFmtId="3" fontId="14" fillId="0" borderId="48" xfId="2" applyNumberFormat="1" applyFont="1" applyFill="1" applyBorder="1" applyAlignment="1" applyProtection="1">
      <alignment horizontal="center"/>
    </xf>
    <xf numFmtId="3" fontId="15" fillId="5" borderId="46" xfId="2" applyNumberFormat="1" applyFont="1" applyFill="1" applyBorder="1" applyAlignment="1" applyProtection="1">
      <alignment horizontal="center"/>
    </xf>
    <xf numFmtId="3" fontId="16" fillId="0" borderId="50" xfId="2" applyNumberFormat="1" applyFont="1" applyFill="1" applyBorder="1" applyAlignment="1" applyProtection="1">
      <alignment horizontal="center"/>
    </xf>
    <xf numFmtId="3" fontId="7" fillId="0" borderId="12" xfId="2" applyNumberFormat="1" applyFont="1" applyBorder="1" applyAlignment="1">
      <alignment horizontal="right"/>
    </xf>
    <xf numFmtId="3" fontId="7" fillId="0" borderId="45" xfId="2" applyNumberFormat="1" applyFont="1" applyBorder="1" applyAlignment="1">
      <alignment horizontal="right"/>
    </xf>
    <xf numFmtId="3" fontId="7" fillId="0" borderId="51" xfId="2" applyNumberFormat="1" applyFont="1" applyBorder="1" applyAlignment="1">
      <alignment horizontal="right"/>
    </xf>
    <xf numFmtId="3" fontId="12" fillId="0" borderId="0" xfId="2" applyNumberFormat="1" applyFont="1" applyFill="1" applyBorder="1" applyAlignment="1" applyProtection="1">
      <alignment horizontal="center"/>
    </xf>
    <xf numFmtId="3" fontId="10" fillId="0" borderId="52" xfId="2" applyNumberFormat="1" applyFont="1" applyBorder="1"/>
    <xf numFmtId="3" fontId="10" fillId="0" borderId="53" xfId="2" applyNumberFormat="1" applyFont="1" applyFill="1" applyBorder="1"/>
    <xf numFmtId="3" fontId="7" fillId="0" borderId="54" xfId="2" applyNumberFormat="1" applyFont="1" applyBorder="1" applyAlignment="1">
      <alignment horizontal="right"/>
    </xf>
    <xf numFmtId="3" fontId="7" fillId="0" borderId="55" xfId="2" applyNumberFormat="1" applyFont="1" applyBorder="1" applyAlignment="1">
      <alignment horizontal="right"/>
    </xf>
    <xf numFmtId="3" fontId="7" fillId="2" borderId="55" xfId="2" applyNumberFormat="1" applyFont="1" applyFill="1" applyBorder="1" applyAlignment="1">
      <alignment horizontal="right"/>
    </xf>
    <xf numFmtId="3" fontId="7" fillId="0" borderId="56" xfId="2" applyNumberFormat="1" applyFont="1" applyBorder="1" applyAlignment="1">
      <alignment horizontal="right"/>
    </xf>
    <xf numFmtId="3" fontId="7" fillId="0" borderId="57" xfId="2" applyNumberFormat="1" applyFont="1" applyBorder="1" applyAlignment="1">
      <alignment horizontal="right"/>
    </xf>
    <xf numFmtId="3" fontId="11" fillId="4" borderId="58" xfId="2" applyNumberFormat="1" applyFont="1" applyFill="1" applyBorder="1" applyAlignment="1">
      <alignment horizontal="right"/>
    </xf>
    <xf numFmtId="3" fontId="11" fillId="4" borderId="56" xfId="2" applyNumberFormat="1" applyFont="1" applyFill="1" applyBorder="1" applyAlignment="1">
      <alignment horizontal="right"/>
    </xf>
    <xf numFmtId="3" fontId="11" fillId="3" borderId="59" xfId="2" applyNumberFormat="1" applyFont="1" applyFill="1" applyBorder="1" applyAlignment="1">
      <alignment horizontal="right"/>
    </xf>
    <xf numFmtId="3" fontId="11" fillId="3" borderId="60" xfId="2" applyNumberFormat="1" applyFont="1" applyFill="1" applyBorder="1" applyAlignment="1">
      <alignment horizontal="right"/>
    </xf>
    <xf numFmtId="3" fontId="11" fillId="3" borderId="61" xfId="2" applyNumberFormat="1" applyFont="1" applyFill="1" applyBorder="1" applyAlignment="1">
      <alignment horizontal="right"/>
    </xf>
    <xf numFmtId="3" fontId="13" fillId="0" borderId="62" xfId="2" applyNumberFormat="1" applyFont="1" applyFill="1" applyBorder="1" applyAlignment="1" applyProtection="1">
      <alignment horizontal="center"/>
    </xf>
    <xf numFmtId="3" fontId="14" fillId="0" borderId="63" xfId="2" applyNumberFormat="1" applyFont="1" applyFill="1" applyBorder="1" applyAlignment="1" applyProtection="1">
      <alignment horizontal="center"/>
    </xf>
    <xf numFmtId="3" fontId="15" fillId="5" borderId="60" xfId="2" applyNumberFormat="1" applyFont="1" applyFill="1" applyBorder="1" applyAlignment="1" applyProtection="1">
      <alignment horizontal="center"/>
    </xf>
    <xf numFmtId="3" fontId="16" fillId="0" borderId="64" xfId="2" applyNumberFormat="1" applyFont="1" applyFill="1" applyBorder="1" applyAlignment="1" applyProtection="1">
      <alignment horizontal="center"/>
    </xf>
    <xf numFmtId="3" fontId="7" fillId="0" borderId="40" xfId="2" applyNumberFormat="1" applyFont="1" applyFill="1" applyBorder="1" applyAlignment="1">
      <alignment horizontal="right"/>
    </xf>
    <xf numFmtId="3" fontId="7" fillId="0" borderId="41" xfId="2" applyNumberFormat="1" applyFont="1" applyFill="1" applyBorder="1" applyAlignment="1">
      <alignment horizontal="right"/>
    </xf>
    <xf numFmtId="3" fontId="7" fillId="0" borderId="42" xfId="2" applyNumberFormat="1" applyFont="1" applyFill="1" applyBorder="1" applyAlignment="1" applyProtection="1">
      <alignment horizontal="right"/>
    </xf>
    <xf numFmtId="3" fontId="7" fillId="0" borderId="43" xfId="2" applyNumberFormat="1" applyFont="1" applyFill="1" applyBorder="1" applyAlignment="1" applyProtection="1">
      <alignment horizontal="right"/>
    </xf>
    <xf numFmtId="3" fontId="11" fillId="4" borderId="44" xfId="2" applyNumberFormat="1" applyFont="1" applyFill="1" applyBorder="1" applyAlignment="1" applyProtection="1">
      <alignment horizontal="right"/>
    </xf>
    <xf numFmtId="3" fontId="11" fillId="4" borderId="42" xfId="2" applyNumberFormat="1" applyFont="1" applyFill="1" applyBorder="1" applyAlignment="1" applyProtection="1">
      <alignment horizontal="right"/>
    </xf>
    <xf numFmtId="3" fontId="11" fillId="3" borderId="45" xfId="2" applyNumberFormat="1" applyFont="1" applyFill="1" applyBorder="1" applyAlignment="1" applyProtection="1">
      <alignment horizontal="right"/>
    </xf>
    <xf numFmtId="3" fontId="11" fillId="3" borderId="46" xfId="2" applyNumberFormat="1" applyFont="1" applyFill="1" applyBorder="1" applyAlignment="1" applyProtection="1">
      <alignment horizontal="right"/>
    </xf>
    <xf numFmtId="3" fontId="7" fillId="0" borderId="65" xfId="2" applyNumberFormat="1" applyFont="1" applyBorder="1" applyAlignment="1">
      <alignment horizontal="right"/>
    </xf>
    <xf numFmtId="3" fontId="7" fillId="0" borderId="66" xfId="2" applyNumberFormat="1" applyFont="1" applyFill="1" applyBorder="1" applyAlignment="1">
      <alignment horizontal="right"/>
    </xf>
    <xf numFmtId="3" fontId="7" fillId="0" borderId="67" xfId="2" applyNumberFormat="1" applyFont="1" applyFill="1" applyBorder="1" applyAlignment="1">
      <alignment horizontal="right"/>
    </xf>
    <xf numFmtId="3" fontId="7" fillId="2" borderId="67" xfId="2" applyNumberFormat="1" applyFont="1" applyFill="1" applyBorder="1" applyAlignment="1">
      <alignment horizontal="right"/>
    </xf>
    <xf numFmtId="3" fontId="7" fillId="0" borderId="67" xfId="2" applyNumberFormat="1" applyFont="1" applyBorder="1" applyAlignment="1">
      <alignment horizontal="right"/>
    </xf>
    <xf numFmtId="3" fontId="7" fillId="0" borderId="68" xfId="2" applyNumberFormat="1" applyFont="1" applyFill="1" applyBorder="1" applyAlignment="1" applyProtection="1">
      <alignment horizontal="right"/>
    </xf>
    <xf numFmtId="3" fontId="7" fillId="0" borderId="69" xfId="2" applyNumberFormat="1" applyFont="1" applyBorder="1" applyAlignment="1">
      <alignment horizontal="right"/>
    </xf>
    <xf numFmtId="3" fontId="7" fillId="0" borderId="70" xfId="2" applyNumberFormat="1" applyFont="1" applyFill="1" applyBorder="1" applyAlignment="1" applyProtection="1">
      <alignment horizontal="right"/>
    </xf>
    <xf numFmtId="3" fontId="11" fillId="4" borderId="71" xfId="2" applyNumberFormat="1" applyFont="1" applyFill="1" applyBorder="1" applyAlignment="1" applyProtection="1">
      <alignment horizontal="right"/>
    </xf>
    <xf numFmtId="3" fontId="11" fillId="4" borderId="68" xfId="2" applyNumberFormat="1" applyFont="1" applyFill="1" applyBorder="1" applyAlignment="1" applyProtection="1">
      <alignment horizontal="right"/>
    </xf>
    <xf numFmtId="3" fontId="11" fillId="3" borderId="69" xfId="2" applyNumberFormat="1" applyFont="1" applyFill="1" applyBorder="1" applyAlignment="1" applyProtection="1">
      <alignment horizontal="right"/>
    </xf>
    <xf numFmtId="3" fontId="11" fillId="3" borderId="72" xfId="2" applyNumberFormat="1" applyFont="1" applyFill="1" applyBorder="1" applyAlignment="1" applyProtection="1">
      <alignment horizontal="right"/>
    </xf>
    <xf numFmtId="3" fontId="11" fillId="3" borderId="73" xfId="2" applyNumberFormat="1" applyFont="1" applyFill="1" applyBorder="1" applyAlignment="1">
      <alignment horizontal="right"/>
    </xf>
    <xf numFmtId="3" fontId="13" fillId="0" borderId="20" xfId="2" applyNumberFormat="1" applyFont="1" applyFill="1" applyBorder="1" applyAlignment="1" applyProtection="1">
      <alignment horizontal="center"/>
    </xf>
    <xf numFmtId="3" fontId="14" fillId="0" borderId="74" xfId="2" applyNumberFormat="1" applyFont="1" applyFill="1" applyBorder="1" applyAlignment="1" applyProtection="1">
      <alignment horizontal="center"/>
    </xf>
    <xf numFmtId="3" fontId="15" fillId="5" borderId="18" xfId="2" applyNumberFormat="1" applyFont="1" applyFill="1" applyBorder="1" applyAlignment="1" applyProtection="1">
      <alignment horizontal="center"/>
    </xf>
    <xf numFmtId="3" fontId="16" fillId="0" borderId="75" xfId="2" applyNumberFormat="1" applyFont="1" applyFill="1" applyBorder="1" applyAlignment="1" applyProtection="1">
      <alignment horizontal="center"/>
    </xf>
    <xf numFmtId="3" fontId="18" fillId="0" borderId="76" xfId="2" applyNumberFormat="1" applyFont="1" applyBorder="1"/>
    <xf numFmtId="3" fontId="19" fillId="0" borderId="77" xfId="2" applyNumberFormat="1" applyFont="1" applyBorder="1"/>
    <xf numFmtId="3" fontId="19" fillId="0" borderId="78" xfId="2" applyNumberFormat="1" applyFont="1" applyBorder="1"/>
    <xf numFmtId="3" fontId="19" fillId="2" borderId="78" xfId="2" applyNumberFormat="1" applyFont="1" applyFill="1" applyBorder="1"/>
    <xf numFmtId="3" fontId="19" fillId="0" borderId="79" xfId="2" applyNumberFormat="1" applyFont="1" applyBorder="1"/>
    <xf numFmtId="3" fontId="19" fillId="0" borderId="80" xfId="2" applyNumberFormat="1" applyFont="1" applyBorder="1"/>
    <xf numFmtId="3" fontId="19" fillId="0" borderId="81" xfId="2" applyNumberFormat="1" applyFont="1" applyBorder="1"/>
    <xf numFmtId="3" fontId="20" fillId="0" borderId="80" xfId="2" applyNumberFormat="1" applyFont="1" applyBorder="1"/>
    <xf numFmtId="3" fontId="20" fillId="0" borderId="79" xfId="2" applyNumberFormat="1" applyFont="1" applyBorder="1"/>
    <xf numFmtId="3" fontId="20" fillId="0" borderId="82" xfId="2" applyNumberFormat="1" applyFont="1" applyBorder="1"/>
    <xf numFmtId="3" fontId="20" fillId="0" borderId="83" xfId="2" applyNumberFormat="1" applyFont="1" applyBorder="1"/>
    <xf numFmtId="3" fontId="20" fillId="0" borderId="84" xfId="2" applyNumberFormat="1" applyFont="1" applyBorder="1"/>
    <xf numFmtId="3" fontId="12" fillId="0" borderId="85" xfId="2" applyNumberFormat="1" applyFont="1" applyFill="1" applyBorder="1" applyAlignment="1" applyProtection="1">
      <alignment horizontal="center"/>
    </xf>
    <xf numFmtId="3" fontId="13" fillId="0" borderId="86" xfId="2" applyNumberFormat="1" applyFont="1" applyFill="1" applyBorder="1" applyAlignment="1" applyProtection="1">
      <alignment horizontal="center"/>
    </xf>
    <xf numFmtId="3" fontId="14" fillId="0" borderId="86" xfId="2" applyNumberFormat="1" applyFont="1" applyFill="1" applyBorder="1" applyAlignment="1" applyProtection="1">
      <alignment horizontal="center"/>
    </xf>
    <xf numFmtId="3" fontId="15" fillId="5" borderId="85" xfId="2" applyNumberFormat="1" applyFont="1" applyFill="1" applyBorder="1" applyAlignment="1" applyProtection="1">
      <alignment horizontal="center"/>
    </xf>
    <xf numFmtId="3" fontId="16" fillId="0" borderId="87" xfId="2" applyNumberFormat="1" applyFont="1" applyFill="1" applyBorder="1" applyAlignment="1" applyProtection="1">
      <alignment horizontal="center"/>
    </xf>
    <xf numFmtId="3" fontId="21" fillId="0" borderId="88" xfId="2" applyNumberFormat="1" applyFont="1" applyBorder="1" applyAlignment="1">
      <alignment vertical="center" wrapText="1"/>
    </xf>
    <xf numFmtId="164" fontId="21" fillId="0" borderId="89" xfId="2" applyNumberFormat="1" applyFont="1" applyBorder="1" applyAlignment="1">
      <alignment horizontal="center" vertical="center" wrapText="1"/>
    </xf>
    <xf numFmtId="164" fontId="21" fillId="0" borderId="90" xfId="2" applyNumberFormat="1" applyFont="1" applyBorder="1" applyAlignment="1">
      <alignment horizontal="center" vertical="center" wrapText="1"/>
    </xf>
    <xf numFmtId="164" fontId="21" fillId="2" borderId="90" xfId="2" applyNumberFormat="1" applyFont="1" applyFill="1" applyBorder="1" applyAlignment="1">
      <alignment horizontal="center" vertical="center" wrapText="1"/>
    </xf>
    <xf numFmtId="164" fontId="22" fillId="0" borderId="91" xfId="2" applyNumberFormat="1" applyFont="1" applyFill="1" applyBorder="1" applyAlignment="1" applyProtection="1">
      <alignment horizontal="center" vertical="center" wrapText="1"/>
    </xf>
    <xf numFmtId="164" fontId="22" fillId="0" borderId="92" xfId="2" applyNumberFormat="1" applyFont="1" applyFill="1" applyBorder="1" applyAlignment="1" applyProtection="1">
      <alignment horizontal="center" vertical="center" wrapText="1"/>
    </xf>
    <xf numFmtId="164" fontId="22" fillId="0" borderId="93" xfId="2" applyNumberFormat="1" applyFont="1" applyFill="1" applyBorder="1" applyAlignment="1" applyProtection="1">
      <alignment horizontal="center" vertical="center" wrapText="1"/>
    </xf>
    <xf numFmtId="164" fontId="22" fillId="0" borderId="94" xfId="2" applyNumberFormat="1" applyFont="1" applyFill="1" applyBorder="1" applyAlignment="1" applyProtection="1">
      <alignment horizontal="center" vertical="center" wrapText="1"/>
    </xf>
    <xf numFmtId="164" fontId="22" fillId="0" borderId="95" xfId="2" applyNumberFormat="1" applyFont="1" applyFill="1" applyBorder="1" applyAlignment="1" applyProtection="1">
      <alignment horizontal="center" vertical="center" wrapText="1"/>
    </xf>
    <xf numFmtId="164" fontId="22" fillId="0" borderId="96" xfId="2" applyNumberFormat="1" applyFont="1" applyFill="1" applyBorder="1" applyAlignment="1" applyProtection="1">
      <alignment horizontal="center" vertical="center" wrapText="1"/>
    </xf>
    <xf numFmtId="164" fontId="22" fillId="0" borderId="97" xfId="2" applyNumberFormat="1" applyFont="1" applyFill="1" applyBorder="1" applyAlignment="1" applyProtection="1">
      <alignment horizontal="center" vertical="center" wrapText="1"/>
    </xf>
    <xf numFmtId="164" fontId="22" fillId="0" borderId="98" xfId="2" applyNumberFormat="1" applyFont="1" applyFill="1" applyBorder="1" applyAlignment="1" applyProtection="1">
      <alignment horizontal="center" vertical="center" wrapText="1"/>
    </xf>
    <xf numFmtId="3" fontId="2" fillId="0" borderId="99" xfId="2" applyNumberFormat="1" applyFont="1" applyFill="1" applyBorder="1" applyAlignment="1" applyProtection="1"/>
    <xf numFmtId="3" fontId="2" fillId="0" borderId="100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 vertical="center" wrapText="1"/>
    </xf>
    <xf numFmtId="164" fontId="21" fillId="0" borderId="0" xfId="2" applyNumberFormat="1" applyFont="1" applyBorder="1" applyAlignment="1">
      <alignment horizontal="center" vertical="center" wrapText="1"/>
    </xf>
    <xf numFmtId="164" fontId="22" fillId="0" borderId="0" xfId="2" applyNumberFormat="1" applyFont="1" applyFill="1" applyBorder="1" applyAlignment="1" applyProtection="1">
      <alignment horizontal="center" vertical="center" wrapText="1"/>
    </xf>
    <xf numFmtId="3" fontId="10" fillId="2" borderId="1" xfId="2" applyNumberFormat="1" applyFont="1" applyFill="1" applyBorder="1" applyAlignment="1">
      <alignment horizontal="center" vertical="center" wrapText="1"/>
    </xf>
    <xf numFmtId="3" fontId="7" fillId="2" borderId="3" xfId="2" applyNumberFormat="1" applyFont="1" applyFill="1" applyBorder="1" applyAlignment="1" applyProtection="1">
      <alignment horizontal="center" vertical="center" wrapText="1"/>
    </xf>
    <xf numFmtId="3" fontId="7" fillId="4" borderId="6" xfId="2" applyNumberFormat="1" applyFont="1" applyFill="1" applyBorder="1" applyAlignment="1" applyProtection="1">
      <alignment horizontal="center" vertical="center" wrapText="1"/>
    </xf>
    <xf numFmtId="3" fontId="11" fillId="3" borderId="4" xfId="2" applyNumberFormat="1" applyFont="1" applyFill="1" applyBorder="1" applyAlignment="1" applyProtection="1">
      <alignment horizontal="center" vertical="center" wrapText="1"/>
    </xf>
    <xf numFmtId="3" fontId="11" fillId="3" borderId="2" xfId="2" applyNumberFormat="1" applyFont="1" applyFill="1" applyBorder="1" applyAlignment="1" applyProtection="1">
      <alignment horizontal="center" vertical="center" wrapText="1"/>
    </xf>
    <xf numFmtId="3" fontId="13" fillId="2" borderId="9" xfId="2" applyNumberFormat="1" applyFont="1" applyFill="1" applyBorder="1" applyAlignment="1" applyProtection="1">
      <alignment horizontal="center" vertical="center" wrapText="1" shrinkToFit="1"/>
    </xf>
    <xf numFmtId="3" fontId="14" fillId="2" borderId="9" xfId="2" applyNumberFormat="1" applyFont="1" applyFill="1" applyBorder="1" applyAlignment="1" applyProtection="1">
      <alignment horizontal="center" vertical="center"/>
    </xf>
    <xf numFmtId="3" fontId="15" fillId="2" borderId="9" xfId="2" applyNumberFormat="1" applyFont="1" applyFill="1" applyBorder="1" applyAlignment="1" applyProtection="1">
      <alignment horizontal="center" vertical="center" wrapText="1"/>
    </xf>
    <xf numFmtId="3" fontId="16" fillId="2" borderId="10" xfId="2" applyNumberFormat="1" applyFont="1" applyFill="1" applyBorder="1" applyAlignment="1" applyProtection="1">
      <alignment horizontal="center" vertical="center" wrapText="1"/>
    </xf>
    <xf numFmtId="3" fontId="8" fillId="2" borderId="11" xfId="2" applyNumberFormat="1" applyFont="1" applyFill="1" applyBorder="1" applyAlignment="1">
      <alignment horizontal="center" vertical="center"/>
    </xf>
    <xf numFmtId="3" fontId="8" fillId="2" borderId="14" xfId="2" applyNumberFormat="1" applyFont="1" applyFill="1" applyBorder="1" applyAlignment="1">
      <alignment horizontal="center" vertical="center"/>
    </xf>
    <xf numFmtId="3" fontId="8" fillId="0" borderId="17" xfId="2" applyNumberFormat="1" applyFont="1" applyBorder="1" applyAlignment="1">
      <alignment horizontal="center" vertical="center"/>
    </xf>
    <xf numFmtId="3" fontId="17" fillId="0" borderId="67" xfId="2" applyNumberFormat="1" applyFont="1" applyBorder="1" applyAlignment="1">
      <alignment horizontal="center" vertical="center"/>
    </xf>
    <xf numFmtId="3" fontId="17" fillId="0" borderId="101" xfId="2" applyNumberFormat="1" applyFont="1" applyBorder="1" applyAlignment="1">
      <alignment horizontal="center" vertical="center"/>
    </xf>
    <xf numFmtId="3" fontId="13" fillId="2" borderId="21" xfId="2" applyNumberFormat="1" applyFont="1" applyFill="1" applyBorder="1" applyAlignment="1" applyProtection="1">
      <alignment horizontal="center" vertical="center"/>
    </xf>
    <xf numFmtId="3" fontId="14" fillId="2" borderId="21" xfId="2" applyNumberFormat="1" applyFont="1" applyFill="1" applyBorder="1" applyAlignment="1" applyProtection="1">
      <alignment horizontal="center" vertical="center"/>
    </xf>
    <xf numFmtId="3" fontId="15" fillId="2" borderId="20" xfId="2" applyNumberFormat="1" applyFont="1" applyFill="1" applyBorder="1" applyAlignment="1" applyProtection="1">
      <alignment horizontal="center" vertical="center"/>
    </xf>
    <xf numFmtId="3" fontId="16" fillId="2" borderId="22" xfId="2" applyNumberFormat="1" applyFont="1" applyFill="1" applyBorder="1" applyAlignment="1" applyProtection="1">
      <alignment horizontal="center" vertical="center"/>
    </xf>
    <xf numFmtId="4" fontId="7" fillId="0" borderId="25" xfId="2" applyNumberFormat="1" applyFont="1" applyBorder="1" applyAlignment="1">
      <alignment horizontal="right"/>
    </xf>
    <xf numFmtId="4" fontId="7" fillId="0" borderId="26" xfId="2" applyNumberFormat="1" applyFont="1" applyBorder="1" applyAlignment="1">
      <alignment horizontal="right"/>
    </xf>
    <xf numFmtId="4" fontId="7" fillId="0" borderId="29" xfId="2" applyNumberFormat="1" applyFont="1" applyBorder="1" applyAlignment="1">
      <alignment horizontal="right"/>
    </xf>
    <xf numFmtId="4" fontId="11" fillId="3" borderId="33" xfId="2" applyNumberFormat="1" applyFont="1" applyFill="1" applyBorder="1" applyAlignment="1">
      <alignment horizontal="right"/>
    </xf>
    <xf numFmtId="4" fontId="12" fillId="0" borderId="34" xfId="2" applyNumberFormat="1" applyFont="1" applyFill="1" applyBorder="1" applyAlignment="1" applyProtection="1">
      <alignment horizontal="center"/>
    </xf>
    <xf numFmtId="4" fontId="13" fillId="2" borderId="35" xfId="2" applyNumberFormat="1" applyFont="1" applyFill="1" applyBorder="1" applyAlignment="1" applyProtection="1">
      <alignment horizontal="center"/>
    </xf>
    <xf numFmtId="4" fontId="14" fillId="2" borderId="36" xfId="2" applyNumberFormat="1" applyFont="1" applyFill="1" applyBorder="1" applyAlignment="1" applyProtection="1">
      <alignment horizontal="center"/>
    </xf>
    <xf numFmtId="3" fontId="15" fillId="2" borderId="37" xfId="2" applyNumberFormat="1" applyFont="1" applyFill="1" applyBorder="1" applyAlignment="1" applyProtection="1">
      <alignment horizontal="center"/>
    </xf>
    <xf numFmtId="4" fontId="16" fillId="2" borderId="38" xfId="2" applyNumberFormat="1" applyFont="1" applyFill="1" applyBorder="1" applyAlignment="1" applyProtection="1">
      <alignment horizontal="center"/>
    </xf>
    <xf numFmtId="4" fontId="7" fillId="2" borderId="40" xfId="2" applyNumberFormat="1" applyFont="1" applyFill="1" applyBorder="1" applyAlignment="1">
      <alignment horizontal="right"/>
    </xf>
    <xf numFmtId="4" fontId="7" fillId="2" borderId="41" xfId="2" applyNumberFormat="1" applyFont="1" applyFill="1" applyBorder="1" applyAlignment="1">
      <alignment horizontal="right"/>
    </xf>
    <xf numFmtId="4" fontId="7" fillId="0" borderId="41" xfId="2" applyNumberFormat="1" applyFont="1" applyBorder="1" applyAlignment="1">
      <alignment horizontal="right"/>
    </xf>
    <xf numFmtId="4" fontId="7" fillId="2" borderId="42" xfId="2" applyNumberFormat="1" applyFont="1" applyFill="1" applyBorder="1" applyAlignment="1">
      <alignment horizontal="right"/>
    </xf>
    <xf numFmtId="4" fontId="11" fillId="3" borderId="102" xfId="2" applyNumberFormat="1" applyFont="1" applyFill="1" applyBorder="1" applyAlignment="1">
      <alignment horizontal="right"/>
    </xf>
    <xf numFmtId="4" fontId="11" fillId="3" borderId="47" xfId="2" applyNumberFormat="1" applyFont="1" applyFill="1" applyBorder="1" applyAlignment="1">
      <alignment horizontal="right"/>
    </xf>
    <xf numFmtId="4" fontId="12" fillId="0" borderId="48" xfId="2" applyNumberFormat="1" applyFont="1" applyFill="1" applyBorder="1" applyAlignment="1" applyProtection="1">
      <alignment horizontal="center"/>
    </xf>
    <xf numFmtId="4" fontId="13" fillId="2" borderId="49" xfId="2" applyNumberFormat="1" applyFont="1" applyFill="1" applyBorder="1" applyAlignment="1" applyProtection="1">
      <alignment horizontal="center"/>
    </xf>
    <xf numFmtId="4" fontId="14" fillId="2" borderId="48" xfId="2" applyNumberFormat="1" applyFont="1" applyFill="1" applyBorder="1" applyAlignment="1" applyProtection="1">
      <alignment horizontal="center"/>
    </xf>
    <xf numFmtId="3" fontId="15" fillId="2" borderId="46" xfId="2" applyNumberFormat="1" applyFont="1" applyFill="1" applyBorder="1" applyAlignment="1" applyProtection="1">
      <alignment horizontal="center"/>
    </xf>
    <xf numFmtId="4" fontId="16" fillId="2" borderId="50" xfId="2" applyNumberFormat="1" applyFont="1" applyFill="1" applyBorder="1" applyAlignment="1" applyProtection="1">
      <alignment horizontal="center"/>
    </xf>
    <xf numFmtId="4" fontId="12" fillId="0" borderId="0" xfId="2" applyNumberFormat="1" applyFont="1" applyFill="1" applyBorder="1" applyAlignment="1" applyProtection="1">
      <alignment horizontal="center"/>
    </xf>
    <xf numFmtId="4" fontId="7" fillId="0" borderId="45" xfId="2" applyNumberFormat="1" applyFont="1" applyBorder="1" applyAlignment="1">
      <alignment horizontal="right"/>
    </xf>
    <xf numFmtId="4" fontId="7" fillId="2" borderId="55" xfId="2" applyNumberFormat="1" applyFont="1" applyFill="1" applyBorder="1" applyAlignment="1">
      <alignment horizontal="right"/>
    </xf>
    <xf numFmtId="4" fontId="7" fillId="2" borderId="56" xfId="2" applyNumberFormat="1" applyFont="1" applyFill="1" applyBorder="1" applyAlignment="1">
      <alignment horizontal="right"/>
    </xf>
    <xf numFmtId="4" fontId="11" fillId="3" borderId="61" xfId="2" applyNumberFormat="1" applyFont="1" applyFill="1" applyBorder="1" applyAlignment="1">
      <alignment horizontal="right"/>
    </xf>
    <xf numFmtId="4" fontId="13" fillId="2" borderId="62" xfId="2" applyNumberFormat="1" applyFont="1" applyFill="1" applyBorder="1" applyAlignment="1" applyProtection="1">
      <alignment horizontal="center"/>
    </xf>
    <xf numFmtId="4" fontId="14" fillId="2" borderId="63" xfId="2" applyNumberFormat="1" applyFont="1" applyFill="1" applyBorder="1" applyAlignment="1" applyProtection="1">
      <alignment horizontal="center"/>
    </xf>
    <xf numFmtId="3" fontId="15" fillId="2" borderId="60" xfId="2" applyNumberFormat="1" applyFont="1" applyFill="1" applyBorder="1" applyAlignment="1" applyProtection="1">
      <alignment horizontal="center"/>
    </xf>
    <xf numFmtId="4" fontId="16" fillId="2" borderId="64" xfId="2" applyNumberFormat="1" applyFont="1" applyFill="1" applyBorder="1" applyAlignment="1" applyProtection="1">
      <alignment horizontal="center"/>
    </xf>
    <xf numFmtId="4" fontId="7" fillId="2" borderId="42" xfId="2" applyNumberFormat="1" applyFont="1" applyFill="1" applyBorder="1" applyAlignment="1" applyProtection="1">
      <alignment horizontal="right"/>
    </xf>
    <xf numFmtId="4" fontId="7" fillId="2" borderId="66" xfId="2" applyNumberFormat="1" applyFont="1" applyFill="1" applyBorder="1" applyAlignment="1">
      <alignment horizontal="right"/>
    </xf>
    <xf numFmtId="4" fontId="7" fillId="2" borderId="67" xfId="2" applyNumberFormat="1" applyFont="1" applyFill="1" applyBorder="1" applyAlignment="1">
      <alignment horizontal="right"/>
    </xf>
    <xf numFmtId="4" fontId="7" fillId="0" borderId="67" xfId="2" applyNumberFormat="1" applyFont="1" applyBorder="1" applyAlignment="1">
      <alignment horizontal="right"/>
    </xf>
    <xf numFmtId="4" fontId="7" fillId="0" borderId="67" xfId="2" applyNumberFormat="1" applyFont="1" applyFill="1" applyBorder="1" applyAlignment="1">
      <alignment horizontal="right"/>
    </xf>
    <xf numFmtId="4" fontId="7" fillId="2" borderId="68" xfId="2" applyNumberFormat="1" applyFont="1" applyFill="1" applyBorder="1" applyAlignment="1" applyProtection="1">
      <alignment horizontal="right"/>
    </xf>
    <xf numFmtId="4" fontId="7" fillId="0" borderId="103" xfId="2" applyNumberFormat="1" applyFont="1" applyBorder="1" applyAlignment="1">
      <alignment horizontal="right"/>
    </xf>
    <xf numFmtId="4" fontId="7" fillId="0" borderId="70" xfId="2" applyNumberFormat="1" applyFont="1" applyBorder="1" applyAlignment="1">
      <alignment horizontal="right"/>
    </xf>
    <xf numFmtId="4" fontId="11" fillId="4" borderId="72" xfId="2" applyNumberFormat="1" applyFont="1" applyFill="1" applyBorder="1" applyAlignment="1" applyProtection="1">
      <alignment horizontal="right"/>
    </xf>
    <xf numFmtId="4" fontId="11" fillId="4" borderId="68" xfId="2" applyNumberFormat="1" applyFont="1" applyFill="1" applyBorder="1" applyAlignment="1" applyProtection="1">
      <alignment horizontal="right"/>
    </xf>
    <xf numFmtId="4" fontId="11" fillId="3" borderId="73" xfId="2" applyNumberFormat="1" applyFont="1" applyFill="1" applyBorder="1" applyAlignment="1">
      <alignment horizontal="right"/>
    </xf>
    <xf numFmtId="4" fontId="13" fillId="2" borderId="20" xfId="2" applyNumberFormat="1" applyFont="1" applyFill="1" applyBorder="1" applyAlignment="1" applyProtection="1">
      <alignment horizontal="center"/>
    </xf>
    <xf numFmtId="4" fontId="14" fillId="2" borderId="74" xfId="2" applyNumberFormat="1" applyFont="1" applyFill="1" applyBorder="1" applyAlignment="1" applyProtection="1">
      <alignment horizontal="center"/>
    </xf>
    <xf numFmtId="3" fontId="15" fillId="2" borderId="18" xfId="2" applyNumberFormat="1" applyFont="1" applyFill="1" applyBorder="1" applyAlignment="1" applyProtection="1">
      <alignment horizontal="center"/>
    </xf>
    <xf numFmtId="4" fontId="16" fillId="2" borderId="75" xfId="2" applyNumberFormat="1" applyFont="1" applyFill="1" applyBorder="1" applyAlignment="1" applyProtection="1">
      <alignment horizontal="center"/>
    </xf>
    <xf numFmtId="4" fontId="19" fillId="2" borderId="77" xfId="2" applyNumberFormat="1" applyFont="1" applyFill="1" applyBorder="1"/>
    <xf numFmtId="4" fontId="19" fillId="0" borderId="78" xfId="2" applyNumberFormat="1" applyFont="1" applyBorder="1"/>
    <xf numFmtId="4" fontId="19" fillId="2" borderId="78" xfId="2" applyNumberFormat="1" applyFont="1" applyFill="1" applyBorder="1"/>
    <xf numFmtId="4" fontId="19" fillId="0" borderId="78" xfId="2" applyNumberFormat="1" applyFont="1" applyFill="1" applyBorder="1"/>
    <xf numFmtId="4" fontId="19" fillId="2" borderId="79" xfId="2" applyNumberFormat="1" applyFont="1" applyFill="1" applyBorder="1"/>
    <xf numFmtId="4" fontId="19" fillId="0" borderId="103" xfId="2" applyNumberFormat="1" applyFont="1" applyBorder="1"/>
    <xf numFmtId="4" fontId="19" fillId="0" borderId="79" xfId="2" applyNumberFormat="1" applyFont="1" applyBorder="1"/>
    <xf numFmtId="4" fontId="20" fillId="0" borderId="80" xfId="2" applyNumberFormat="1" applyFont="1" applyBorder="1"/>
    <xf numFmtId="4" fontId="20" fillId="0" borderId="79" xfId="2" applyNumberFormat="1" applyFont="1" applyBorder="1"/>
    <xf numFmtId="4" fontId="20" fillId="0" borderId="78" xfId="2" applyNumberFormat="1" applyFont="1" applyBorder="1"/>
    <xf numFmtId="4" fontId="20" fillId="0" borderId="84" xfId="2" applyNumberFormat="1" applyFont="1" applyBorder="1"/>
    <xf numFmtId="4" fontId="12" fillId="0" borderId="85" xfId="2" applyNumberFormat="1" applyFont="1" applyFill="1" applyBorder="1" applyAlignment="1" applyProtection="1">
      <alignment horizontal="center"/>
    </xf>
    <xf numFmtId="4" fontId="13" fillId="2" borderId="86" xfId="2" applyNumberFormat="1" applyFont="1" applyFill="1" applyBorder="1" applyAlignment="1" applyProtection="1">
      <alignment horizontal="center"/>
    </xf>
    <xf numFmtId="4" fontId="14" fillId="2" borderId="86" xfId="2" applyNumberFormat="1" applyFont="1" applyFill="1" applyBorder="1" applyAlignment="1" applyProtection="1">
      <alignment horizontal="center"/>
    </xf>
    <xf numFmtId="3" fontId="15" fillId="2" borderId="85" xfId="2" applyNumberFormat="1" applyFont="1" applyFill="1" applyBorder="1" applyAlignment="1" applyProtection="1">
      <alignment horizontal="center"/>
    </xf>
    <xf numFmtId="4" fontId="16" fillId="2" borderId="87" xfId="2" applyNumberFormat="1" applyFont="1" applyFill="1" applyBorder="1" applyAlignment="1" applyProtection="1">
      <alignment horizontal="center"/>
    </xf>
    <xf numFmtId="164" fontId="21" fillId="2" borderId="89" xfId="2" applyNumberFormat="1" applyFont="1" applyFill="1" applyBorder="1" applyAlignment="1">
      <alignment horizontal="center" vertical="center" wrapText="1"/>
    </xf>
    <xf numFmtId="164" fontId="22" fillId="2" borderId="91" xfId="2" applyNumberFormat="1" applyFont="1" applyFill="1" applyBorder="1" applyAlignment="1" applyProtection="1">
      <alignment horizontal="center" vertical="center" wrapText="1"/>
    </xf>
    <xf numFmtId="164" fontId="22" fillId="0" borderId="104" xfId="2" applyNumberFormat="1" applyFont="1" applyFill="1" applyBorder="1" applyAlignment="1" applyProtection="1">
      <alignment horizontal="center" vertical="center" wrapText="1"/>
    </xf>
    <xf numFmtId="164" fontId="22" fillId="0" borderId="90" xfId="2" applyNumberFormat="1" applyFont="1" applyFill="1" applyBorder="1" applyAlignment="1" applyProtection="1">
      <alignment horizontal="center" vertical="center" wrapText="1"/>
    </xf>
    <xf numFmtId="164" fontId="22" fillId="2" borderId="98" xfId="2" applyNumberFormat="1" applyFont="1" applyFill="1" applyBorder="1" applyAlignment="1" applyProtection="1">
      <alignment horizontal="center" vertical="center" wrapText="1"/>
    </xf>
    <xf numFmtId="164" fontId="22" fillId="2" borderId="95" xfId="2" applyNumberFormat="1" applyFont="1" applyFill="1" applyBorder="1" applyAlignment="1" applyProtection="1">
      <alignment horizontal="center" vertical="center" wrapText="1"/>
    </xf>
    <xf numFmtId="3" fontId="2" fillId="2" borderId="99" xfId="2" applyNumberFormat="1" applyFont="1" applyFill="1" applyBorder="1" applyAlignment="1" applyProtection="1"/>
    <xf numFmtId="3" fontId="2" fillId="2" borderId="100" xfId="2" applyNumberFormat="1" applyFont="1" applyFill="1" applyBorder="1" applyAlignment="1" applyProtection="1"/>
    <xf numFmtId="3" fontId="2" fillId="4" borderId="105" xfId="2" applyNumberFormat="1" applyFont="1" applyFill="1" applyBorder="1" applyAlignment="1" applyProtection="1"/>
    <xf numFmtId="3" fontId="3" fillId="4" borderId="106" xfId="2" applyNumberFormat="1" applyFont="1" applyFill="1" applyBorder="1" applyAlignment="1">
      <alignment horizontal="left" vertical="center" wrapText="1"/>
    </xf>
    <xf numFmtId="3" fontId="2" fillId="4" borderId="106" xfId="2" applyNumberFormat="1" applyFont="1" applyFill="1" applyBorder="1" applyAlignment="1" applyProtection="1"/>
    <xf numFmtId="3" fontId="2" fillId="4" borderId="107" xfId="2" applyNumberFormat="1" applyFont="1" applyFill="1" applyBorder="1" applyAlignment="1" applyProtection="1"/>
    <xf numFmtId="3" fontId="2" fillId="4" borderId="52" xfId="2" applyNumberFormat="1" applyFont="1" applyFill="1" applyBorder="1" applyAlignment="1" applyProtection="1"/>
    <xf numFmtId="3" fontId="2" fillId="4" borderId="108" xfId="2" applyNumberFormat="1" applyFont="1" applyFill="1" applyBorder="1" applyAlignment="1" applyProtection="1"/>
    <xf numFmtId="3" fontId="10" fillId="0" borderId="2" xfId="2" applyNumberFormat="1" applyFont="1" applyFill="1" applyBorder="1" applyAlignment="1">
      <alignment horizontal="center" vertical="center"/>
    </xf>
    <xf numFmtId="3" fontId="10" fillId="0" borderId="2" xfId="2" applyNumberFormat="1" applyFont="1" applyFill="1" applyBorder="1" applyAlignment="1">
      <alignment horizontal="center" vertical="center" wrapText="1"/>
    </xf>
    <xf numFmtId="3" fontId="7" fillId="0" borderId="2" xfId="2" applyNumberFormat="1" applyFont="1" applyFill="1" applyBorder="1" applyAlignment="1" applyProtection="1">
      <alignment horizontal="center" vertical="center"/>
    </xf>
    <xf numFmtId="3" fontId="8" fillId="0" borderId="12" xfId="2" applyNumberFormat="1" applyFont="1" applyFill="1" applyBorder="1" applyAlignment="1">
      <alignment horizontal="center" vertical="center"/>
    </xf>
    <xf numFmtId="3" fontId="7" fillId="0" borderId="25" xfId="2" applyNumberFormat="1" applyFont="1" applyFill="1" applyBorder="1" applyAlignment="1">
      <alignment horizontal="right"/>
    </xf>
    <xf numFmtId="3" fontId="7" fillId="0" borderId="109" xfId="2" applyNumberFormat="1" applyFont="1" applyBorder="1" applyAlignment="1">
      <alignment horizontal="right"/>
    </xf>
    <xf numFmtId="3" fontId="11" fillId="4" borderId="31" xfId="2" applyNumberFormat="1" applyFont="1" applyFill="1" applyBorder="1" applyAlignment="1">
      <alignment horizontal="right"/>
    </xf>
    <xf numFmtId="3" fontId="11" fillId="4" borderId="25" xfId="2" applyNumberFormat="1" applyFont="1" applyFill="1" applyBorder="1" applyAlignment="1">
      <alignment horizontal="right"/>
    </xf>
    <xf numFmtId="3" fontId="11" fillId="4" borderId="29" xfId="2" applyNumberFormat="1" applyFont="1" applyFill="1" applyBorder="1" applyAlignment="1">
      <alignment horizontal="right"/>
    </xf>
    <xf numFmtId="3" fontId="11" fillId="3" borderId="110" xfId="2" applyNumberFormat="1" applyFont="1" applyFill="1" applyBorder="1" applyAlignment="1">
      <alignment horizontal="right"/>
    </xf>
    <xf numFmtId="3" fontId="11" fillId="3" borderId="25" xfId="2" applyNumberFormat="1" applyFont="1" applyFill="1" applyBorder="1" applyAlignment="1">
      <alignment horizontal="right"/>
    </xf>
    <xf numFmtId="3" fontId="13" fillId="0" borderId="36" xfId="2" applyNumberFormat="1" applyFont="1" applyFill="1" applyBorder="1" applyAlignment="1" applyProtection="1">
      <alignment horizontal="center"/>
    </xf>
    <xf numFmtId="3" fontId="14" fillId="0" borderId="111" xfId="2" applyNumberFormat="1" applyFont="1" applyFill="1" applyBorder="1" applyAlignment="1" applyProtection="1">
      <alignment horizontal="center"/>
    </xf>
    <xf numFmtId="3" fontId="11" fillId="4" borderId="45" xfId="2" applyNumberFormat="1" applyFont="1" applyFill="1" applyBorder="1" applyAlignment="1">
      <alignment horizontal="right"/>
    </xf>
    <xf numFmtId="3" fontId="11" fillId="4" borderId="41" xfId="2" applyNumberFormat="1" applyFont="1" applyFill="1" applyBorder="1" applyAlignment="1">
      <alignment horizontal="right"/>
    </xf>
    <xf numFmtId="3" fontId="11" fillId="4" borderId="43" xfId="2" applyNumberFormat="1" applyFont="1" applyFill="1" applyBorder="1" applyAlignment="1">
      <alignment horizontal="right"/>
    </xf>
    <xf numFmtId="3" fontId="11" fillId="3" borderId="102" xfId="2" applyNumberFormat="1" applyFont="1" applyFill="1" applyBorder="1" applyAlignment="1">
      <alignment horizontal="right"/>
    </xf>
    <xf numFmtId="3" fontId="11" fillId="3" borderId="41" xfId="2" applyNumberFormat="1" applyFont="1" applyFill="1" applyBorder="1" applyAlignment="1">
      <alignment horizontal="right"/>
    </xf>
    <xf numFmtId="3" fontId="12" fillId="0" borderId="46" xfId="2" applyNumberFormat="1" applyFont="1" applyFill="1" applyBorder="1" applyAlignment="1" applyProtection="1">
      <alignment horizontal="center"/>
    </xf>
    <xf numFmtId="3" fontId="13" fillId="0" borderId="48" xfId="2" applyNumberFormat="1" applyFont="1" applyFill="1" applyBorder="1" applyAlignment="1" applyProtection="1">
      <alignment horizontal="center"/>
    </xf>
    <xf numFmtId="3" fontId="14" fillId="0" borderId="112" xfId="2" applyNumberFormat="1" applyFont="1" applyFill="1" applyBorder="1" applyAlignment="1" applyProtection="1">
      <alignment horizontal="center"/>
    </xf>
    <xf numFmtId="3" fontId="7" fillId="0" borderId="113" xfId="2" applyNumberFormat="1" applyFont="1" applyBorder="1" applyAlignment="1">
      <alignment horizontal="right"/>
    </xf>
    <xf numFmtId="3" fontId="7" fillId="0" borderId="101" xfId="2" applyNumberFormat="1" applyFont="1" applyBorder="1" applyAlignment="1">
      <alignment horizontal="right"/>
    </xf>
    <xf numFmtId="3" fontId="7" fillId="0" borderId="101" xfId="2" applyNumberFormat="1" applyFont="1" applyFill="1" applyBorder="1" applyAlignment="1">
      <alignment horizontal="right"/>
    </xf>
    <xf numFmtId="3" fontId="7" fillId="0" borderId="14" xfId="2" applyNumberFormat="1" applyFont="1" applyBorder="1" applyAlignment="1">
      <alignment horizontal="right"/>
    </xf>
    <xf numFmtId="3" fontId="11" fillId="4" borderId="17" xfId="2" applyNumberFormat="1" applyFont="1" applyFill="1" applyBorder="1" applyAlignment="1">
      <alignment horizontal="right"/>
    </xf>
    <xf numFmtId="3" fontId="11" fillId="4" borderId="101" xfId="2" applyNumberFormat="1" applyFont="1" applyFill="1" applyBorder="1" applyAlignment="1">
      <alignment horizontal="right"/>
    </xf>
    <xf numFmtId="3" fontId="11" fillId="4" borderId="16" xfId="2" applyNumberFormat="1" applyFont="1" applyFill="1" applyBorder="1" applyAlignment="1">
      <alignment horizontal="right"/>
    </xf>
    <xf numFmtId="3" fontId="11" fillId="3" borderId="114" xfId="2" applyNumberFormat="1" applyFont="1" applyFill="1" applyBorder="1" applyAlignment="1">
      <alignment horizontal="right"/>
    </xf>
    <xf numFmtId="3" fontId="11" fillId="3" borderId="101" xfId="2" applyNumberFormat="1" applyFont="1" applyFill="1" applyBorder="1" applyAlignment="1">
      <alignment horizontal="right"/>
    </xf>
    <xf numFmtId="3" fontId="11" fillId="3" borderId="19" xfId="2" applyNumberFormat="1" applyFont="1" applyFill="1" applyBorder="1" applyAlignment="1">
      <alignment horizontal="right"/>
    </xf>
    <xf numFmtId="3" fontId="13" fillId="0" borderId="74" xfId="2" applyNumberFormat="1" applyFont="1" applyFill="1" applyBorder="1" applyAlignment="1" applyProtection="1">
      <alignment horizontal="center"/>
    </xf>
    <xf numFmtId="3" fontId="14" fillId="0" borderId="115" xfId="2" applyNumberFormat="1" applyFont="1" applyFill="1" applyBorder="1" applyAlignment="1" applyProtection="1">
      <alignment horizontal="center"/>
    </xf>
    <xf numFmtId="3" fontId="19" fillId="0" borderId="116" xfId="2" applyNumberFormat="1" applyFont="1" applyBorder="1"/>
    <xf numFmtId="3" fontId="19" fillId="0" borderId="117" xfId="2" applyNumberFormat="1" applyFont="1" applyBorder="1"/>
    <xf numFmtId="3" fontId="19" fillId="0" borderId="117" xfId="2" applyNumberFormat="1" applyFont="1" applyFill="1" applyBorder="1"/>
    <xf numFmtId="3" fontId="19" fillId="0" borderId="118" xfId="2" applyNumberFormat="1" applyFont="1" applyBorder="1"/>
    <xf numFmtId="3" fontId="19" fillId="0" borderId="82" xfId="2" applyNumberFormat="1" applyFont="1" applyBorder="1"/>
    <xf numFmtId="3" fontId="20" fillId="0" borderId="82" xfId="2" applyNumberFormat="1" applyFont="1" applyFill="1" applyBorder="1"/>
    <xf numFmtId="3" fontId="20" fillId="0" borderId="117" xfId="2" applyNumberFormat="1" applyFont="1" applyFill="1" applyBorder="1"/>
    <xf numFmtId="3" fontId="20" fillId="0" borderId="119" xfId="2" applyNumberFormat="1" applyFont="1" applyFill="1" applyBorder="1"/>
    <xf numFmtId="3" fontId="20" fillId="0" borderId="120" xfId="2" applyNumberFormat="1" applyFont="1" applyBorder="1"/>
    <xf numFmtId="3" fontId="20" fillId="0" borderId="117" xfId="2" applyNumberFormat="1" applyFont="1" applyBorder="1"/>
    <xf numFmtId="3" fontId="20" fillId="0" borderId="121" xfId="2" applyNumberFormat="1" applyFont="1" applyBorder="1"/>
    <xf numFmtId="3" fontId="12" fillId="0" borderId="122" xfId="2" applyNumberFormat="1" applyFont="1" applyFill="1" applyBorder="1" applyAlignment="1" applyProtection="1">
      <alignment horizontal="center"/>
    </xf>
    <xf numFmtId="164" fontId="21" fillId="0" borderId="123" xfId="2" applyNumberFormat="1" applyFont="1" applyBorder="1" applyAlignment="1">
      <alignment horizontal="center" vertical="center" wrapText="1"/>
    </xf>
    <xf numFmtId="164" fontId="21" fillId="0" borderId="124" xfId="2" applyNumberFormat="1" applyFont="1" applyBorder="1" applyAlignment="1">
      <alignment horizontal="center" vertical="center" wrapText="1"/>
    </xf>
    <xf numFmtId="164" fontId="21" fillId="0" borderId="124" xfId="2" applyNumberFormat="1" applyFont="1" applyFill="1" applyBorder="1" applyAlignment="1">
      <alignment horizontal="center" vertical="center" wrapText="1"/>
    </xf>
    <xf numFmtId="164" fontId="22" fillId="0" borderId="125" xfId="2" applyNumberFormat="1" applyFont="1" applyFill="1" applyBorder="1" applyAlignment="1" applyProtection="1">
      <alignment horizontal="center" vertical="center" wrapText="1"/>
    </xf>
    <xf numFmtId="164" fontId="22" fillId="0" borderId="126" xfId="2" applyNumberFormat="1" applyFont="1" applyFill="1" applyBorder="1" applyAlignment="1" applyProtection="1">
      <alignment horizontal="center" vertical="center" wrapText="1"/>
    </xf>
    <xf numFmtId="164" fontId="22" fillId="0" borderId="127" xfId="2" applyNumberFormat="1" applyFont="1" applyFill="1" applyBorder="1" applyAlignment="1" applyProtection="1">
      <alignment horizontal="center" vertical="center" wrapText="1"/>
    </xf>
    <xf numFmtId="164" fontId="22" fillId="0" borderId="128" xfId="2" applyNumberFormat="1" applyFont="1" applyFill="1" applyBorder="1" applyAlignment="1" applyProtection="1">
      <alignment horizontal="center" vertical="center" wrapText="1"/>
    </xf>
    <xf numFmtId="164" fontId="22" fillId="0" borderId="124" xfId="2" applyNumberFormat="1" applyFont="1" applyFill="1" applyBorder="1" applyAlignment="1" applyProtection="1">
      <alignment horizontal="center" vertical="center" wrapText="1"/>
    </xf>
    <xf numFmtId="164" fontId="22" fillId="0" borderId="129" xfId="2" applyNumberFormat="1" applyFont="1" applyFill="1" applyBorder="1" applyAlignment="1" applyProtection="1">
      <alignment horizontal="center" vertical="center" wrapText="1"/>
    </xf>
    <xf numFmtId="3" fontId="2" fillId="4" borderId="130" xfId="2" applyNumberFormat="1" applyFont="1" applyFill="1" applyBorder="1" applyAlignment="1" applyProtection="1"/>
    <xf numFmtId="3" fontId="2" fillId="4" borderId="131" xfId="2" applyNumberFormat="1" applyFont="1" applyFill="1" applyBorder="1" applyAlignment="1" applyProtection="1"/>
    <xf numFmtId="3" fontId="2" fillId="4" borderId="132" xfId="2" applyNumberFormat="1" applyFont="1" applyFill="1" applyBorder="1" applyAlignment="1" applyProtection="1"/>
    <xf numFmtId="3" fontId="2" fillId="6" borderId="105" xfId="2" applyNumberFormat="1" applyFont="1" applyFill="1" applyBorder="1" applyAlignment="1" applyProtection="1"/>
    <xf numFmtId="3" fontId="3" fillId="6" borderId="106" xfId="2" applyNumberFormat="1" applyFont="1" applyFill="1" applyBorder="1" applyAlignment="1">
      <alignment horizontal="left" vertical="center" wrapText="1"/>
    </xf>
    <xf numFmtId="3" fontId="2" fillId="6" borderId="106" xfId="2" applyNumberFormat="1" applyFont="1" applyFill="1" applyBorder="1" applyAlignment="1" applyProtection="1"/>
    <xf numFmtId="3" fontId="2" fillId="6" borderId="107" xfId="2" applyNumberFormat="1" applyFont="1" applyFill="1" applyBorder="1" applyAlignment="1" applyProtection="1"/>
    <xf numFmtId="3" fontId="2" fillId="6" borderId="52" xfId="2" applyNumberFormat="1" applyFont="1" applyFill="1" applyBorder="1" applyAlignment="1" applyProtection="1"/>
    <xf numFmtId="3" fontId="2" fillId="6" borderId="108" xfId="2" applyNumberFormat="1" applyFont="1" applyFill="1" applyBorder="1" applyAlignment="1" applyProtection="1"/>
    <xf numFmtId="3" fontId="17" fillId="0" borderId="15" xfId="2" applyNumberFormat="1" applyFont="1" applyFill="1" applyBorder="1" applyAlignment="1">
      <alignment horizontal="center" vertical="center"/>
    </xf>
    <xf numFmtId="3" fontId="17" fillId="0" borderId="14" xfId="2" applyNumberFormat="1" applyFont="1" applyFill="1" applyBorder="1" applyAlignment="1">
      <alignment horizontal="center" vertical="center"/>
    </xf>
    <xf numFmtId="3" fontId="17" fillId="0" borderId="67" xfId="2" applyNumberFormat="1" applyFont="1" applyFill="1" applyBorder="1" applyAlignment="1">
      <alignment horizontal="center" vertical="center"/>
    </xf>
    <xf numFmtId="3" fontId="17" fillId="0" borderId="19" xfId="2" applyNumberFormat="1" applyFont="1" applyFill="1" applyBorder="1" applyAlignment="1">
      <alignment horizontal="center" vertical="center"/>
    </xf>
    <xf numFmtId="3" fontId="7" fillId="0" borderId="31" xfId="2" applyNumberFormat="1" applyFont="1" applyBorder="1" applyAlignment="1">
      <alignment horizontal="right"/>
    </xf>
    <xf numFmtId="3" fontId="7" fillId="0" borderId="68" xfId="2" applyNumberFormat="1" applyFont="1" applyBorder="1" applyAlignment="1">
      <alignment horizontal="right"/>
    </xf>
    <xf numFmtId="3" fontId="11" fillId="4" borderId="69" xfId="2" applyNumberFormat="1" applyFont="1" applyFill="1" applyBorder="1" applyAlignment="1">
      <alignment horizontal="right"/>
    </xf>
    <xf numFmtId="3" fontId="11" fillId="4" borderId="67" xfId="2" applyNumberFormat="1" applyFont="1" applyFill="1" applyBorder="1" applyAlignment="1">
      <alignment horizontal="right"/>
    </xf>
    <xf numFmtId="3" fontId="11" fillId="4" borderId="70" xfId="2" applyNumberFormat="1" applyFont="1" applyFill="1" applyBorder="1" applyAlignment="1">
      <alignment horizontal="right"/>
    </xf>
    <xf numFmtId="3" fontId="11" fillId="3" borderId="133" xfId="2" applyNumberFormat="1" applyFont="1" applyFill="1" applyBorder="1" applyAlignment="1">
      <alignment horizontal="right"/>
    </xf>
    <xf numFmtId="3" fontId="11" fillId="3" borderId="67" xfId="2" applyNumberFormat="1" applyFont="1" applyFill="1" applyBorder="1" applyAlignment="1">
      <alignment horizontal="right"/>
    </xf>
    <xf numFmtId="3" fontId="19" fillId="0" borderId="119" xfId="2" applyNumberFormat="1" applyFont="1" applyBorder="1"/>
    <xf numFmtId="3" fontId="19" fillId="0" borderId="103" xfId="2" applyNumberFormat="1" applyFont="1" applyBorder="1"/>
    <xf numFmtId="3" fontId="20" fillId="0" borderId="80" xfId="2" applyNumberFormat="1" applyFont="1" applyFill="1" applyBorder="1"/>
    <xf numFmtId="3" fontId="20" fillId="0" borderId="79" xfId="2" applyNumberFormat="1" applyFont="1" applyFill="1" applyBorder="1"/>
    <xf numFmtId="3" fontId="20" fillId="0" borderId="84" xfId="2" applyNumberFormat="1" applyFont="1" applyFill="1" applyBorder="1"/>
    <xf numFmtId="164" fontId="21" fillId="0" borderId="90" xfId="2" applyNumberFormat="1" applyFont="1" applyFill="1" applyBorder="1" applyAlignment="1">
      <alignment horizontal="center" vertical="center" wrapText="1"/>
    </xf>
    <xf numFmtId="3" fontId="2" fillId="6" borderId="130" xfId="2" applyNumberFormat="1" applyFont="1" applyFill="1" applyBorder="1" applyAlignment="1" applyProtection="1"/>
    <xf numFmtId="3" fontId="2" fillId="6" borderId="131" xfId="2" applyNumberFormat="1" applyFont="1" applyFill="1" applyBorder="1" applyAlignment="1" applyProtection="1"/>
    <xf numFmtId="3" fontId="2" fillId="6" borderId="132" xfId="2" applyNumberFormat="1" applyFont="1" applyFill="1" applyBorder="1" applyAlignment="1" applyProtection="1"/>
    <xf numFmtId="3" fontId="7" fillId="0" borderId="69" xfId="2" applyNumberFormat="1" applyFont="1" applyFill="1" applyBorder="1" applyAlignment="1">
      <alignment horizontal="right"/>
    </xf>
    <xf numFmtId="3" fontId="8" fillId="0" borderId="67" xfId="2" applyNumberFormat="1" applyFont="1" applyBorder="1" applyAlignment="1">
      <alignment horizontal="center" vertical="center"/>
    </xf>
    <xf numFmtId="4" fontId="7" fillId="0" borderId="134" xfId="2" applyNumberFormat="1" applyFont="1" applyBorder="1" applyAlignment="1">
      <alignment horizontal="right"/>
    </xf>
    <xf numFmtId="4" fontId="7" fillId="0" borderId="28" xfId="2" applyNumberFormat="1" applyFont="1" applyBorder="1" applyAlignment="1">
      <alignment horizontal="right"/>
    </xf>
    <xf numFmtId="4" fontId="11" fillId="3" borderId="25" xfId="2" applyNumberFormat="1" applyFont="1" applyFill="1" applyBorder="1" applyAlignment="1">
      <alignment horizontal="right"/>
    </xf>
    <xf numFmtId="4" fontId="11" fillId="3" borderId="41" xfId="2" applyNumberFormat="1" applyFont="1" applyFill="1" applyBorder="1" applyAlignment="1">
      <alignment horizontal="right"/>
    </xf>
    <xf numFmtId="4" fontId="7" fillId="0" borderId="65" xfId="2" applyNumberFormat="1" applyFont="1" applyBorder="1" applyAlignment="1">
      <alignment horizontal="right"/>
    </xf>
    <xf numFmtId="4" fontId="11" fillId="3" borderId="55" xfId="2" applyNumberFormat="1" applyFont="1" applyFill="1" applyBorder="1" applyAlignment="1">
      <alignment horizontal="right"/>
    </xf>
    <xf numFmtId="4" fontId="11" fillId="3" borderId="41" xfId="2" applyNumberFormat="1" applyFont="1" applyFill="1" applyBorder="1" applyAlignment="1" applyProtection="1">
      <alignment horizontal="right"/>
    </xf>
    <xf numFmtId="4" fontId="11" fillId="4" borderId="70" xfId="2" applyNumberFormat="1" applyFont="1" applyFill="1" applyBorder="1" applyAlignment="1">
      <alignment horizontal="right"/>
    </xf>
    <xf numFmtId="4" fontId="11" fillId="3" borderId="133" xfId="2" applyNumberFormat="1" applyFont="1" applyFill="1" applyBorder="1" applyAlignment="1">
      <alignment horizontal="right"/>
    </xf>
    <xf numFmtId="4" fontId="11" fillId="3" borderId="67" xfId="2" applyNumberFormat="1" applyFont="1" applyFill="1" applyBorder="1" applyAlignment="1" applyProtection="1">
      <alignment horizontal="right"/>
    </xf>
    <xf numFmtId="4" fontId="11" fillId="4" borderId="41" xfId="2" applyNumberFormat="1" applyFont="1" applyFill="1" applyBorder="1" applyAlignment="1">
      <alignment horizontal="right"/>
    </xf>
    <xf numFmtId="4" fontId="11" fillId="4" borderId="43" xfId="2" applyNumberFormat="1" applyFont="1" applyFill="1" applyBorder="1" applyAlignment="1">
      <alignment horizontal="right"/>
    </xf>
    <xf numFmtId="4" fontId="7" fillId="0" borderId="12" xfId="2" applyNumberFormat="1" applyFont="1" applyBorder="1" applyAlignment="1">
      <alignment horizontal="right"/>
    </xf>
    <xf numFmtId="4" fontId="7" fillId="2" borderId="54" xfId="2" applyNumberFormat="1" applyFont="1" applyFill="1" applyBorder="1" applyAlignment="1">
      <alignment horizontal="right"/>
    </xf>
    <xf numFmtId="4" fontId="7" fillId="0" borderId="69" xfId="2" applyNumberFormat="1" applyFont="1" applyBorder="1" applyAlignment="1">
      <alignment horizontal="right"/>
    </xf>
    <xf numFmtId="4" fontId="11" fillId="4" borderId="67" xfId="2" applyNumberFormat="1" applyFont="1" applyFill="1" applyBorder="1" applyAlignment="1">
      <alignment horizontal="right"/>
    </xf>
    <xf numFmtId="4" fontId="11" fillId="3" borderId="69" xfId="2" applyNumberFormat="1" applyFont="1" applyFill="1" applyBorder="1" applyAlignment="1">
      <alignment horizontal="right"/>
    </xf>
    <xf numFmtId="3" fontId="7" fillId="0" borderId="66" xfId="2" applyNumberFormat="1" applyFont="1" applyBorder="1" applyAlignment="1">
      <alignment horizontal="right"/>
    </xf>
    <xf numFmtId="3" fontId="19" fillId="0" borderId="78" xfId="2" applyNumberFormat="1" applyFont="1" applyFill="1" applyBorder="1"/>
    <xf numFmtId="3" fontId="30" fillId="4" borderId="30" xfId="2" applyNumberFormat="1" applyFont="1" applyFill="1" applyBorder="1" applyAlignment="1">
      <alignment horizontal="right"/>
    </xf>
    <xf numFmtId="3" fontId="30" fillId="4" borderId="44" xfId="2" applyNumberFormat="1" applyFont="1" applyFill="1" applyBorder="1" applyAlignment="1">
      <alignment horizontal="right"/>
    </xf>
    <xf numFmtId="3" fontId="30" fillId="4" borderId="58" xfId="2" applyNumberFormat="1" applyFont="1" applyFill="1" applyBorder="1" applyAlignment="1">
      <alignment horizontal="right"/>
    </xf>
    <xf numFmtId="3" fontId="30" fillId="4" borderId="44" xfId="2" applyNumberFormat="1" applyFont="1" applyFill="1" applyBorder="1" applyAlignment="1" applyProtection="1">
      <alignment horizontal="right"/>
    </xf>
    <xf numFmtId="3" fontId="7" fillId="0" borderId="135" xfId="2" applyNumberFormat="1" applyFont="1" applyBorder="1" applyAlignment="1">
      <alignment horizontal="right"/>
    </xf>
    <xf numFmtId="3" fontId="30" fillId="4" borderId="71" xfId="2" applyNumberFormat="1" applyFont="1" applyFill="1" applyBorder="1" applyAlignment="1" applyProtection="1">
      <alignment horizontal="right"/>
    </xf>
    <xf numFmtId="3" fontId="17" fillId="0" borderId="69" xfId="2" applyNumberFormat="1" applyFont="1" applyBorder="1" applyAlignment="1">
      <alignment horizontal="center" vertical="center"/>
    </xf>
    <xf numFmtId="4" fontId="11" fillId="4" borderId="67" xfId="2" applyNumberFormat="1" applyFont="1" applyFill="1" applyBorder="1" applyAlignment="1" applyProtection="1">
      <alignment horizontal="right"/>
    </xf>
    <xf numFmtId="4" fontId="20" fillId="0" borderId="136" xfId="2" applyNumberFormat="1" applyFont="1" applyBorder="1"/>
    <xf numFmtId="3" fontId="7" fillId="0" borderId="103" xfId="2" applyNumberFormat="1" applyFont="1" applyBorder="1" applyAlignment="1">
      <alignment horizontal="right"/>
    </xf>
    <xf numFmtId="3" fontId="8" fillId="0" borderId="70" xfId="2" applyNumberFormat="1" applyFont="1" applyBorder="1" applyAlignment="1">
      <alignment horizontal="center" vertical="center"/>
    </xf>
    <xf numFmtId="4" fontId="7" fillId="0" borderId="137" xfId="2" applyNumberFormat="1" applyFont="1" applyBorder="1" applyAlignment="1">
      <alignment horizontal="right"/>
    </xf>
    <xf numFmtId="4" fontId="7" fillId="0" borderId="42" xfId="2" applyNumberFormat="1" applyFont="1" applyBorder="1" applyAlignment="1">
      <alignment horizontal="right"/>
    </xf>
    <xf numFmtId="4" fontId="11" fillId="4" borderId="45" xfId="2" applyNumberFormat="1" applyFont="1" applyFill="1" applyBorder="1" applyAlignment="1">
      <alignment horizontal="right"/>
    </xf>
    <xf numFmtId="4" fontId="7" fillId="0" borderId="68" xfId="2" applyNumberFormat="1" applyFont="1" applyBorder="1" applyAlignment="1">
      <alignment horizontal="right"/>
    </xf>
    <xf numFmtId="4" fontId="11" fillId="4" borderId="69" xfId="2" applyNumberFormat="1" applyFont="1" applyFill="1" applyBorder="1" applyAlignment="1" applyProtection="1">
      <alignment horizontal="right"/>
    </xf>
    <xf numFmtId="3" fontId="31" fillId="0" borderId="41" xfId="2" applyNumberFormat="1" applyFont="1" applyBorder="1" applyAlignment="1">
      <alignment horizontal="right"/>
    </xf>
    <xf numFmtId="3" fontId="31" fillId="0" borderId="55" xfId="2" applyNumberFormat="1" applyFont="1" applyBorder="1" applyAlignment="1">
      <alignment horizontal="right"/>
    </xf>
    <xf numFmtId="3" fontId="31" fillId="0" borderId="41" xfId="2" applyNumberFormat="1" applyFont="1" applyFill="1" applyBorder="1" applyAlignment="1">
      <alignment horizontal="right"/>
    </xf>
    <xf numFmtId="3" fontId="31" fillId="0" borderId="67" xfId="2" applyNumberFormat="1" applyFont="1" applyFill="1" applyBorder="1" applyAlignment="1">
      <alignment horizontal="right"/>
    </xf>
    <xf numFmtId="3" fontId="8" fillId="2" borderId="67" xfId="2" applyNumberFormat="1" applyFont="1" applyFill="1" applyBorder="1" applyAlignment="1">
      <alignment horizontal="center" vertical="center"/>
    </xf>
    <xf numFmtId="3" fontId="39" fillId="0" borderId="41" xfId="2" applyNumberFormat="1" applyFont="1" applyFill="1" applyBorder="1" applyAlignment="1">
      <alignment horizontal="right"/>
    </xf>
    <xf numFmtId="4" fontId="7" fillId="2" borderId="49" xfId="2" applyNumberFormat="1" applyFont="1" applyFill="1" applyBorder="1" applyAlignment="1">
      <alignment horizontal="right"/>
    </xf>
    <xf numFmtId="4" fontId="7" fillId="0" borderId="27" xfId="2" applyNumberFormat="1" applyFont="1" applyBorder="1" applyAlignment="1">
      <alignment horizontal="right"/>
    </xf>
    <xf numFmtId="3" fontId="16" fillId="2" borderId="38" xfId="2" applyNumberFormat="1" applyFont="1" applyFill="1" applyBorder="1" applyAlignment="1" applyProtection="1">
      <alignment horizontal="center"/>
    </xf>
    <xf numFmtId="3" fontId="7" fillId="2" borderId="42" xfId="2" applyNumberFormat="1" applyFont="1" applyFill="1" applyBorder="1" applyAlignment="1">
      <alignment horizontal="right"/>
    </xf>
    <xf numFmtId="3" fontId="13" fillId="2" borderId="49" xfId="2" applyNumberFormat="1" applyFont="1" applyFill="1" applyBorder="1" applyAlignment="1" applyProtection="1">
      <alignment horizontal="center"/>
    </xf>
    <xf numFmtId="3" fontId="14" fillId="2" borderId="48" xfId="2" applyNumberFormat="1" applyFont="1" applyFill="1" applyBorder="1" applyAlignment="1" applyProtection="1">
      <alignment horizontal="center"/>
    </xf>
    <xf numFmtId="3" fontId="16" fillId="2" borderId="50" xfId="2" applyNumberFormat="1" applyFont="1" applyFill="1" applyBorder="1" applyAlignment="1" applyProtection="1">
      <alignment horizontal="center"/>
    </xf>
    <xf numFmtId="3" fontId="11" fillId="3" borderId="55" xfId="2" applyNumberFormat="1" applyFont="1" applyFill="1" applyBorder="1" applyAlignment="1">
      <alignment horizontal="right"/>
    </xf>
    <xf numFmtId="3" fontId="13" fillId="2" borderId="62" xfId="2" applyNumberFormat="1" applyFont="1" applyFill="1" applyBorder="1" applyAlignment="1" applyProtection="1">
      <alignment horizontal="center"/>
    </xf>
    <xf numFmtId="3" fontId="14" fillId="2" borderId="63" xfId="2" applyNumberFormat="1" applyFont="1" applyFill="1" applyBorder="1" applyAlignment="1" applyProtection="1">
      <alignment horizontal="center"/>
    </xf>
    <xf numFmtId="3" fontId="16" fillId="2" borderId="64" xfId="2" applyNumberFormat="1" applyFont="1" applyFill="1" applyBorder="1" applyAlignment="1" applyProtection="1">
      <alignment horizontal="center"/>
    </xf>
    <xf numFmtId="3" fontId="11" fillId="3" borderId="41" xfId="2" applyNumberFormat="1" applyFont="1" applyFill="1" applyBorder="1" applyAlignment="1" applyProtection="1">
      <alignment horizontal="right"/>
    </xf>
    <xf numFmtId="3" fontId="11" fillId="3" borderId="67" xfId="2" applyNumberFormat="1" applyFont="1" applyFill="1" applyBorder="1" applyAlignment="1" applyProtection="1">
      <alignment horizontal="right"/>
    </xf>
    <xf numFmtId="3" fontId="13" fillId="2" borderId="20" xfId="2" applyNumberFormat="1" applyFont="1" applyFill="1" applyBorder="1" applyAlignment="1" applyProtection="1">
      <alignment horizontal="center"/>
    </xf>
    <xf numFmtId="3" fontId="14" fillId="2" borderId="74" xfId="2" applyNumberFormat="1" applyFont="1" applyFill="1" applyBorder="1" applyAlignment="1" applyProtection="1">
      <alignment horizontal="center"/>
    </xf>
    <xf numFmtId="3" fontId="16" fillId="2" borderId="75" xfId="2" applyNumberFormat="1" applyFont="1" applyFill="1" applyBorder="1" applyAlignment="1" applyProtection="1">
      <alignment horizontal="center"/>
    </xf>
    <xf numFmtId="3" fontId="19" fillId="2" borderId="77" xfId="2" applyNumberFormat="1" applyFont="1" applyFill="1" applyBorder="1"/>
    <xf numFmtId="3" fontId="19" fillId="2" borderId="79" xfId="2" applyNumberFormat="1" applyFont="1" applyFill="1" applyBorder="1"/>
    <xf numFmtId="3" fontId="20" fillId="0" borderId="136" xfId="2" applyNumberFormat="1" applyFont="1" applyBorder="1"/>
    <xf numFmtId="3" fontId="20" fillId="0" borderId="78" xfId="2" applyNumberFormat="1" applyFont="1" applyBorder="1"/>
    <xf numFmtId="3" fontId="13" fillId="2" borderId="86" xfId="2" applyNumberFormat="1" applyFont="1" applyFill="1" applyBorder="1" applyAlignment="1" applyProtection="1">
      <alignment horizontal="center"/>
    </xf>
    <xf numFmtId="3" fontId="14" fillId="2" borderId="86" xfId="2" applyNumberFormat="1" applyFont="1" applyFill="1" applyBorder="1" applyAlignment="1" applyProtection="1">
      <alignment horizontal="center"/>
    </xf>
    <xf numFmtId="3" fontId="16" fillId="2" borderId="87" xfId="2" applyNumberFormat="1" applyFont="1" applyFill="1" applyBorder="1" applyAlignment="1" applyProtection="1">
      <alignment horizontal="center"/>
    </xf>
    <xf numFmtId="3" fontId="17" fillId="0" borderId="68" xfId="2" applyNumberFormat="1" applyFont="1" applyBorder="1" applyAlignment="1">
      <alignment horizontal="center" vertical="center"/>
    </xf>
    <xf numFmtId="3" fontId="17" fillId="0" borderId="70" xfId="2" applyNumberFormat="1" applyFont="1" applyBorder="1" applyAlignment="1">
      <alignment horizontal="center" vertical="center"/>
    </xf>
    <xf numFmtId="3" fontId="8" fillId="0" borderId="67" xfId="2" applyNumberFormat="1" applyFont="1" applyFill="1" applyBorder="1" applyAlignment="1">
      <alignment horizontal="center" vertical="center"/>
    </xf>
    <xf numFmtId="4" fontId="7" fillId="0" borderId="134" xfId="2" applyNumberFormat="1" applyFont="1" applyFill="1" applyBorder="1" applyAlignment="1">
      <alignment horizontal="right"/>
    </xf>
    <xf numFmtId="3" fontId="12" fillId="0" borderId="25" xfId="2" applyNumberFormat="1" applyFont="1" applyBorder="1" applyAlignment="1">
      <alignment horizontal="right"/>
    </xf>
    <xf numFmtId="3" fontId="30" fillId="4" borderId="27" xfId="2" applyNumberFormat="1" applyFont="1" applyFill="1" applyBorder="1" applyAlignment="1">
      <alignment horizontal="right"/>
    </xf>
    <xf numFmtId="3" fontId="30" fillId="3" borderId="31" xfId="2" applyNumberFormat="1" applyFont="1" applyFill="1" applyBorder="1" applyAlignment="1">
      <alignment horizontal="right"/>
    </xf>
    <xf numFmtId="3" fontId="30" fillId="4" borderId="42" xfId="2" applyNumberFormat="1" applyFont="1" applyFill="1" applyBorder="1" applyAlignment="1">
      <alignment horizontal="right"/>
    </xf>
    <xf numFmtId="3" fontId="30" fillId="3" borderId="45" xfId="2" applyNumberFormat="1" applyFont="1" applyFill="1" applyBorder="1" applyAlignment="1">
      <alignment horizontal="right"/>
    </xf>
    <xf numFmtId="3" fontId="30" fillId="4" borderId="56" xfId="2" applyNumberFormat="1" applyFont="1" applyFill="1" applyBorder="1" applyAlignment="1">
      <alignment horizontal="right"/>
    </xf>
    <xf numFmtId="3" fontId="30" fillId="3" borderId="59" xfId="2" applyNumberFormat="1" applyFont="1" applyFill="1" applyBorder="1" applyAlignment="1">
      <alignment horizontal="right"/>
    </xf>
    <xf numFmtId="3" fontId="30" fillId="4" borderId="42" xfId="2" applyNumberFormat="1" applyFont="1" applyFill="1" applyBorder="1" applyAlignment="1" applyProtection="1">
      <alignment horizontal="right"/>
    </xf>
    <xf numFmtId="3" fontId="30" fillId="3" borderId="45" xfId="2" applyNumberFormat="1" applyFont="1" applyFill="1" applyBorder="1" applyAlignment="1" applyProtection="1">
      <alignment horizontal="right"/>
    </xf>
    <xf numFmtId="3" fontId="30" fillId="4" borderId="68" xfId="2" applyNumberFormat="1" applyFont="1" applyFill="1" applyBorder="1" applyAlignment="1" applyProtection="1">
      <alignment horizontal="right"/>
    </xf>
    <xf numFmtId="3" fontId="30" fillId="3" borderId="69" xfId="2" applyNumberFormat="1" applyFont="1" applyFill="1" applyBorder="1" applyAlignment="1" applyProtection="1">
      <alignment horizontal="right"/>
    </xf>
    <xf numFmtId="3" fontId="32" fillId="4" borderId="30" xfId="2" applyNumberFormat="1" applyFont="1" applyFill="1" applyBorder="1" applyAlignment="1">
      <alignment horizontal="right"/>
    </xf>
    <xf numFmtId="3" fontId="32" fillId="4" borderId="44" xfId="2" applyNumberFormat="1" applyFont="1" applyFill="1" applyBorder="1" applyAlignment="1">
      <alignment horizontal="right"/>
    </xf>
    <xf numFmtId="3" fontId="32" fillId="4" borderId="58" xfId="2" applyNumberFormat="1" applyFont="1" applyFill="1" applyBorder="1" applyAlignment="1">
      <alignment horizontal="right"/>
    </xf>
    <xf numFmtId="3" fontId="32" fillId="4" borderId="44" xfId="2" applyNumberFormat="1" applyFont="1" applyFill="1" applyBorder="1" applyAlignment="1" applyProtection="1">
      <alignment horizontal="right"/>
    </xf>
    <xf numFmtId="3" fontId="32" fillId="4" borderId="71" xfId="2" applyNumberFormat="1" applyFont="1" applyFill="1" applyBorder="1" applyAlignment="1" applyProtection="1">
      <alignment horizontal="right"/>
    </xf>
    <xf numFmtId="0" fontId="12" fillId="7" borderId="0" xfId="0" applyFont="1" applyFill="1" applyAlignment="1">
      <alignment vertical="top" wrapText="1"/>
    </xf>
    <xf numFmtId="0" fontId="33" fillId="7" borderId="0" xfId="0" applyFont="1" applyFill="1" applyAlignment="1">
      <alignment vertical="top" wrapText="1"/>
    </xf>
    <xf numFmtId="0" fontId="33" fillId="7" borderId="0" xfId="0" applyFont="1" applyFill="1" applyAlignment="1">
      <alignment horizontal="center" vertical="top" wrapText="1"/>
    </xf>
    <xf numFmtId="4" fontId="33" fillId="7" borderId="0" xfId="0" applyNumberFormat="1" applyFont="1" applyFill="1" applyAlignment="1">
      <alignment horizontal="center" vertical="top" wrapText="1"/>
    </xf>
    <xf numFmtId="0" fontId="11" fillId="0" borderId="0" xfId="0" applyFont="1"/>
    <xf numFmtId="0" fontId="7" fillId="0" borderId="0" xfId="0" applyFont="1" applyAlignment="1">
      <alignment horizontal="center" vertical="center"/>
    </xf>
    <xf numFmtId="3" fontId="7" fillId="0" borderId="0" xfId="2" applyNumberFormat="1" applyFont="1" applyFill="1" applyBorder="1" applyAlignment="1" applyProtection="1"/>
    <xf numFmtId="3" fontId="7" fillId="8" borderId="41" xfId="2" applyNumberFormat="1" applyFont="1" applyFill="1" applyBorder="1" applyAlignment="1">
      <alignment horizontal="right"/>
    </xf>
    <xf numFmtId="3" fontId="7" fillId="0" borderId="49" xfId="2" applyNumberFormat="1" applyFont="1" applyBorder="1" applyAlignment="1">
      <alignment horizontal="right"/>
    </xf>
    <xf numFmtId="3" fontId="7" fillId="0" borderId="42" xfId="2" applyNumberFormat="1" applyFont="1" applyFill="1" applyBorder="1" applyAlignment="1">
      <alignment horizontal="right"/>
    </xf>
    <xf numFmtId="3" fontId="7" fillId="0" borderId="110" xfId="2" applyNumberFormat="1" applyFont="1" applyBorder="1" applyAlignment="1">
      <alignment horizontal="right"/>
    </xf>
    <xf numFmtId="3" fontId="7" fillId="0" borderId="102" xfId="2" applyNumberFormat="1" applyFont="1" applyBorder="1" applyAlignment="1">
      <alignment horizontal="right"/>
    </xf>
    <xf numFmtId="3" fontId="7" fillId="0" borderId="138" xfId="2" applyNumberFormat="1" applyFont="1" applyBorder="1" applyAlignment="1">
      <alignment horizontal="right"/>
    </xf>
    <xf numFmtId="3" fontId="7" fillId="0" borderId="102" xfId="2" applyNumberFormat="1" applyFont="1" applyFill="1" applyBorder="1" applyAlignment="1">
      <alignment horizontal="right"/>
    </xf>
    <xf numFmtId="3" fontId="11" fillId="9" borderId="41" xfId="2" applyNumberFormat="1" applyFont="1" applyFill="1" applyBorder="1" applyAlignment="1">
      <alignment horizontal="right"/>
    </xf>
    <xf numFmtId="3" fontId="40" fillId="0" borderId="35" xfId="2" applyNumberFormat="1" applyFont="1" applyFill="1" applyBorder="1" applyAlignment="1" applyProtection="1">
      <alignment horizontal="center"/>
    </xf>
    <xf numFmtId="3" fontId="40" fillId="0" borderId="49" xfId="2" applyNumberFormat="1" applyFont="1" applyFill="1" applyBorder="1" applyAlignment="1" applyProtection="1">
      <alignment horizontal="center"/>
    </xf>
    <xf numFmtId="3" fontId="40" fillId="0" borderId="62" xfId="2" applyNumberFormat="1" applyFont="1" applyFill="1" applyBorder="1" applyAlignment="1" applyProtection="1">
      <alignment horizontal="center"/>
    </xf>
    <xf numFmtId="3" fontId="4" fillId="0" borderId="0" xfId="2" applyNumberFormat="1" applyFont="1" applyBorder="1" applyAlignment="1">
      <alignment horizontal="center"/>
    </xf>
    <xf numFmtId="3" fontId="2" fillId="0" borderId="0" xfId="2" applyNumberFormat="1" applyFont="1" applyFill="1" applyBorder="1" applyAlignment="1" applyProtection="1">
      <alignment horizontal="center"/>
    </xf>
    <xf numFmtId="3" fontId="40" fillId="0" borderId="40" xfId="2" applyNumberFormat="1" applyFont="1" applyBorder="1" applyAlignment="1">
      <alignment horizontal="center"/>
    </xf>
    <xf numFmtId="3" fontId="2" fillId="4" borderId="106" xfId="2" applyNumberFormat="1" applyFont="1" applyFill="1" applyBorder="1" applyAlignment="1" applyProtection="1">
      <alignment horizontal="center"/>
    </xf>
    <xf numFmtId="3" fontId="2" fillId="4" borderId="131" xfId="2" applyNumberFormat="1" applyFont="1" applyFill="1" applyBorder="1" applyAlignment="1" applyProtection="1">
      <alignment horizontal="center"/>
    </xf>
    <xf numFmtId="3" fontId="2" fillId="6" borderId="106" xfId="2" applyNumberFormat="1" applyFont="1" applyFill="1" applyBorder="1" applyAlignment="1" applyProtection="1">
      <alignment horizontal="center"/>
    </xf>
    <xf numFmtId="3" fontId="2" fillId="6" borderId="131" xfId="2" applyNumberFormat="1" applyFont="1" applyFill="1" applyBorder="1" applyAlignment="1" applyProtection="1">
      <alignment horizontal="center"/>
    </xf>
    <xf numFmtId="3" fontId="7" fillId="0" borderId="134" xfId="2" applyNumberFormat="1" applyFont="1" applyFill="1" applyBorder="1" applyAlignment="1">
      <alignment horizontal="right"/>
    </xf>
    <xf numFmtId="3" fontId="7" fillId="2" borderId="134" xfId="2" applyNumberFormat="1" applyFont="1" applyFill="1" applyBorder="1" applyAlignment="1">
      <alignment horizontal="right"/>
    </xf>
    <xf numFmtId="3" fontId="7" fillId="0" borderId="134" xfId="2" applyNumberFormat="1" applyFont="1" applyBorder="1" applyAlignment="1">
      <alignment horizontal="right"/>
    </xf>
    <xf numFmtId="3" fontId="7" fillId="0" borderId="137" xfId="2" applyNumberFormat="1" applyFont="1" applyFill="1" applyBorder="1" applyAlignment="1" applyProtection="1">
      <alignment horizontal="right"/>
    </xf>
    <xf numFmtId="3" fontId="7" fillId="0" borderId="139" xfId="2" applyNumberFormat="1" applyFont="1" applyFill="1" applyBorder="1" applyAlignment="1" applyProtection="1">
      <alignment horizontal="right"/>
    </xf>
    <xf numFmtId="3" fontId="11" fillId="4" borderId="140" xfId="2" applyNumberFormat="1" applyFont="1" applyFill="1" applyBorder="1" applyAlignment="1" applyProtection="1">
      <alignment horizontal="right"/>
    </xf>
    <xf numFmtId="3" fontId="11" fillId="4" borderId="137" xfId="2" applyNumberFormat="1" applyFont="1" applyFill="1" applyBorder="1" applyAlignment="1" applyProtection="1">
      <alignment horizontal="right"/>
    </xf>
    <xf numFmtId="3" fontId="11" fillId="3" borderId="135" xfId="2" applyNumberFormat="1" applyFont="1" applyFill="1" applyBorder="1" applyAlignment="1" applyProtection="1">
      <alignment horizontal="right"/>
    </xf>
    <xf numFmtId="3" fontId="11" fillId="3" borderId="37" xfId="2" applyNumberFormat="1" applyFont="1" applyFill="1" applyBorder="1" applyAlignment="1" applyProtection="1">
      <alignment horizontal="right"/>
    </xf>
    <xf numFmtId="3" fontId="11" fillId="3" borderId="141" xfId="2" applyNumberFormat="1" applyFont="1" applyFill="1" applyBorder="1" applyAlignment="1">
      <alignment horizontal="right"/>
    </xf>
    <xf numFmtId="3" fontId="7" fillId="0" borderId="41" xfId="2" applyNumberFormat="1" applyFont="1" applyFill="1" applyBorder="1" applyAlignment="1" applyProtection="1">
      <alignment horizontal="right"/>
    </xf>
    <xf numFmtId="3" fontId="11" fillId="4" borderId="41" xfId="2" applyNumberFormat="1" applyFont="1" applyFill="1" applyBorder="1" applyAlignment="1" applyProtection="1">
      <alignment horizontal="right"/>
    </xf>
    <xf numFmtId="3" fontId="41" fillId="10" borderId="40" xfId="2" applyNumberFormat="1" applyFont="1" applyFill="1" applyBorder="1" applyAlignment="1">
      <alignment horizontal="center"/>
    </xf>
    <xf numFmtId="3" fontId="11" fillId="3" borderId="42" xfId="2" applyNumberFormat="1" applyFont="1" applyFill="1" applyBorder="1" applyAlignment="1">
      <alignment horizontal="right"/>
    </xf>
    <xf numFmtId="3" fontId="11" fillId="9" borderId="42" xfId="2" applyNumberFormat="1" applyFont="1" applyFill="1" applyBorder="1" applyAlignment="1">
      <alignment horizontal="right"/>
    </xf>
    <xf numFmtId="3" fontId="11" fillId="3" borderId="137" xfId="2" applyNumberFormat="1" applyFont="1" applyFill="1" applyBorder="1" applyAlignment="1">
      <alignment horizontal="right"/>
    </xf>
    <xf numFmtId="3" fontId="12" fillId="0" borderId="142" xfId="2" applyNumberFormat="1" applyFont="1" applyFill="1" applyBorder="1" applyAlignment="1" applyProtection="1">
      <alignment horizontal="center"/>
    </xf>
    <xf numFmtId="3" fontId="12" fillId="0" borderId="143" xfId="2" applyNumberFormat="1" applyFont="1" applyFill="1" applyBorder="1" applyAlignment="1" applyProtection="1">
      <alignment horizontal="center"/>
    </xf>
    <xf numFmtId="3" fontId="11" fillId="9" borderId="40" xfId="2" applyNumberFormat="1" applyFont="1" applyFill="1" applyBorder="1" applyAlignment="1">
      <alignment horizontal="right"/>
    </xf>
    <xf numFmtId="3" fontId="41" fillId="0" borderId="40" xfId="2" applyNumberFormat="1" applyFont="1" applyBorder="1" applyAlignment="1">
      <alignment horizontal="center"/>
    </xf>
    <xf numFmtId="3" fontId="7" fillId="8" borderId="134" xfId="2" applyNumberFormat="1" applyFont="1" applyFill="1" applyBorder="1" applyAlignment="1">
      <alignment horizontal="right"/>
    </xf>
    <xf numFmtId="3" fontId="8" fillId="0" borderId="66" xfId="2" applyNumberFormat="1" applyFont="1" applyBorder="1" applyAlignment="1">
      <alignment horizontal="center" vertical="center"/>
    </xf>
    <xf numFmtId="3" fontId="7" fillId="0" borderId="32" xfId="2" applyNumberFormat="1" applyFont="1" applyBorder="1" applyAlignment="1">
      <alignment horizontal="right"/>
    </xf>
    <xf numFmtId="3" fontId="7" fillId="0" borderId="46" xfId="2" applyNumberFormat="1" applyFont="1" applyBorder="1" applyAlignment="1">
      <alignment horizontal="right"/>
    </xf>
    <xf numFmtId="3" fontId="7" fillId="0" borderId="144" xfId="2" applyNumberFormat="1" applyFont="1" applyBorder="1" applyAlignment="1">
      <alignment horizontal="right"/>
    </xf>
    <xf numFmtId="3" fontId="7" fillId="0" borderId="145" xfId="2" applyNumberFormat="1" applyFont="1" applyBorder="1" applyAlignment="1">
      <alignment horizontal="right"/>
    </xf>
    <xf numFmtId="3" fontId="7" fillId="0" borderId="146" xfId="2" applyNumberFormat="1" applyFont="1" applyBorder="1" applyAlignment="1">
      <alignment horizontal="right"/>
    </xf>
    <xf numFmtId="3" fontId="7" fillId="0" borderId="145" xfId="2" applyNumberFormat="1" applyFont="1" applyFill="1" applyBorder="1" applyAlignment="1" applyProtection="1">
      <alignment horizontal="right"/>
    </xf>
    <xf numFmtId="3" fontId="7" fillId="0" borderId="147" xfId="2" applyNumberFormat="1" applyFont="1" applyBorder="1" applyAlignment="1">
      <alignment horizontal="right"/>
    </xf>
    <xf numFmtId="3" fontId="42" fillId="0" borderId="40" xfId="2" applyNumberFormat="1" applyFont="1" applyBorder="1" applyAlignment="1">
      <alignment horizontal="center"/>
    </xf>
    <xf numFmtId="3" fontId="43" fillId="0" borderId="40" xfId="2" applyNumberFormat="1" applyFont="1" applyBorder="1" applyAlignment="1">
      <alignment horizontal="center"/>
    </xf>
    <xf numFmtId="3" fontId="11" fillId="4" borderId="46" xfId="2" applyNumberFormat="1" applyFont="1" applyFill="1" applyBorder="1" applyAlignment="1">
      <alignment horizontal="right"/>
    </xf>
    <xf numFmtId="3" fontId="7" fillId="0" borderId="137" xfId="2" applyNumberFormat="1" applyFont="1" applyBorder="1" applyAlignment="1">
      <alignment horizontal="right"/>
    </xf>
    <xf numFmtId="3" fontId="7" fillId="0" borderId="139" xfId="2" applyNumberFormat="1" applyFont="1" applyBorder="1" applyAlignment="1">
      <alignment horizontal="right"/>
    </xf>
    <xf numFmtId="3" fontId="11" fillId="4" borderId="140" xfId="2" applyNumberFormat="1" applyFont="1" applyFill="1" applyBorder="1" applyAlignment="1">
      <alignment horizontal="right"/>
    </xf>
    <xf numFmtId="3" fontId="11" fillId="4" borderId="137" xfId="2" applyNumberFormat="1" applyFont="1" applyFill="1" applyBorder="1" applyAlignment="1">
      <alignment horizontal="right"/>
    </xf>
    <xf numFmtId="3" fontId="11" fillId="3" borderId="135" xfId="2" applyNumberFormat="1" applyFont="1" applyFill="1" applyBorder="1" applyAlignment="1">
      <alignment horizontal="right"/>
    </xf>
    <xf numFmtId="3" fontId="11" fillId="3" borderId="37" xfId="2" applyNumberFormat="1" applyFont="1" applyFill="1" applyBorder="1" applyAlignment="1">
      <alignment horizontal="right"/>
    </xf>
    <xf numFmtId="3" fontId="7" fillId="9" borderId="46" xfId="2" applyNumberFormat="1" applyFont="1" applyFill="1" applyBorder="1" applyAlignment="1">
      <alignment horizontal="right"/>
    </xf>
    <xf numFmtId="3" fontId="7" fillId="9" borderId="47" xfId="2" applyNumberFormat="1" applyFont="1" applyFill="1" applyBorder="1" applyAlignment="1">
      <alignment horizontal="right"/>
    </xf>
    <xf numFmtId="3" fontId="11" fillId="4" borderId="32" xfId="2" applyNumberFormat="1" applyFont="1" applyFill="1" applyBorder="1" applyAlignment="1">
      <alignment horizontal="right"/>
    </xf>
    <xf numFmtId="3" fontId="44" fillId="0" borderId="41" xfId="2" applyNumberFormat="1" applyFont="1" applyBorder="1" applyAlignment="1">
      <alignment horizontal="center"/>
    </xf>
    <xf numFmtId="3" fontId="12" fillId="0" borderId="148" xfId="2" applyNumberFormat="1" applyFont="1" applyFill="1" applyBorder="1" applyAlignment="1" applyProtection="1">
      <alignment horizontal="center"/>
    </xf>
    <xf numFmtId="3" fontId="13" fillId="0" borderId="149" xfId="2" applyNumberFormat="1" applyFont="1" applyFill="1" applyBorder="1" applyAlignment="1" applyProtection="1">
      <alignment horizontal="center"/>
    </xf>
    <xf numFmtId="3" fontId="14" fillId="0" borderId="148" xfId="2" applyNumberFormat="1" applyFont="1" applyFill="1" applyBorder="1" applyAlignment="1" applyProtection="1">
      <alignment horizontal="center"/>
    </xf>
    <xf numFmtId="3" fontId="16" fillId="0" borderId="150" xfId="2" applyNumberFormat="1" applyFont="1" applyFill="1" applyBorder="1" applyAlignment="1" applyProtection="1">
      <alignment horizontal="center"/>
    </xf>
    <xf numFmtId="4" fontId="11" fillId="3" borderId="42" xfId="2" applyNumberFormat="1" applyFont="1" applyFill="1" applyBorder="1" applyAlignment="1">
      <alignment horizontal="right"/>
    </xf>
    <xf numFmtId="4" fontId="13" fillId="2" borderId="46" xfId="2" applyNumberFormat="1" applyFont="1" applyFill="1" applyBorder="1" applyAlignment="1" applyProtection="1">
      <alignment horizontal="center"/>
    </xf>
    <xf numFmtId="4" fontId="12" fillId="0" borderId="41" xfId="2" applyNumberFormat="1" applyFont="1" applyFill="1" applyBorder="1" applyAlignment="1" applyProtection="1">
      <alignment horizontal="center"/>
    </xf>
    <xf numFmtId="3" fontId="7" fillId="0" borderId="133" xfId="2" applyNumberFormat="1" applyFont="1" applyFill="1" applyBorder="1" applyAlignment="1">
      <alignment horizontal="right"/>
    </xf>
    <xf numFmtId="4" fontId="12" fillId="0" borderId="36" xfId="2" applyNumberFormat="1" applyFont="1" applyFill="1" applyBorder="1" applyAlignment="1" applyProtection="1">
      <alignment horizontal="center"/>
    </xf>
    <xf numFmtId="4" fontId="13" fillId="2" borderId="149" xfId="2" applyNumberFormat="1" applyFont="1" applyFill="1" applyBorder="1" applyAlignment="1" applyProtection="1">
      <alignment horizontal="center"/>
    </xf>
    <xf numFmtId="4" fontId="14" fillId="2" borderId="148" xfId="2" applyNumberFormat="1" applyFont="1" applyFill="1" applyBorder="1" applyAlignment="1" applyProtection="1">
      <alignment horizontal="center"/>
    </xf>
    <xf numFmtId="4" fontId="11" fillId="3" borderId="134" xfId="2" applyNumberFormat="1" applyFont="1" applyFill="1" applyBorder="1" applyAlignment="1">
      <alignment horizontal="right"/>
    </xf>
    <xf numFmtId="4" fontId="11" fillId="3" borderId="141" xfId="2" applyNumberFormat="1" applyFont="1" applyFill="1" applyBorder="1" applyAlignment="1">
      <alignment horizontal="right"/>
    </xf>
    <xf numFmtId="4" fontId="12" fillId="0" borderId="148" xfId="2" applyNumberFormat="1" applyFont="1" applyFill="1" applyBorder="1" applyAlignment="1" applyProtection="1">
      <alignment horizontal="center"/>
    </xf>
    <xf numFmtId="3" fontId="13" fillId="0" borderId="32" xfId="2" applyNumberFormat="1" applyFont="1" applyFill="1" applyBorder="1" applyAlignment="1" applyProtection="1">
      <alignment horizontal="center"/>
    </xf>
    <xf numFmtId="3" fontId="41" fillId="0" borderId="102" xfId="2" applyNumberFormat="1" applyFont="1" applyBorder="1" applyAlignment="1">
      <alignment horizontal="center"/>
    </xf>
    <xf numFmtId="3" fontId="13" fillId="0" borderId="46" xfId="2" applyNumberFormat="1" applyFont="1" applyFill="1" applyBorder="1" applyAlignment="1" applyProtection="1">
      <alignment horizontal="center"/>
    </xf>
    <xf numFmtId="3" fontId="13" fillId="0" borderId="60" xfId="2" applyNumberFormat="1" applyFont="1" applyFill="1" applyBorder="1" applyAlignment="1" applyProtection="1">
      <alignment horizontal="center"/>
    </xf>
    <xf numFmtId="3" fontId="9" fillId="0" borderId="21" xfId="2" applyNumberFormat="1" applyFont="1" applyBorder="1" applyAlignment="1">
      <alignment horizontal="center" vertical="center"/>
    </xf>
    <xf numFmtId="3" fontId="12" fillId="0" borderId="36" xfId="2" applyNumberFormat="1" applyFont="1" applyFill="1" applyBorder="1" applyAlignment="1" applyProtection="1">
      <alignment horizontal="center"/>
    </xf>
    <xf numFmtId="3" fontId="12" fillId="0" borderId="151" xfId="2" applyNumberFormat="1" applyFont="1" applyFill="1" applyBorder="1" applyAlignment="1" applyProtection="1">
      <alignment horizontal="center"/>
    </xf>
    <xf numFmtId="3" fontId="9" fillId="0" borderId="74" xfId="2" applyNumberFormat="1" applyFont="1" applyBorder="1" applyAlignment="1">
      <alignment horizontal="center" vertical="center"/>
    </xf>
    <xf numFmtId="3" fontId="7" fillId="0" borderId="152" xfId="2" applyNumberFormat="1" applyFont="1" applyBorder="1" applyAlignment="1">
      <alignment horizontal="right"/>
    </xf>
    <xf numFmtId="3" fontId="10" fillId="0" borderId="153" xfId="2" applyNumberFormat="1" applyFont="1" applyBorder="1"/>
    <xf numFmtId="3" fontId="10" fillId="0" borderId="154" xfId="2" applyNumberFormat="1" applyFont="1" applyBorder="1"/>
    <xf numFmtId="3" fontId="10" fillId="0" borderId="155" xfId="2" applyNumberFormat="1" applyFont="1" applyBorder="1"/>
    <xf numFmtId="4" fontId="12" fillId="0" borderId="143" xfId="2" applyNumberFormat="1" applyFont="1" applyFill="1" applyBorder="1" applyAlignment="1" applyProtection="1">
      <alignment horizontal="center"/>
    </xf>
    <xf numFmtId="3" fontId="41" fillId="0" borderId="48" xfId="2" applyNumberFormat="1" applyFont="1" applyBorder="1" applyAlignment="1">
      <alignment horizontal="center"/>
    </xf>
    <xf numFmtId="3" fontId="44" fillId="0" borderId="42" xfId="2" applyNumberFormat="1" applyFont="1" applyBorder="1" applyAlignment="1">
      <alignment horizontal="center"/>
    </xf>
    <xf numFmtId="3" fontId="15" fillId="5" borderId="102" xfId="2" applyNumberFormat="1" applyFont="1" applyFill="1" applyBorder="1" applyAlignment="1" applyProtection="1">
      <alignment horizontal="center"/>
    </xf>
    <xf numFmtId="4" fontId="12" fillId="0" borderId="37" xfId="2" applyNumberFormat="1" applyFont="1" applyFill="1" applyBorder="1" applyAlignment="1" applyProtection="1">
      <alignment horizontal="center"/>
    </xf>
    <xf numFmtId="4" fontId="12" fillId="0" borderId="32" xfId="2" applyNumberFormat="1" applyFont="1" applyFill="1" applyBorder="1" applyAlignment="1" applyProtection="1">
      <alignment horizontal="center"/>
    </xf>
    <xf numFmtId="4" fontId="12" fillId="0" borderId="46" xfId="2" applyNumberFormat="1" applyFont="1" applyFill="1" applyBorder="1" applyAlignment="1" applyProtection="1">
      <alignment horizontal="center"/>
    </xf>
    <xf numFmtId="4" fontId="12" fillId="0" borderId="112" xfId="2" applyNumberFormat="1" applyFont="1" applyFill="1" applyBorder="1" applyAlignment="1" applyProtection="1">
      <alignment horizontal="center"/>
    </xf>
    <xf numFmtId="0" fontId="45" fillId="0" borderId="0" xfId="0" applyFont="1"/>
    <xf numFmtId="0" fontId="45" fillId="7" borderId="0" xfId="0" applyFont="1" applyFill="1" applyAlignment="1">
      <alignment vertical="top" wrapText="1"/>
    </xf>
    <xf numFmtId="4" fontId="45" fillId="7" borderId="0" xfId="0" applyNumberFormat="1" applyFont="1" applyFill="1" applyAlignment="1">
      <alignment vertical="top" wrapText="1"/>
    </xf>
    <xf numFmtId="10" fontId="45" fillId="7" borderId="0" xfId="0" applyNumberFormat="1" applyFont="1" applyFill="1" applyAlignment="1">
      <alignment vertical="top" wrapText="1"/>
    </xf>
    <xf numFmtId="0" fontId="45" fillId="0" borderId="0" xfId="0" applyFont="1" applyAlignment="1">
      <alignment vertical="top" wrapText="1"/>
    </xf>
    <xf numFmtId="2" fontId="11" fillId="0" borderId="41" xfId="0" applyNumberFormat="1" applyFont="1" applyBorder="1" applyAlignment="1">
      <alignment vertical="center" wrapText="1"/>
    </xf>
    <xf numFmtId="2" fontId="11" fillId="10" borderId="41" xfId="0" applyNumberFormat="1" applyFont="1" applyFill="1" applyBorder="1" applyAlignment="1">
      <alignment vertical="center" wrapText="1"/>
    </xf>
    <xf numFmtId="0" fontId="45" fillId="10" borderId="0" xfId="0" applyFont="1" applyFill="1"/>
    <xf numFmtId="0" fontId="45" fillId="0" borderId="0" xfId="0" applyFont="1" applyAlignment="1">
      <alignment horizontal="center"/>
    </xf>
    <xf numFmtId="4" fontId="45" fillId="0" borderId="0" xfId="0" applyNumberFormat="1" applyFont="1" applyAlignment="1">
      <alignment horizontal="center"/>
    </xf>
    <xf numFmtId="4" fontId="45" fillId="0" borderId="0" xfId="0" applyNumberFormat="1" applyFont="1"/>
    <xf numFmtId="10" fontId="45" fillId="0" borderId="0" xfId="0" applyNumberFormat="1" applyFont="1"/>
    <xf numFmtId="0" fontId="45" fillId="0" borderId="0" xfId="0" applyFont="1" applyFill="1"/>
    <xf numFmtId="0" fontId="46" fillId="0" borderId="156" xfId="0" quotePrefix="1" applyFont="1" applyBorder="1"/>
    <xf numFmtId="4" fontId="46" fillId="0" borderId="2" xfId="0" applyNumberFormat="1" applyFont="1" applyBorder="1" applyAlignment="1">
      <alignment horizontal="center"/>
    </xf>
    <xf numFmtId="4" fontId="46" fillId="0" borderId="149" xfId="0" applyNumberFormat="1" applyFont="1" applyBorder="1"/>
    <xf numFmtId="0" fontId="46" fillId="0" borderId="53" xfId="0" quotePrefix="1" applyFont="1" applyBorder="1"/>
    <xf numFmtId="3" fontId="11" fillId="10" borderId="112" xfId="0" applyNumberFormat="1" applyFont="1" applyFill="1" applyBorder="1"/>
    <xf numFmtId="4" fontId="46" fillId="0" borderId="41" xfId="0" applyNumberFormat="1" applyFont="1" applyBorder="1" applyAlignment="1">
      <alignment horizontal="center"/>
    </xf>
    <xf numFmtId="165" fontId="46" fillId="0" borderId="41" xfId="0" applyNumberFormat="1" applyFont="1" applyBorder="1" applyAlignment="1">
      <alignment horizontal="center"/>
    </xf>
    <xf numFmtId="3" fontId="11" fillId="0" borderId="112" xfId="0" applyNumberFormat="1" applyFont="1" applyFill="1" applyBorder="1"/>
    <xf numFmtId="3" fontId="11" fillId="6" borderId="112" xfId="0" applyNumberFormat="1" applyFont="1" applyFill="1" applyBorder="1"/>
    <xf numFmtId="0" fontId="46" fillId="10" borderId="53" xfId="0" quotePrefix="1" applyFont="1" applyFill="1" applyBorder="1"/>
    <xf numFmtId="0" fontId="46" fillId="0" borderId="157" xfId="0" quotePrefix="1" applyFont="1" applyBorder="1"/>
    <xf numFmtId="0" fontId="46" fillId="0" borderId="158" xfId="0" applyFont="1" applyBorder="1"/>
    <xf numFmtId="0" fontId="46" fillId="7" borderId="0" xfId="0" applyFont="1" applyFill="1"/>
    <xf numFmtId="0" fontId="46" fillId="7" borderId="0" xfId="0" applyFont="1" applyFill="1" applyAlignment="1">
      <alignment horizontal="center"/>
    </xf>
    <xf numFmtId="4" fontId="46" fillId="7" borderId="0" xfId="0" applyNumberFormat="1" applyFont="1" applyFill="1" applyAlignment="1">
      <alignment horizontal="center"/>
    </xf>
    <xf numFmtId="4" fontId="46" fillId="7" borderId="0" xfId="0" applyNumberFormat="1" applyFont="1" applyFill="1"/>
    <xf numFmtId="10" fontId="46" fillId="7" borderId="0" xfId="0" applyNumberFormat="1" applyFont="1" applyFill="1"/>
    <xf numFmtId="0" fontId="46" fillId="0" borderId="0" xfId="0" applyFont="1"/>
    <xf numFmtId="4" fontId="11" fillId="3" borderId="26" xfId="2" applyNumberFormat="1" applyFont="1" applyFill="1" applyBorder="1" applyAlignment="1">
      <alignment horizontal="right"/>
    </xf>
    <xf numFmtId="4" fontId="13" fillId="2" borderId="159" xfId="2" applyNumberFormat="1" applyFont="1" applyFill="1" applyBorder="1" applyAlignment="1" applyProtection="1">
      <alignment horizontal="center"/>
    </xf>
    <xf numFmtId="4" fontId="14" fillId="2" borderId="142" xfId="2" applyNumberFormat="1" applyFont="1" applyFill="1" applyBorder="1" applyAlignment="1" applyProtection="1">
      <alignment horizontal="center"/>
    </xf>
    <xf numFmtId="4" fontId="11" fillId="3" borderId="160" xfId="2" applyNumberFormat="1" applyFont="1" applyFill="1" applyBorder="1" applyAlignment="1">
      <alignment horizontal="right"/>
    </xf>
    <xf numFmtId="4" fontId="11" fillId="3" borderId="101" xfId="2" applyNumberFormat="1" applyFont="1" applyFill="1" applyBorder="1" applyAlignment="1">
      <alignment horizontal="right"/>
    </xf>
    <xf numFmtId="4" fontId="11" fillId="3" borderId="19" xfId="2" applyNumberFormat="1" applyFont="1" applyFill="1" applyBorder="1" applyAlignment="1">
      <alignment horizontal="right"/>
    </xf>
    <xf numFmtId="4" fontId="11" fillId="3" borderId="27" xfId="2" applyNumberFormat="1" applyFont="1" applyFill="1" applyBorder="1" applyAlignment="1">
      <alignment horizontal="right"/>
    </xf>
    <xf numFmtId="4" fontId="13" fillId="2" borderId="32" xfId="2" applyNumberFormat="1" applyFont="1" applyFill="1" applyBorder="1" applyAlignment="1" applyProtection="1">
      <alignment horizontal="center"/>
    </xf>
    <xf numFmtId="4" fontId="12" fillId="0" borderId="142" xfId="2" applyNumberFormat="1" applyFont="1" applyFill="1" applyBorder="1" applyAlignment="1" applyProtection="1">
      <alignment horizontal="center"/>
    </xf>
    <xf numFmtId="3" fontId="11" fillId="3" borderId="56" xfId="2" applyNumberFormat="1" applyFont="1" applyFill="1" applyBorder="1" applyAlignment="1">
      <alignment horizontal="right"/>
    </xf>
    <xf numFmtId="3" fontId="47" fillId="3" borderId="46" xfId="2" applyNumberFormat="1" applyFont="1" applyFill="1" applyBorder="1" applyAlignment="1">
      <alignment horizontal="right"/>
    </xf>
    <xf numFmtId="3" fontId="11" fillId="9" borderId="46" xfId="2" applyNumberFormat="1" applyFont="1" applyFill="1" applyBorder="1" applyAlignment="1">
      <alignment horizontal="right"/>
    </xf>
    <xf numFmtId="3" fontId="11" fillId="9" borderId="47" xfId="2" applyNumberFormat="1" applyFont="1" applyFill="1" applyBorder="1" applyAlignment="1">
      <alignment horizontal="right"/>
    </xf>
    <xf numFmtId="3" fontId="11" fillId="9" borderId="102" xfId="2" applyNumberFormat="1" applyFont="1" applyFill="1" applyBorder="1" applyAlignment="1">
      <alignment horizontal="right"/>
    </xf>
    <xf numFmtId="3" fontId="7" fillId="0" borderId="14" xfId="2" applyNumberFormat="1" applyFont="1" applyFill="1" applyBorder="1" applyAlignment="1" applyProtection="1">
      <alignment horizontal="right"/>
    </xf>
    <xf numFmtId="3" fontId="2" fillId="9" borderId="41" xfId="2" applyNumberFormat="1" applyFont="1" applyFill="1" applyBorder="1" applyAlignment="1">
      <alignment horizontal="right"/>
    </xf>
    <xf numFmtId="3" fontId="11" fillId="9" borderId="45" xfId="2" applyNumberFormat="1" applyFont="1" applyFill="1" applyBorder="1" applyAlignment="1">
      <alignment horizontal="right"/>
    </xf>
    <xf numFmtId="3" fontId="7" fillId="0" borderId="161" xfId="2" applyNumberFormat="1" applyFont="1" applyBorder="1" applyAlignment="1">
      <alignment horizontal="right"/>
    </xf>
    <xf numFmtId="3" fontId="7" fillId="0" borderId="140" xfId="2" applyNumberFormat="1" applyFont="1" applyBorder="1" applyAlignment="1">
      <alignment horizontal="right"/>
    </xf>
    <xf numFmtId="3" fontId="7" fillId="0" borderId="44" xfId="2" applyNumberFormat="1" applyFont="1" applyBorder="1" applyAlignment="1">
      <alignment horizontal="right"/>
    </xf>
    <xf numFmtId="3" fontId="11" fillId="3" borderId="26" xfId="2" applyNumberFormat="1" applyFont="1" applyFill="1" applyBorder="1" applyAlignment="1">
      <alignment horizontal="right"/>
    </xf>
    <xf numFmtId="3" fontId="11" fillId="3" borderId="160" xfId="2" applyNumberFormat="1" applyFont="1" applyFill="1" applyBorder="1" applyAlignment="1">
      <alignment horizontal="right"/>
    </xf>
    <xf numFmtId="3" fontId="11" fillId="3" borderId="134" xfId="2" applyNumberFormat="1" applyFont="1" applyFill="1" applyBorder="1" applyAlignment="1">
      <alignment horizontal="right"/>
    </xf>
    <xf numFmtId="3" fontId="13" fillId="2" borderId="159" xfId="2" applyNumberFormat="1" applyFont="1" applyFill="1" applyBorder="1" applyAlignment="1" applyProtection="1">
      <alignment horizontal="center"/>
    </xf>
    <xf numFmtId="3" fontId="14" fillId="2" borderId="142" xfId="2" applyNumberFormat="1" applyFont="1" applyFill="1" applyBorder="1" applyAlignment="1" applyProtection="1">
      <alignment horizontal="center"/>
    </xf>
    <xf numFmtId="3" fontId="13" fillId="2" borderId="149" xfId="2" applyNumberFormat="1" applyFont="1" applyFill="1" applyBorder="1" applyAlignment="1" applyProtection="1">
      <alignment horizontal="center"/>
    </xf>
    <xf numFmtId="3" fontId="14" fillId="2" borderId="148" xfId="2" applyNumberFormat="1" applyFont="1" applyFill="1" applyBorder="1" applyAlignment="1" applyProtection="1">
      <alignment horizontal="center"/>
    </xf>
    <xf numFmtId="4" fontId="7" fillId="0" borderId="101" xfId="2" applyNumberFormat="1" applyFont="1" applyBorder="1" applyAlignment="1">
      <alignment horizontal="right"/>
    </xf>
    <xf numFmtId="2" fontId="11" fillId="0" borderId="101" xfId="0" applyNumberFormat="1" applyFont="1" applyBorder="1" applyAlignment="1">
      <alignment vertical="center" wrapText="1"/>
    </xf>
    <xf numFmtId="4" fontId="7" fillId="0" borderId="117" xfId="0" applyNumberFormat="1" applyFont="1" applyBorder="1" applyAlignment="1">
      <alignment horizontal="center"/>
    </xf>
    <xf numFmtId="4" fontId="7" fillId="0" borderId="117" xfId="0" applyNumberFormat="1" applyFont="1" applyBorder="1"/>
    <xf numFmtId="10" fontId="39" fillId="0" borderId="117" xfId="0" applyNumberFormat="1" applyFont="1" applyBorder="1"/>
    <xf numFmtId="43" fontId="7" fillId="0" borderId="117" xfId="1" applyFont="1" applyBorder="1"/>
    <xf numFmtId="4" fontId="7" fillId="0" borderId="162" xfId="0" applyNumberFormat="1" applyFont="1" applyBorder="1"/>
    <xf numFmtId="3" fontId="7" fillId="0" borderId="163" xfId="0" applyNumberFormat="1" applyFont="1" applyFill="1" applyBorder="1"/>
    <xf numFmtId="3" fontId="11" fillId="11" borderId="164" xfId="0" applyNumberFormat="1" applyFont="1" applyFill="1" applyBorder="1"/>
    <xf numFmtId="0" fontId="46" fillId="11" borderId="41" xfId="0" applyFont="1" applyFill="1" applyBorder="1"/>
    <xf numFmtId="4" fontId="46" fillId="11" borderId="2" xfId="0" applyNumberFormat="1" applyFont="1" applyFill="1" applyBorder="1" applyAlignment="1">
      <alignment horizontal="center"/>
    </xf>
    <xf numFmtId="4" fontId="46" fillId="11" borderId="149" xfId="0" applyNumberFormat="1" applyFont="1" applyFill="1" applyBorder="1"/>
    <xf numFmtId="3" fontId="11" fillId="11" borderId="112" xfId="0" applyNumberFormat="1" applyFont="1" applyFill="1" applyBorder="1"/>
    <xf numFmtId="4" fontId="46" fillId="11" borderId="41" xfId="0" applyNumberFormat="1" applyFont="1" applyFill="1" applyBorder="1" applyAlignment="1">
      <alignment horizontal="center"/>
    </xf>
    <xf numFmtId="3" fontId="11" fillId="11" borderId="165" xfId="0" applyNumberFormat="1" applyFont="1" applyFill="1" applyBorder="1"/>
    <xf numFmtId="4" fontId="46" fillId="11" borderId="101" xfId="0" applyNumberFormat="1" applyFont="1" applyFill="1" applyBorder="1" applyAlignment="1">
      <alignment horizontal="center"/>
    </xf>
    <xf numFmtId="4" fontId="46" fillId="11" borderId="166" xfId="0" applyNumberFormat="1" applyFont="1" applyFill="1" applyBorder="1" applyAlignment="1">
      <alignment horizontal="center"/>
    </xf>
    <xf numFmtId="4" fontId="46" fillId="11" borderId="167" xfId="0" applyNumberFormat="1" applyFont="1" applyFill="1" applyBorder="1"/>
    <xf numFmtId="10" fontId="46" fillId="11" borderId="12" xfId="0" applyNumberFormat="1" applyFont="1" applyFill="1" applyBorder="1"/>
    <xf numFmtId="43" fontId="46" fillId="11" borderId="12" xfId="1" applyFont="1" applyFill="1" applyBorder="1"/>
    <xf numFmtId="10" fontId="46" fillId="0" borderId="41" xfId="0" applyNumberFormat="1" applyFont="1" applyBorder="1"/>
    <xf numFmtId="10" fontId="46" fillId="11" borderId="41" xfId="0" applyNumberFormat="1" applyFont="1" applyFill="1" applyBorder="1"/>
    <xf numFmtId="43" fontId="46" fillId="11" borderId="41" xfId="1" applyFont="1" applyFill="1" applyBorder="1"/>
    <xf numFmtId="4" fontId="7" fillId="5" borderId="66" xfId="0" applyNumberFormat="1" applyFont="1" applyFill="1" applyBorder="1" applyAlignment="1">
      <alignment horizontal="center" vertical="center" wrapText="1"/>
    </xf>
    <xf numFmtId="10" fontId="7" fillId="5" borderId="67" xfId="0" applyNumberFormat="1" applyFont="1" applyFill="1" applyBorder="1" applyAlignment="1">
      <alignment horizontal="center" vertical="center"/>
    </xf>
    <xf numFmtId="10" fontId="7" fillId="5" borderId="67" xfId="0" applyNumberFormat="1" applyFont="1" applyFill="1" applyBorder="1" applyAlignment="1">
      <alignment horizontal="center" vertical="center" wrapText="1"/>
    </xf>
    <xf numFmtId="4" fontId="7" fillId="5" borderId="73" xfId="0" applyNumberFormat="1" applyFont="1" applyFill="1" applyBorder="1" applyAlignment="1">
      <alignment horizontal="center" vertical="center" wrapText="1"/>
    </xf>
    <xf numFmtId="2" fontId="46" fillId="11" borderId="160" xfId="0" applyNumberFormat="1" applyFont="1" applyFill="1" applyBorder="1"/>
    <xf numFmtId="17" fontId="39" fillId="11" borderId="166" xfId="0" applyNumberFormat="1" applyFont="1" applyFill="1" applyBorder="1" applyAlignment="1">
      <alignment horizontal="center"/>
    </xf>
    <xf numFmtId="4" fontId="46" fillId="11" borderId="12" xfId="0" applyNumberFormat="1" applyFont="1" applyFill="1" applyBorder="1" applyAlignment="1">
      <alignment horizontal="center"/>
    </xf>
    <xf numFmtId="0" fontId="46" fillId="11" borderId="101" xfId="0" applyFont="1" applyFill="1" applyBorder="1"/>
    <xf numFmtId="0" fontId="46" fillId="11" borderId="168" xfId="0" applyFont="1" applyFill="1" applyBorder="1" applyAlignment="1">
      <alignment horizontal="center"/>
    </xf>
    <xf numFmtId="3" fontId="7" fillId="0" borderId="169" xfId="0" applyNumberFormat="1" applyFont="1" applyFill="1" applyBorder="1"/>
    <xf numFmtId="3" fontId="7" fillId="0" borderId="85" xfId="0" applyNumberFormat="1" applyFont="1" applyBorder="1"/>
    <xf numFmtId="0" fontId="46" fillId="0" borderId="170" xfId="0" applyFont="1" applyBorder="1"/>
    <xf numFmtId="0" fontId="46" fillId="0" borderId="171" xfId="0" applyFont="1" applyBorder="1" applyAlignment="1">
      <alignment horizontal="center"/>
    </xf>
    <xf numFmtId="2" fontId="7" fillId="0" borderId="121" xfId="0" applyNumberFormat="1" applyFont="1" applyBorder="1" applyAlignment="1">
      <alignment vertical="center" wrapText="1"/>
    </xf>
    <xf numFmtId="4" fontId="7" fillId="2" borderId="101" xfId="2" applyNumberFormat="1" applyFont="1" applyFill="1" applyBorder="1" applyAlignment="1">
      <alignment horizontal="right"/>
    </xf>
    <xf numFmtId="4" fontId="11" fillId="3" borderId="101" xfId="2" applyNumberFormat="1" applyFont="1" applyFill="1" applyBorder="1" applyAlignment="1" applyProtection="1">
      <alignment horizontal="right"/>
    </xf>
    <xf numFmtId="4" fontId="13" fillId="2" borderId="21" xfId="2" applyNumberFormat="1" applyFont="1" applyFill="1" applyBorder="1" applyAlignment="1" applyProtection="1">
      <alignment horizontal="center"/>
    </xf>
    <xf numFmtId="4" fontId="14" fillId="2" borderId="172" xfId="2" applyNumberFormat="1" applyFont="1" applyFill="1" applyBorder="1" applyAlignment="1" applyProtection="1">
      <alignment horizontal="center"/>
    </xf>
    <xf numFmtId="4" fontId="19" fillId="2" borderId="116" xfId="2" applyNumberFormat="1" applyFont="1" applyFill="1" applyBorder="1"/>
    <xf numFmtId="4" fontId="19" fillId="0" borderId="117" xfId="2" applyNumberFormat="1" applyFont="1" applyBorder="1"/>
    <xf numFmtId="4" fontId="19" fillId="2" borderId="117" xfId="2" applyNumberFormat="1" applyFont="1" applyFill="1" applyBorder="1"/>
    <xf numFmtId="4" fontId="19" fillId="2" borderId="118" xfId="2" applyNumberFormat="1" applyFont="1" applyFill="1" applyBorder="1"/>
    <xf numFmtId="4" fontId="19" fillId="0" borderId="82" xfId="2" applyNumberFormat="1" applyFont="1" applyBorder="1"/>
    <xf numFmtId="4" fontId="19" fillId="0" borderId="118" xfId="2" applyNumberFormat="1" applyFont="1" applyBorder="1"/>
    <xf numFmtId="4" fontId="20" fillId="0" borderId="118" xfId="2" applyNumberFormat="1" applyFont="1" applyBorder="1"/>
    <xf numFmtId="4" fontId="20" fillId="0" borderId="117" xfId="2" applyNumberFormat="1" applyFont="1" applyBorder="1"/>
    <xf numFmtId="4" fontId="20" fillId="0" borderId="121" xfId="2" applyNumberFormat="1" applyFont="1" applyBorder="1"/>
    <xf numFmtId="4" fontId="13" fillId="2" borderId="169" xfId="2" applyNumberFormat="1" applyFont="1" applyFill="1" applyBorder="1" applyAlignment="1" applyProtection="1">
      <alignment horizontal="center"/>
    </xf>
    <xf numFmtId="4" fontId="14" fillId="2" borderId="169" xfId="2" applyNumberFormat="1" applyFont="1" applyFill="1" applyBorder="1" applyAlignment="1" applyProtection="1">
      <alignment horizontal="center"/>
    </xf>
    <xf numFmtId="4" fontId="16" fillId="2" borderId="85" xfId="2" applyNumberFormat="1" applyFont="1" applyFill="1" applyBorder="1" applyAlignment="1" applyProtection="1">
      <alignment horizontal="center"/>
    </xf>
    <xf numFmtId="3" fontId="7" fillId="0" borderId="60" xfId="2" applyNumberFormat="1" applyFont="1" applyBorder="1" applyAlignment="1">
      <alignment horizontal="right"/>
    </xf>
    <xf numFmtId="3" fontId="7" fillId="0" borderId="46" xfId="2" applyNumberFormat="1" applyFont="1" applyFill="1" applyBorder="1" applyAlignment="1" applyProtection="1">
      <alignment horizontal="right"/>
    </xf>
    <xf numFmtId="3" fontId="7" fillId="0" borderId="78" xfId="2" applyNumberFormat="1" applyFont="1" applyFill="1" applyBorder="1" applyAlignment="1">
      <alignment horizontal="right"/>
    </xf>
    <xf numFmtId="3" fontId="7" fillId="0" borderId="82" xfId="2" applyNumberFormat="1" applyFont="1" applyBorder="1" applyAlignment="1">
      <alignment horizontal="right"/>
    </xf>
    <xf numFmtId="4" fontId="11" fillId="3" borderId="161" xfId="2" applyNumberFormat="1" applyFont="1" applyFill="1" applyBorder="1" applyAlignment="1">
      <alignment horizontal="right"/>
    </xf>
    <xf numFmtId="4" fontId="11" fillId="3" borderId="56" xfId="2" applyNumberFormat="1" applyFont="1" applyFill="1" applyBorder="1" applyAlignment="1">
      <alignment horizontal="right"/>
    </xf>
    <xf numFmtId="4" fontId="11" fillId="3" borderId="14" xfId="2" applyNumberFormat="1" applyFont="1" applyFill="1" applyBorder="1" applyAlignment="1">
      <alignment horizontal="right"/>
    </xf>
    <xf numFmtId="4" fontId="13" fillId="2" borderId="34" xfId="2" applyNumberFormat="1" applyFont="1" applyFill="1" applyBorder="1" applyAlignment="1" applyProtection="1">
      <alignment horizontal="center"/>
    </xf>
    <xf numFmtId="4" fontId="13" fillId="2" borderId="60" xfId="2" applyNumberFormat="1" applyFont="1" applyFill="1" applyBorder="1" applyAlignment="1" applyProtection="1">
      <alignment horizontal="center"/>
    </xf>
    <xf numFmtId="4" fontId="13" fillId="2" borderId="18" xfId="2" applyNumberFormat="1" applyFont="1" applyFill="1" applyBorder="1" applyAlignment="1" applyProtection="1">
      <alignment horizontal="center"/>
    </xf>
    <xf numFmtId="4" fontId="12" fillId="0" borderId="151" xfId="2" applyNumberFormat="1" applyFont="1" applyFill="1" applyBorder="1" applyAlignment="1" applyProtection="1">
      <alignment horizontal="center"/>
    </xf>
    <xf numFmtId="4" fontId="13" fillId="2" borderId="41" xfId="2" applyNumberFormat="1" applyFont="1" applyFill="1" applyBorder="1" applyAlignment="1" applyProtection="1">
      <alignment horizontal="center"/>
    </xf>
    <xf numFmtId="4" fontId="14" fillId="2" borderId="41" xfId="2" applyNumberFormat="1" applyFont="1" applyFill="1" applyBorder="1" applyAlignment="1" applyProtection="1">
      <alignment horizontal="center"/>
    </xf>
    <xf numFmtId="4" fontId="12" fillId="0" borderId="111" xfId="2" applyNumberFormat="1" applyFont="1" applyFill="1" applyBorder="1" applyAlignment="1" applyProtection="1">
      <alignment horizontal="center"/>
    </xf>
    <xf numFmtId="0" fontId="46" fillId="0" borderId="42" xfId="0" applyFont="1" applyBorder="1"/>
    <xf numFmtId="0" fontId="46" fillId="11" borderId="42" xfId="0" applyFont="1" applyFill="1" applyBorder="1"/>
    <xf numFmtId="0" fontId="46" fillId="11" borderId="137" xfId="0" applyFont="1" applyFill="1" applyBorder="1"/>
    <xf numFmtId="0" fontId="46" fillId="11" borderId="173" xfId="0" applyFont="1" applyFill="1" applyBorder="1" applyAlignment="1">
      <alignment horizontal="center"/>
    </xf>
    <xf numFmtId="0" fontId="46" fillId="0" borderId="41" xfId="0" applyFont="1" applyBorder="1" applyAlignment="1">
      <alignment horizontal="center"/>
    </xf>
    <xf numFmtId="0" fontId="46" fillId="11" borderId="41" xfId="0" applyFont="1" applyFill="1" applyBorder="1" applyAlignment="1">
      <alignment horizontal="center"/>
    </xf>
    <xf numFmtId="3" fontId="17" fillId="0" borderId="118" xfId="2" applyNumberFormat="1" applyFont="1" applyBorder="1" applyAlignment="1">
      <alignment horizontal="center" vertical="center"/>
    </xf>
    <xf numFmtId="3" fontId="17" fillId="0" borderId="121" xfId="2" applyNumberFormat="1" applyFont="1" applyBorder="1" applyAlignment="1">
      <alignment horizontal="center" vertical="center"/>
    </xf>
    <xf numFmtId="3" fontId="9" fillId="0" borderId="169" xfId="2" applyNumberFormat="1" applyFont="1" applyBorder="1" applyAlignment="1">
      <alignment horizontal="center" vertical="center"/>
    </xf>
    <xf numFmtId="3" fontId="8" fillId="0" borderId="117" xfId="2" applyNumberFormat="1" applyFont="1" applyBorder="1" applyAlignment="1">
      <alignment horizontal="center" vertical="center"/>
    </xf>
    <xf numFmtId="3" fontId="8" fillId="2" borderId="117" xfId="2" applyNumberFormat="1" applyFont="1" applyFill="1" applyBorder="1" applyAlignment="1">
      <alignment horizontal="center" vertical="center"/>
    </xf>
    <xf numFmtId="3" fontId="8" fillId="0" borderId="118" xfId="2" applyNumberFormat="1" applyFont="1" applyBorder="1" applyAlignment="1">
      <alignment horizontal="center" vertical="center"/>
    </xf>
    <xf numFmtId="3" fontId="17" fillId="0" borderId="136" xfId="2" applyNumberFormat="1" applyFont="1" applyBorder="1" applyAlignment="1">
      <alignment horizontal="center" vertical="center"/>
    </xf>
    <xf numFmtId="4" fontId="0" fillId="0" borderId="0" xfId="0" applyNumberFormat="1"/>
    <xf numFmtId="3" fontId="31" fillId="0" borderId="152" xfId="2" applyNumberFormat="1" applyFont="1" applyBorder="1" applyAlignment="1">
      <alignment horizontal="right"/>
    </xf>
    <xf numFmtId="3" fontId="8" fillId="0" borderId="41" xfId="2" applyNumberFormat="1" applyFont="1" applyBorder="1" applyAlignment="1">
      <alignment horizontal="center" vertical="center"/>
    </xf>
    <xf numFmtId="3" fontId="8" fillId="2" borderId="41" xfId="2" applyNumberFormat="1" applyFont="1" applyFill="1" applyBorder="1" applyAlignment="1">
      <alignment horizontal="center" vertical="center"/>
    </xf>
    <xf numFmtId="166" fontId="46" fillId="11" borderId="2" xfId="0" applyNumberFormat="1" applyFont="1" applyFill="1" applyBorder="1" applyAlignment="1">
      <alignment horizontal="center"/>
    </xf>
    <xf numFmtId="166" fontId="46" fillId="0" borderId="134" xfId="0" applyNumberFormat="1" applyFont="1" applyBorder="1" applyAlignment="1">
      <alignment horizontal="center"/>
    </xf>
    <xf numFmtId="166" fontId="46" fillId="11" borderId="41" xfId="0" applyNumberFormat="1" applyFont="1" applyFill="1" applyBorder="1" applyAlignment="1">
      <alignment horizontal="center"/>
    </xf>
    <xf numFmtId="166" fontId="46" fillId="0" borderId="41" xfId="0" applyNumberFormat="1" applyFont="1" applyBorder="1" applyAlignment="1">
      <alignment horizontal="center"/>
    </xf>
    <xf numFmtId="166" fontId="46" fillId="11" borderId="101" xfId="0" applyNumberFormat="1" applyFont="1" applyFill="1" applyBorder="1" applyAlignment="1">
      <alignment horizontal="center"/>
    </xf>
    <xf numFmtId="3" fontId="7" fillId="0" borderId="152" xfId="2" applyNumberFormat="1" applyFont="1" applyFill="1" applyBorder="1" applyAlignment="1">
      <alignment horizontal="right"/>
    </xf>
    <xf numFmtId="3" fontId="10" fillId="0" borderId="36" xfId="2" applyNumberFormat="1" applyFont="1" applyBorder="1"/>
    <xf numFmtId="3" fontId="10" fillId="0" borderId="48" xfId="2" applyNumberFormat="1" applyFont="1" applyFill="1" applyBorder="1"/>
    <xf numFmtId="3" fontId="10" fillId="0" borderId="148" xfId="2" applyNumberFormat="1" applyFont="1" applyBorder="1"/>
    <xf numFmtId="3" fontId="10" fillId="0" borderId="143" xfId="2" applyNumberFormat="1" applyFont="1" applyBorder="1"/>
    <xf numFmtId="3" fontId="10" fillId="0" borderId="151" xfId="2" applyNumberFormat="1" applyFont="1" applyBorder="1"/>
    <xf numFmtId="3" fontId="11" fillId="3" borderId="102" xfId="2" applyNumberFormat="1" applyFont="1" applyFill="1" applyBorder="1" applyAlignment="1" applyProtection="1">
      <alignment horizontal="right"/>
    </xf>
    <xf numFmtId="3" fontId="11" fillId="4" borderId="43" xfId="2" applyNumberFormat="1" applyFont="1" applyFill="1" applyBorder="1" applyAlignment="1" applyProtection="1">
      <alignment horizontal="right"/>
    </xf>
    <xf numFmtId="3" fontId="11" fillId="4" borderId="60" xfId="2" applyNumberFormat="1" applyFont="1" applyFill="1" applyBorder="1" applyAlignment="1">
      <alignment horizontal="right"/>
    </xf>
    <xf numFmtId="3" fontId="11" fillId="4" borderId="46" xfId="2" applyNumberFormat="1" applyFont="1" applyFill="1" applyBorder="1" applyAlignment="1" applyProtection="1">
      <alignment horizontal="right"/>
    </xf>
    <xf numFmtId="3" fontId="7" fillId="0" borderId="174" xfId="2" applyNumberFormat="1" applyFont="1" applyBorder="1" applyAlignment="1">
      <alignment horizontal="right"/>
    </xf>
    <xf numFmtId="3" fontId="7" fillId="0" borderId="81" xfId="2" applyNumberFormat="1" applyFont="1" applyFill="1" applyBorder="1" applyAlignment="1" applyProtection="1">
      <alignment horizontal="right"/>
    </xf>
    <xf numFmtId="3" fontId="13" fillId="0" borderId="148" xfId="2" applyNumberFormat="1" applyFont="1" applyFill="1" applyBorder="1" applyAlignment="1" applyProtection="1">
      <alignment horizontal="center"/>
    </xf>
    <xf numFmtId="3" fontId="10" fillId="2" borderId="175" xfId="2" applyNumberFormat="1" applyFont="1" applyFill="1" applyBorder="1" applyAlignment="1">
      <alignment horizontal="center" vertical="center" wrapText="1"/>
    </xf>
    <xf numFmtId="3" fontId="10" fillId="0" borderId="166" xfId="2" applyNumberFormat="1" applyFont="1" applyBorder="1" applyAlignment="1">
      <alignment horizontal="center" vertical="center"/>
    </xf>
    <xf numFmtId="3" fontId="10" fillId="2" borderId="166" xfId="2" applyNumberFormat="1" applyFont="1" applyFill="1" applyBorder="1" applyAlignment="1">
      <alignment horizontal="center" vertical="center" wrapText="1"/>
    </xf>
    <xf numFmtId="3" fontId="10" fillId="0" borderId="166" xfId="2" applyNumberFormat="1" applyFont="1" applyBorder="1" applyAlignment="1">
      <alignment horizontal="center" vertical="center" wrapText="1"/>
    </xf>
    <xf numFmtId="3" fontId="10" fillId="2" borderId="166" xfId="2" applyNumberFormat="1" applyFont="1" applyFill="1" applyBorder="1" applyAlignment="1">
      <alignment horizontal="center" vertical="center"/>
    </xf>
    <xf numFmtId="3" fontId="7" fillId="2" borderId="166" xfId="2" applyNumberFormat="1" applyFont="1" applyFill="1" applyBorder="1" applyAlignment="1" applyProtection="1">
      <alignment horizontal="center" vertical="center"/>
    </xf>
    <xf numFmtId="3" fontId="7" fillId="0" borderId="166" xfId="2" applyNumberFormat="1" applyFont="1" applyFill="1" applyBorder="1" applyAlignment="1" applyProtection="1">
      <alignment horizontal="center" vertical="center" wrapText="1"/>
    </xf>
    <xf numFmtId="3" fontId="7" fillId="2" borderId="166" xfId="2" applyNumberFormat="1" applyFont="1" applyFill="1" applyBorder="1" applyAlignment="1" applyProtection="1">
      <alignment horizontal="center" vertical="center" wrapText="1"/>
    </xf>
    <xf numFmtId="3" fontId="7" fillId="3" borderId="166" xfId="2" applyNumberFormat="1" applyFont="1" applyFill="1" applyBorder="1" applyAlignment="1" applyProtection="1">
      <alignment horizontal="center" vertical="center" wrapText="1"/>
    </xf>
    <xf numFmtId="3" fontId="7" fillId="0" borderId="176" xfId="2" applyNumberFormat="1" applyFont="1" applyFill="1" applyBorder="1" applyAlignment="1" applyProtection="1">
      <alignment horizontal="center" vertical="center" wrapText="1"/>
    </xf>
    <xf numFmtId="3" fontId="7" fillId="2" borderId="176" xfId="2" applyNumberFormat="1" applyFont="1" applyFill="1" applyBorder="1" applyAlignment="1" applyProtection="1">
      <alignment horizontal="center" vertical="center" wrapText="1"/>
    </xf>
    <xf numFmtId="3" fontId="7" fillId="4" borderId="177" xfId="2" applyNumberFormat="1" applyFont="1" applyFill="1" applyBorder="1" applyAlignment="1" applyProtection="1">
      <alignment horizontal="center" vertical="center" wrapText="1"/>
    </xf>
    <xf numFmtId="3" fontId="11" fillId="4" borderId="178" xfId="2" applyNumberFormat="1" applyFont="1" applyFill="1" applyBorder="1" applyAlignment="1" applyProtection="1">
      <alignment horizontal="center" vertical="center" wrapText="1"/>
    </xf>
    <xf numFmtId="3" fontId="11" fillId="4" borderId="176" xfId="2" applyNumberFormat="1" applyFont="1" applyFill="1" applyBorder="1" applyAlignment="1" applyProtection="1">
      <alignment horizontal="center" vertical="center" wrapText="1"/>
    </xf>
    <xf numFmtId="3" fontId="11" fillId="3" borderId="178" xfId="2" applyNumberFormat="1" applyFont="1" applyFill="1" applyBorder="1" applyAlignment="1" applyProtection="1">
      <alignment horizontal="center" vertical="center" wrapText="1"/>
    </xf>
    <xf numFmtId="3" fontId="11" fillId="3" borderId="166" xfId="2" applyNumberFormat="1" applyFont="1" applyFill="1" applyBorder="1" applyAlignment="1" applyProtection="1">
      <alignment horizontal="center" vertical="center" wrapText="1"/>
    </xf>
    <xf numFmtId="3" fontId="11" fillId="3" borderId="179" xfId="2" applyNumberFormat="1" applyFont="1" applyFill="1" applyBorder="1" applyAlignment="1" applyProtection="1">
      <alignment horizontal="center" vertical="center" wrapText="1"/>
    </xf>
    <xf numFmtId="3" fontId="12" fillId="0" borderId="180" xfId="2" applyNumberFormat="1" applyFont="1" applyFill="1" applyBorder="1" applyAlignment="1" applyProtection="1">
      <alignment horizontal="center" vertical="center" wrapText="1"/>
    </xf>
    <xf numFmtId="3" fontId="13" fillId="2" borderId="180" xfId="2" applyNumberFormat="1" applyFont="1" applyFill="1" applyBorder="1" applyAlignment="1" applyProtection="1">
      <alignment horizontal="center" vertical="center" wrapText="1" shrinkToFit="1"/>
    </xf>
    <xf numFmtId="3" fontId="14" fillId="2" borderId="180" xfId="2" applyNumberFormat="1" applyFont="1" applyFill="1" applyBorder="1" applyAlignment="1" applyProtection="1">
      <alignment horizontal="center" vertical="center"/>
    </xf>
    <xf numFmtId="3" fontId="15" fillId="2" borderId="180" xfId="2" applyNumberFormat="1" applyFont="1" applyFill="1" applyBorder="1" applyAlignment="1" applyProtection="1">
      <alignment horizontal="center" vertical="center" wrapText="1"/>
    </xf>
    <xf numFmtId="3" fontId="16" fillId="2" borderId="181" xfId="2" applyNumberFormat="1" applyFont="1" applyFill="1" applyBorder="1" applyAlignment="1" applyProtection="1">
      <alignment horizontal="center" vertical="center" wrapText="1"/>
    </xf>
    <xf numFmtId="3" fontId="8" fillId="2" borderId="116" xfId="2" applyNumberFormat="1" applyFont="1" applyFill="1" applyBorder="1" applyAlignment="1">
      <alignment horizontal="center" vertical="center"/>
    </xf>
    <xf numFmtId="3" fontId="8" fillId="2" borderId="118" xfId="2" applyNumberFormat="1" applyFont="1" applyFill="1" applyBorder="1" applyAlignment="1">
      <alignment horizontal="center" vertical="center"/>
    </xf>
    <xf numFmtId="3" fontId="8" fillId="0" borderId="82" xfId="2" applyNumberFormat="1" applyFont="1" applyBorder="1" applyAlignment="1">
      <alignment horizontal="center" vertical="center"/>
    </xf>
    <xf numFmtId="3" fontId="17" fillId="0" borderId="117" xfId="2" applyNumberFormat="1" applyFont="1" applyBorder="1" applyAlignment="1">
      <alignment horizontal="center" vertical="center"/>
    </xf>
    <xf numFmtId="3" fontId="13" fillId="2" borderId="169" xfId="2" applyNumberFormat="1" applyFont="1" applyFill="1" applyBorder="1" applyAlignment="1" applyProtection="1">
      <alignment horizontal="center" vertical="center"/>
    </xf>
    <xf numFmtId="3" fontId="14" fillId="2" borderId="169" xfId="2" applyNumberFormat="1" applyFont="1" applyFill="1" applyBorder="1" applyAlignment="1" applyProtection="1">
      <alignment horizontal="center" vertical="center"/>
    </xf>
    <xf numFmtId="3" fontId="15" fillId="2" borderId="169" xfId="2" applyNumberFormat="1" applyFont="1" applyFill="1" applyBorder="1" applyAlignment="1" applyProtection="1">
      <alignment horizontal="center" vertical="center"/>
    </xf>
    <xf numFmtId="3" fontId="16" fillId="2" borderId="85" xfId="2" applyNumberFormat="1" applyFont="1" applyFill="1" applyBorder="1" applyAlignment="1" applyProtection="1">
      <alignment horizontal="center" vertical="center"/>
    </xf>
    <xf numFmtId="4" fontId="11" fillId="3" borderId="11" xfId="2" applyNumberFormat="1" applyFont="1" applyFill="1" applyBorder="1" applyAlignment="1">
      <alignment horizontal="right"/>
    </xf>
    <xf numFmtId="4" fontId="11" fillId="3" borderId="152" xfId="2" applyNumberFormat="1" applyFont="1" applyFill="1" applyBorder="1" applyAlignment="1" applyProtection="1">
      <alignment horizontal="right"/>
    </xf>
    <xf numFmtId="4" fontId="11" fillId="3" borderId="114" xfId="2" applyNumberFormat="1" applyFont="1" applyFill="1" applyBorder="1" applyAlignment="1" applyProtection="1">
      <alignment horizontal="right"/>
    </xf>
    <xf numFmtId="3" fontId="18" fillId="0" borderId="169" xfId="2" applyNumberFormat="1" applyFont="1" applyBorder="1"/>
    <xf numFmtId="4" fontId="19" fillId="0" borderId="117" xfId="2" applyNumberFormat="1" applyFont="1" applyFill="1" applyBorder="1"/>
    <xf numFmtId="4" fontId="11" fillId="3" borderId="68" xfId="2" applyNumberFormat="1" applyFont="1" applyFill="1" applyBorder="1" applyAlignment="1">
      <alignment horizontal="right"/>
    </xf>
    <xf numFmtId="4" fontId="13" fillId="2" borderId="72" xfId="2" applyNumberFormat="1" applyFont="1" applyFill="1" applyBorder="1" applyAlignment="1" applyProtection="1">
      <alignment horizontal="center"/>
    </xf>
    <xf numFmtId="3" fontId="8" fillId="0" borderId="101" xfId="2" applyNumberFormat="1" applyFont="1" applyBorder="1" applyAlignment="1">
      <alignment horizontal="center" vertical="center"/>
    </xf>
    <xf numFmtId="4" fontId="2" fillId="4" borderId="25" xfId="2" applyNumberFormat="1" applyFont="1" applyFill="1" applyBorder="1" applyAlignment="1">
      <alignment horizontal="right"/>
    </xf>
    <xf numFmtId="4" fontId="2" fillId="4" borderId="27" xfId="2" applyNumberFormat="1" applyFont="1" applyFill="1" applyBorder="1" applyAlignment="1">
      <alignment horizontal="right"/>
    </xf>
    <xf numFmtId="4" fontId="7" fillId="0" borderId="43" xfId="2" applyNumberFormat="1" applyFont="1" applyBorder="1" applyAlignment="1">
      <alignment horizontal="right"/>
    </xf>
    <xf numFmtId="4" fontId="2" fillId="4" borderId="40" xfId="2" applyNumberFormat="1" applyFont="1" applyFill="1" applyBorder="1" applyAlignment="1">
      <alignment horizontal="right"/>
    </xf>
    <xf numFmtId="4" fontId="2" fillId="4" borderId="41" xfId="2" applyNumberFormat="1" applyFont="1" applyFill="1" applyBorder="1" applyAlignment="1">
      <alignment horizontal="right"/>
    </xf>
    <xf numFmtId="4" fontId="2" fillId="4" borderId="42" xfId="2" applyNumberFormat="1" applyFont="1" applyFill="1" applyBorder="1" applyAlignment="1">
      <alignment horizontal="right"/>
    </xf>
    <xf numFmtId="4" fontId="2" fillId="3" borderId="102" xfId="2" applyNumberFormat="1" applyFont="1" applyFill="1" applyBorder="1" applyAlignment="1">
      <alignment horizontal="right"/>
    </xf>
    <xf numFmtId="4" fontId="7" fillId="2" borderId="24" xfId="2" applyNumberFormat="1" applyFont="1" applyFill="1" applyBorder="1" applyAlignment="1">
      <alignment horizontal="right"/>
    </xf>
    <xf numFmtId="4" fontId="7" fillId="2" borderId="25" xfId="2" applyNumberFormat="1" applyFont="1" applyFill="1" applyBorder="1" applyAlignment="1">
      <alignment horizontal="right"/>
    </xf>
    <xf numFmtId="4" fontId="7" fillId="2" borderId="27" xfId="2" applyNumberFormat="1" applyFont="1" applyFill="1" applyBorder="1" applyAlignment="1">
      <alignment horizontal="right"/>
    </xf>
    <xf numFmtId="4" fontId="2" fillId="4" borderId="30" xfId="2" applyNumberFormat="1" applyFont="1" applyFill="1" applyBorder="1" applyAlignment="1">
      <alignment horizontal="right"/>
    </xf>
    <xf numFmtId="4" fontId="2" fillId="4" borderId="29" xfId="2" applyNumberFormat="1" applyFont="1" applyFill="1" applyBorder="1" applyAlignment="1">
      <alignment horizontal="right"/>
    </xf>
    <xf numFmtId="4" fontId="2" fillId="3" borderId="152" xfId="2" applyNumberFormat="1" applyFont="1" applyFill="1" applyBorder="1" applyAlignment="1">
      <alignment horizontal="right"/>
    </xf>
    <xf numFmtId="4" fontId="2" fillId="4" borderId="46" xfId="2" applyNumberFormat="1" applyFont="1" applyFill="1" applyBorder="1" applyAlignment="1">
      <alignment horizontal="right"/>
    </xf>
    <xf numFmtId="4" fontId="2" fillId="4" borderId="26" xfId="2" applyNumberFormat="1" applyFont="1" applyFill="1" applyBorder="1" applyAlignment="1">
      <alignment horizontal="right"/>
    </xf>
    <xf numFmtId="4" fontId="2" fillId="4" borderId="43" xfId="2" applyNumberFormat="1" applyFont="1" applyFill="1" applyBorder="1" applyAlignment="1">
      <alignment horizontal="right"/>
    </xf>
    <xf numFmtId="4" fontId="2" fillId="3" borderId="31" xfId="2" applyNumberFormat="1" applyFont="1" applyFill="1" applyBorder="1" applyAlignment="1">
      <alignment horizontal="right"/>
    </xf>
    <xf numFmtId="4" fontId="2" fillId="4" borderId="45" xfId="2" applyNumberFormat="1" applyFont="1" applyFill="1" applyBorder="1" applyAlignment="1">
      <alignment horizontal="right"/>
    </xf>
    <xf numFmtId="4" fontId="2" fillId="4" borderId="174" xfId="2" applyNumberFormat="1" applyFont="1" applyFill="1" applyBorder="1" applyAlignment="1">
      <alignment horizontal="right"/>
    </xf>
    <xf numFmtId="4" fontId="2" fillId="9" borderId="26" xfId="2" applyNumberFormat="1" applyFont="1" applyFill="1" applyBorder="1" applyAlignment="1">
      <alignment horizontal="right"/>
    </xf>
    <xf numFmtId="4" fontId="2" fillId="3" borderId="45" xfId="2" applyNumberFormat="1" applyFont="1" applyFill="1" applyBorder="1" applyAlignment="1">
      <alignment horizontal="right"/>
    </xf>
    <xf numFmtId="4" fontId="2" fillId="4" borderId="44" xfId="2" applyNumberFormat="1" applyFont="1" applyFill="1" applyBorder="1" applyAlignment="1">
      <alignment horizontal="right"/>
    </xf>
    <xf numFmtId="4" fontId="2" fillId="4" borderId="134" xfId="2" applyNumberFormat="1" applyFont="1" applyFill="1" applyBorder="1" applyAlignment="1">
      <alignment horizontal="right"/>
    </xf>
    <xf numFmtId="4" fontId="2" fillId="3" borderId="110" xfId="2" applyNumberFormat="1" applyFont="1" applyFill="1" applyBorder="1" applyAlignment="1">
      <alignment horizontal="right"/>
    </xf>
    <xf numFmtId="4" fontId="7" fillId="2" borderId="102" xfId="2" applyNumberFormat="1" applyFont="1" applyFill="1" applyBorder="1" applyAlignment="1">
      <alignment horizontal="right"/>
    </xf>
    <xf numFmtId="4" fontId="2" fillId="4" borderId="101" xfId="2" applyNumberFormat="1" applyFont="1" applyFill="1" applyBorder="1" applyAlignment="1">
      <alignment horizontal="right"/>
    </xf>
    <xf numFmtId="4" fontId="2" fillId="3" borderId="44" xfId="2" applyNumberFormat="1" applyFont="1" applyFill="1" applyBorder="1" applyAlignment="1">
      <alignment horizontal="right"/>
    </xf>
    <xf numFmtId="4" fontId="2" fillId="3" borderId="109" xfId="2" applyNumberFormat="1" applyFont="1" applyFill="1" applyBorder="1" applyAlignment="1">
      <alignment horizontal="right"/>
    </xf>
    <xf numFmtId="4" fontId="2" fillId="4" borderId="161" xfId="2" applyNumberFormat="1" applyFont="1" applyFill="1" applyBorder="1" applyAlignment="1">
      <alignment horizontal="right"/>
    </xf>
    <xf numFmtId="3" fontId="2" fillId="4" borderId="44" xfId="2" applyNumberFormat="1" applyFont="1" applyFill="1" applyBorder="1" applyAlignment="1">
      <alignment horizontal="right"/>
    </xf>
    <xf numFmtId="3" fontId="2" fillId="4" borderId="42" xfId="2" applyNumberFormat="1" applyFont="1" applyFill="1" applyBorder="1" applyAlignment="1">
      <alignment horizontal="right"/>
    </xf>
    <xf numFmtId="3" fontId="2" fillId="3" borderId="45" xfId="2" applyNumberFormat="1" applyFont="1" applyFill="1" applyBorder="1" applyAlignment="1">
      <alignment horizontal="right"/>
    </xf>
    <xf numFmtId="3" fontId="2" fillId="3" borderId="46" xfId="2" applyNumberFormat="1" applyFont="1" applyFill="1" applyBorder="1" applyAlignment="1">
      <alignment horizontal="right"/>
    </xf>
    <xf numFmtId="3" fontId="2" fillId="3" borderId="47" xfId="2" applyNumberFormat="1" applyFont="1" applyFill="1" applyBorder="1" applyAlignment="1">
      <alignment horizontal="right"/>
    </xf>
    <xf numFmtId="3" fontId="2" fillId="4" borderId="41" xfId="2" applyNumberFormat="1" applyFont="1" applyFill="1" applyBorder="1" applyAlignment="1">
      <alignment horizontal="right"/>
    </xf>
    <xf numFmtId="3" fontId="2" fillId="4" borderId="43" xfId="2" applyNumberFormat="1" applyFont="1" applyFill="1" applyBorder="1" applyAlignment="1">
      <alignment horizontal="right"/>
    </xf>
    <xf numFmtId="3" fontId="2" fillId="3" borderId="102" xfId="2" applyNumberFormat="1" applyFont="1" applyFill="1" applyBorder="1" applyAlignment="1">
      <alignment horizontal="right"/>
    </xf>
    <xf numFmtId="3" fontId="2" fillId="3" borderId="42" xfId="2" applyNumberFormat="1" applyFont="1" applyFill="1" applyBorder="1" applyAlignment="1">
      <alignment horizontal="right"/>
    </xf>
    <xf numFmtId="3" fontId="2" fillId="9" borderId="42" xfId="2" applyNumberFormat="1" applyFont="1" applyFill="1" applyBorder="1" applyAlignment="1">
      <alignment horizontal="right"/>
    </xf>
    <xf numFmtId="3" fontId="2" fillId="9" borderId="40" xfId="2" applyNumberFormat="1" applyFont="1" applyFill="1" applyBorder="1" applyAlignment="1">
      <alignment horizontal="right"/>
    </xf>
    <xf numFmtId="3" fontId="2" fillId="4" borderId="140" xfId="2" applyNumberFormat="1" applyFont="1" applyFill="1" applyBorder="1" applyAlignment="1">
      <alignment horizontal="right"/>
    </xf>
    <xf numFmtId="3" fontId="2" fillId="4" borderId="137" xfId="2" applyNumberFormat="1" applyFont="1" applyFill="1" applyBorder="1" applyAlignment="1">
      <alignment horizontal="right"/>
    </xf>
    <xf numFmtId="3" fontId="2" fillId="3" borderId="135" xfId="2" applyNumberFormat="1" applyFont="1" applyFill="1" applyBorder="1" applyAlignment="1">
      <alignment horizontal="right"/>
    </xf>
    <xf numFmtId="3" fontId="2" fillId="3" borderId="37" xfId="2" applyNumberFormat="1" applyFont="1" applyFill="1" applyBorder="1" applyAlignment="1">
      <alignment horizontal="right"/>
    </xf>
    <xf numFmtId="3" fontId="2" fillId="3" borderId="141" xfId="2" applyNumberFormat="1" applyFont="1" applyFill="1" applyBorder="1" applyAlignment="1">
      <alignment horizontal="right"/>
    </xf>
    <xf numFmtId="3" fontId="2" fillId="3" borderId="31" xfId="2" applyNumberFormat="1" applyFont="1" applyFill="1" applyBorder="1" applyAlignment="1">
      <alignment horizontal="right"/>
    </xf>
    <xf numFmtId="3" fontId="2" fillId="4" borderId="46" xfId="2" applyNumberFormat="1" applyFont="1" applyFill="1" applyBorder="1" applyAlignment="1">
      <alignment horizontal="right"/>
    </xf>
    <xf numFmtId="3" fontId="2" fillId="4" borderId="44" xfId="2" applyNumberFormat="1" applyFont="1" applyFill="1" applyBorder="1" applyAlignment="1" applyProtection="1">
      <alignment horizontal="right"/>
    </xf>
    <xf numFmtId="3" fontId="2" fillId="4" borderId="42" xfId="2" applyNumberFormat="1" applyFont="1" applyFill="1" applyBorder="1" applyAlignment="1" applyProtection="1">
      <alignment horizontal="right"/>
    </xf>
    <xf numFmtId="3" fontId="2" fillId="3" borderId="45" xfId="2" applyNumberFormat="1" applyFont="1" applyFill="1" applyBorder="1" applyAlignment="1" applyProtection="1">
      <alignment horizontal="right"/>
    </xf>
    <xf numFmtId="3" fontId="2" fillId="3" borderId="46" xfId="2" applyNumberFormat="1" applyFont="1" applyFill="1" applyBorder="1" applyAlignment="1" applyProtection="1">
      <alignment horizontal="right"/>
    </xf>
    <xf numFmtId="3" fontId="45" fillId="0" borderId="0" xfId="0" applyNumberFormat="1" applyFont="1" applyAlignment="1">
      <alignment horizontal="center"/>
    </xf>
    <xf numFmtId="3" fontId="19" fillId="0" borderId="77" xfId="2" applyNumberFormat="1" applyFont="1" applyFill="1" applyBorder="1"/>
    <xf numFmtId="3" fontId="19" fillId="0" borderId="79" xfId="2" applyNumberFormat="1" applyFont="1" applyFill="1" applyBorder="1"/>
    <xf numFmtId="3" fontId="19" fillId="0" borderId="80" xfId="2" applyNumberFormat="1" applyFont="1" applyFill="1" applyBorder="1"/>
    <xf numFmtId="3" fontId="19" fillId="0" borderId="81" xfId="2" applyNumberFormat="1" applyFont="1" applyFill="1" applyBorder="1"/>
    <xf numFmtId="17" fontId="39" fillId="11" borderId="12" xfId="0" applyNumberFormat="1" applyFont="1" applyFill="1" applyBorder="1" applyAlignment="1">
      <alignment horizontal="center"/>
    </xf>
    <xf numFmtId="17" fontId="39" fillId="11" borderId="41" xfId="0" applyNumberFormat="1" applyFont="1" applyFill="1" applyBorder="1" applyAlignment="1">
      <alignment horizontal="center"/>
    </xf>
    <xf numFmtId="2" fontId="0" fillId="0" borderId="134" xfId="0" applyNumberFormat="1" applyBorder="1"/>
    <xf numFmtId="4" fontId="7" fillId="0" borderId="51" xfId="2" applyNumberFormat="1" applyFont="1" applyBorder="1" applyAlignment="1">
      <alignment horizontal="right"/>
    </xf>
    <xf numFmtId="3" fontId="5" fillId="0" borderId="0" xfId="2" applyNumberFormat="1" applyFont="1" applyFill="1" applyBorder="1" applyAlignment="1" applyProtection="1"/>
    <xf numFmtId="0" fontId="5" fillId="0" borderId="0" xfId="2" applyNumberFormat="1" applyFont="1" applyFill="1" applyBorder="1" applyAlignment="1" applyProtection="1"/>
    <xf numFmtId="4" fontId="11" fillId="3" borderId="102" xfId="2" applyNumberFormat="1" applyFont="1" applyFill="1" applyBorder="1" applyAlignment="1" applyProtection="1">
      <alignment horizontal="right"/>
    </xf>
    <xf numFmtId="4" fontId="7" fillId="0" borderId="13" xfId="2" applyNumberFormat="1" applyFont="1" applyBorder="1" applyAlignment="1">
      <alignment horizontal="right"/>
    </xf>
    <xf numFmtId="4" fontId="2" fillId="4" borderId="187" xfId="2" applyNumberFormat="1" applyFont="1" applyFill="1" applyBorder="1" applyAlignment="1">
      <alignment horizontal="right"/>
    </xf>
    <xf numFmtId="4" fontId="2" fillId="4" borderId="147" xfId="2" applyNumberFormat="1" applyFont="1" applyFill="1" applyBorder="1" applyAlignment="1">
      <alignment horizontal="right"/>
    </xf>
    <xf numFmtId="4" fontId="2" fillId="4" borderId="137" xfId="2" applyNumberFormat="1" applyFont="1" applyFill="1" applyBorder="1" applyAlignment="1">
      <alignment horizontal="right"/>
    </xf>
    <xf numFmtId="164" fontId="22" fillId="0" borderId="188" xfId="2" applyNumberFormat="1" applyFont="1" applyFill="1" applyBorder="1" applyAlignment="1" applyProtection="1">
      <alignment horizontal="center" vertical="center" wrapText="1"/>
    </xf>
    <xf numFmtId="3" fontId="11" fillId="12" borderId="8" xfId="2" applyNumberFormat="1" applyFont="1" applyFill="1" applyBorder="1" applyAlignment="1" applyProtection="1">
      <alignment horizontal="center" vertical="center" wrapText="1"/>
    </xf>
    <xf numFmtId="3" fontId="17" fillId="12" borderId="19" xfId="2" applyNumberFormat="1" applyFont="1" applyFill="1" applyBorder="1" applyAlignment="1">
      <alignment horizontal="center" vertical="center"/>
    </xf>
    <xf numFmtId="3" fontId="11" fillId="12" borderId="42" xfId="2" applyNumberFormat="1" applyFont="1" applyFill="1" applyBorder="1" applyAlignment="1">
      <alignment horizontal="right"/>
    </xf>
    <xf numFmtId="3" fontId="2" fillId="12" borderId="42" xfId="2" applyNumberFormat="1" applyFont="1" applyFill="1" applyBorder="1" applyAlignment="1">
      <alignment horizontal="right"/>
    </xf>
    <xf numFmtId="3" fontId="11" fillId="12" borderId="137" xfId="2" applyNumberFormat="1" applyFont="1" applyFill="1" applyBorder="1" applyAlignment="1">
      <alignment horizontal="right"/>
    </xf>
    <xf numFmtId="3" fontId="11" fillId="12" borderId="73" xfId="2" applyNumberFormat="1" applyFont="1" applyFill="1" applyBorder="1" applyAlignment="1">
      <alignment horizontal="right"/>
    </xf>
    <xf numFmtId="4" fontId="7" fillId="9" borderId="85" xfId="0" applyNumberFormat="1" applyFont="1" applyFill="1" applyBorder="1" applyAlignment="1">
      <alignment horizontal="center" vertical="center" wrapText="1"/>
    </xf>
    <xf numFmtId="4" fontId="7" fillId="9" borderId="85" xfId="0" applyNumberFormat="1" applyFont="1" applyFill="1" applyBorder="1" applyAlignment="1">
      <alignment horizontal="center" vertical="center"/>
    </xf>
    <xf numFmtId="2" fontId="46" fillId="11" borderId="189" xfId="0" applyNumberFormat="1" applyFont="1" applyFill="1" applyBorder="1"/>
    <xf numFmtId="2" fontId="46" fillId="11" borderId="41" xfId="0" applyNumberFormat="1" applyFont="1" applyFill="1" applyBorder="1"/>
    <xf numFmtId="43" fontId="46" fillId="10" borderId="41" xfId="1" applyFont="1" applyFill="1" applyBorder="1"/>
    <xf numFmtId="2" fontId="46" fillId="10" borderId="41" xfId="0" applyNumberFormat="1" applyFont="1" applyFill="1" applyBorder="1"/>
    <xf numFmtId="3" fontId="14" fillId="0" borderId="41" xfId="2" applyNumberFormat="1" applyFont="1" applyFill="1" applyBorder="1" applyAlignment="1" applyProtection="1">
      <alignment horizontal="center" vertical="center"/>
    </xf>
    <xf numFmtId="3" fontId="17" fillId="0" borderId="41" xfId="2" applyNumberFormat="1" applyFont="1" applyBorder="1" applyAlignment="1">
      <alignment horizontal="center" vertical="center"/>
    </xf>
    <xf numFmtId="3" fontId="9" fillId="0" borderId="41" xfId="2" applyNumberFormat="1" applyFont="1" applyBorder="1" applyAlignment="1">
      <alignment horizontal="center" vertical="center"/>
    </xf>
    <xf numFmtId="3" fontId="13" fillId="0" borderId="41" xfId="2" applyNumberFormat="1" applyFont="1" applyFill="1" applyBorder="1" applyAlignment="1" applyProtection="1">
      <alignment horizontal="center" vertical="center"/>
    </xf>
    <xf numFmtId="3" fontId="15" fillId="5" borderId="41" xfId="2" applyNumberFormat="1" applyFont="1" applyFill="1" applyBorder="1" applyAlignment="1" applyProtection="1">
      <alignment horizontal="center" vertical="center"/>
    </xf>
    <xf numFmtId="3" fontId="16" fillId="0" borderId="41" xfId="2" applyNumberFormat="1" applyFont="1" applyFill="1" applyBorder="1" applyAlignment="1" applyProtection="1">
      <alignment horizontal="center" vertical="center"/>
    </xf>
    <xf numFmtId="3" fontId="11" fillId="11" borderId="41" xfId="0" applyNumberFormat="1" applyFont="1" applyFill="1" applyBorder="1"/>
    <xf numFmtId="3" fontId="11" fillId="10" borderId="41" xfId="0" applyNumberFormat="1" applyFont="1" applyFill="1" applyBorder="1"/>
    <xf numFmtId="3" fontId="0" fillId="11" borderId="134" xfId="0" applyNumberFormat="1" applyFill="1" applyBorder="1"/>
    <xf numFmtId="3" fontId="0" fillId="0" borderId="190" xfId="0" applyNumberFormat="1" applyBorder="1"/>
    <xf numFmtId="3" fontId="0" fillId="11" borderId="190" xfId="0" applyNumberFormat="1" applyFill="1" applyBorder="1"/>
    <xf numFmtId="3" fontId="49" fillId="0" borderId="41" xfId="2" applyNumberFormat="1" applyFont="1" applyBorder="1" applyAlignment="1">
      <alignment horizontal="center" vertical="center" wrapText="1"/>
    </xf>
    <xf numFmtId="3" fontId="49" fillId="0" borderId="41" xfId="2" applyNumberFormat="1" applyFont="1" applyBorder="1" applyAlignment="1">
      <alignment horizontal="center" vertical="center"/>
    </xf>
    <xf numFmtId="3" fontId="49" fillId="2" borderId="41" xfId="2" applyNumberFormat="1" applyFont="1" applyFill="1" applyBorder="1" applyAlignment="1">
      <alignment horizontal="center" vertical="center"/>
    </xf>
    <xf numFmtId="3" fontId="49" fillId="2" borderId="41" xfId="2" applyNumberFormat="1" applyFont="1" applyFill="1" applyBorder="1" applyAlignment="1">
      <alignment horizontal="center" vertical="center" wrapText="1"/>
    </xf>
    <xf numFmtId="3" fontId="50" fillId="2" borderId="41" xfId="2" applyNumberFormat="1" applyFont="1" applyFill="1" applyBorder="1" applyAlignment="1" applyProtection="1">
      <alignment horizontal="center" vertical="center"/>
    </xf>
    <xf numFmtId="3" fontId="50" fillId="0" borderId="41" xfId="2" applyNumberFormat="1" applyFont="1" applyFill="1" applyBorder="1" applyAlignment="1" applyProtection="1">
      <alignment horizontal="center" vertical="center" wrapText="1"/>
    </xf>
    <xf numFmtId="3" fontId="50" fillId="2" borderId="41" xfId="2" applyNumberFormat="1" applyFont="1" applyFill="1" applyBorder="1" applyAlignment="1" applyProtection="1">
      <alignment horizontal="center" vertical="center" wrapText="1"/>
    </xf>
    <xf numFmtId="3" fontId="50" fillId="3" borderId="41" xfId="2" applyNumberFormat="1" applyFont="1" applyFill="1" applyBorder="1" applyAlignment="1" applyProtection="1">
      <alignment horizontal="center" vertical="center" wrapText="1"/>
    </xf>
    <xf numFmtId="3" fontId="50" fillId="4" borderId="41" xfId="2" applyNumberFormat="1" applyFont="1" applyFill="1" applyBorder="1" applyAlignment="1" applyProtection="1">
      <alignment horizontal="center" vertical="center" wrapText="1"/>
    </xf>
    <xf numFmtId="3" fontId="51" fillId="4" borderId="41" xfId="2" applyNumberFormat="1" applyFont="1" applyFill="1" applyBorder="1" applyAlignment="1" applyProtection="1">
      <alignment horizontal="center" vertical="center" wrapText="1"/>
    </xf>
    <xf numFmtId="3" fontId="51" fillId="3" borderId="41" xfId="2" applyNumberFormat="1" applyFont="1" applyFill="1" applyBorder="1" applyAlignment="1" applyProtection="1">
      <alignment horizontal="center" vertical="center" wrapText="1"/>
    </xf>
    <xf numFmtId="3" fontId="51" fillId="13" borderId="41" xfId="2" applyNumberFormat="1" applyFont="1" applyFill="1" applyBorder="1" applyAlignment="1" applyProtection="1">
      <alignment horizontal="center" vertical="center" wrapText="1"/>
    </xf>
    <xf numFmtId="3" fontId="52" fillId="0" borderId="41" xfId="2" applyNumberFormat="1" applyFont="1" applyFill="1" applyBorder="1" applyAlignment="1" applyProtection="1">
      <alignment horizontal="center" vertical="center" wrapText="1"/>
    </xf>
    <xf numFmtId="3" fontId="53" fillId="0" borderId="41" xfId="2" applyNumberFormat="1" applyFont="1" applyFill="1" applyBorder="1" applyAlignment="1" applyProtection="1">
      <alignment horizontal="center" vertical="center" wrapText="1" shrinkToFit="1"/>
    </xf>
    <xf numFmtId="3" fontId="54" fillId="0" borderId="41" xfId="2" applyNumberFormat="1" applyFont="1" applyFill="1" applyBorder="1" applyAlignment="1" applyProtection="1">
      <alignment horizontal="center" vertical="center"/>
    </xf>
    <xf numFmtId="3" fontId="55" fillId="5" borderId="41" xfId="2" applyNumberFormat="1" applyFont="1" applyFill="1" applyBorder="1" applyAlignment="1" applyProtection="1">
      <alignment horizontal="center" vertical="center" wrapText="1"/>
    </xf>
    <xf numFmtId="3" fontId="56" fillId="0" borderId="41" xfId="2" applyNumberFormat="1" applyFont="1" applyFill="1" applyBorder="1" applyAlignment="1" applyProtection="1">
      <alignment horizontal="center" vertical="center" wrapText="1"/>
    </xf>
    <xf numFmtId="3" fontId="23" fillId="0" borderId="0" xfId="2" applyNumberFormat="1" applyFont="1" applyFill="1" applyBorder="1" applyAlignment="1" applyProtection="1">
      <alignment horizontal="center"/>
    </xf>
    <xf numFmtId="3" fontId="5" fillId="0" borderId="0" xfId="2" applyNumberFormat="1" applyFont="1" applyFill="1" applyBorder="1" applyAlignment="1" applyProtection="1">
      <alignment horizontal="center"/>
    </xf>
    <xf numFmtId="3" fontId="27" fillId="0" borderId="0" xfId="2" applyNumberFormat="1" applyFont="1" applyFill="1" applyBorder="1" applyAlignment="1" applyProtection="1">
      <alignment horizontal="left"/>
    </xf>
    <xf numFmtId="3" fontId="24" fillId="0" borderId="0" xfId="2" applyNumberFormat="1" applyFont="1" applyFill="1" applyBorder="1" applyAlignment="1" applyProtection="1">
      <alignment horizontal="center"/>
    </xf>
    <xf numFmtId="3" fontId="7" fillId="7" borderId="182" xfId="2" applyNumberFormat="1" applyFont="1" applyFill="1" applyBorder="1" applyAlignment="1" applyProtection="1">
      <alignment horizontal="center" vertical="center"/>
    </xf>
    <xf numFmtId="3" fontId="7" fillId="7" borderId="183" xfId="2" applyNumberFormat="1" applyFont="1" applyFill="1" applyBorder="1" applyAlignment="1" applyProtection="1">
      <alignment horizontal="center" vertical="center"/>
    </xf>
    <xf numFmtId="3" fontId="25" fillId="0" borderId="0" xfId="2" applyNumberFormat="1" applyFont="1" applyFill="1" applyBorder="1" applyAlignment="1" applyProtection="1">
      <alignment horizontal="center"/>
    </xf>
    <xf numFmtId="3" fontId="26" fillId="0" borderId="0" xfId="2" applyNumberFormat="1" applyFont="1" applyFill="1" applyBorder="1" applyAlignment="1" applyProtection="1">
      <alignment horizontal="left"/>
    </xf>
    <xf numFmtId="3" fontId="5" fillId="0" borderId="0" xfId="2" applyNumberFormat="1" applyFont="1" applyFill="1" applyBorder="1" applyAlignment="1" applyProtection="1">
      <alignment horizontal="center" vertical="center"/>
    </xf>
    <xf numFmtId="3" fontId="6" fillId="0" borderId="0" xfId="2" applyNumberFormat="1" applyFont="1" applyFill="1" applyBorder="1" applyAlignment="1" applyProtection="1">
      <alignment horizontal="center"/>
    </xf>
    <xf numFmtId="3" fontId="7" fillId="7" borderId="182" xfId="2" applyNumberFormat="1" applyFont="1" applyFill="1" applyBorder="1" applyAlignment="1" applyProtection="1">
      <alignment horizontal="center" vertical="center" wrapText="1"/>
    </xf>
    <xf numFmtId="3" fontId="7" fillId="7" borderId="183" xfId="2" applyNumberFormat="1" applyFont="1" applyFill="1" applyBorder="1" applyAlignment="1" applyProtection="1">
      <alignment horizontal="center" vertical="center" wrapText="1"/>
    </xf>
    <xf numFmtId="3" fontId="5" fillId="0" borderId="0" xfId="2" applyNumberFormat="1" applyFont="1" applyFill="1" applyBorder="1" applyAlignment="1" applyProtection="1">
      <alignment horizontal="right"/>
    </xf>
    <xf numFmtId="3" fontId="7" fillId="7" borderId="142" xfId="2" applyNumberFormat="1" applyFont="1" applyFill="1" applyBorder="1" applyAlignment="1" applyProtection="1">
      <alignment horizontal="center" vertical="center"/>
    </xf>
    <xf numFmtId="3" fontId="7" fillId="7" borderId="151" xfId="2" applyNumberFormat="1" applyFont="1" applyFill="1" applyBorder="1" applyAlignment="1" applyProtection="1">
      <alignment horizontal="center" vertical="center"/>
    </xf>
    <xf numFmtId="0" fontId="11" fillId="0" borderId="101" xfId="0" applyFont="1" applyBorder="1" applyAlignment="1">
      <alignment horizontal="center" vertical="center" textRotation="90" wrapText="1"/>
    </xf>
    <xf numFmtId="0" fontId="11" fillId="0" borderId="134" xfId="0" applyFont="1" applyBorder="1" applyAlignment="1">
      <alignment horizontal="center" vertical="center" textRotation="90" wrapText="1"/>
    </xf>
    <xf numFmtId="0" fontId="7" fillId="6" borderId="166" xfId="0" applyNumberFormat="1" applyFont="1" applyFill="1" applyBorder="1" applyAlignment="1">
      <alignment horizontal="center" vertical="center" textRotation="90" wrapText="1"/>
    </xf>
    <xf numFmtId="0" fontId="7" fillId="6" borderId="124" xfId="0" applyNumberFormat="1" applyFont="1" applyFill="1" applyBorder="1" applyAlignment="1">
      <alignment horizontal="center" vertical="center" textRotation="90" wrapText="1"/>
    </xf>
    <xf numFmtId="4" fontId="7" fillId="6" borderId="166" xfId="0" applyNumberFormat="1" applyFont="1" applyFill="1" applyBorder="1" applyAlignment="1">
      <alignment horizontal="center" vertical="center" textRotation="90" wrapText="1"/>
    </xf>
    <xf numFmtId="4" fontId="7" fillId="6" borderId="124" xfId="0" applyNumberFormat="1" applyFont="1" applyFill="1" applyBorder="1" applyAlignment="1">
      <alignment horizontal="center" vertical="center" textRotation="90" wrapText="1"/>
    </xf>
    <xf numFmtId="4" fontId="7" fillId="0" borderId="179" xfId="0" applyNumberFormat="1" applyFont="1" applyFill="1" applyBorder="1" applyAlignment="1">
      <alignment horizontal="center" vertical="center" wrapText="1"/>
    </xf>
    <xf numFmtId="4" fontId="7" fillId="0" borderId="129" xfId="0" applyNumberFormat="1" applyFont="1" applyFill="1" applyBorder="1" applyAlignment="1">
      <alignment horizontal="center" vertical="center" wrapText="1"/>
    </xf>
    <xf numFmtId="0" fontId="7" fillId="5" borderId="159" xfId="0" applyFont="1" applyFill="1" applyBorder="1" applyAlignment="1">
      <alignment horizontal="center"/>
    </xf>
    <xf numFmtId="0" fontId="7" fillId="5" borderId="34" xfId="0" applyFont="1" applyFill="1" applyBorder="1" applyAlignment="1">
      <alignment horizontal="center"/>
    </xf>
    <xf numFmtId="0" fontId="7" fillId="5" borderId="186" xfId="0" applyFont="1" applyFill="1" applyBorder="1" applyAlignment="1">
      <alignment horizontal="center"/>
    </xf>
    <xf numFmtId="0" fontId="34" fillId="6" borderId="0" xfId="0" applyFont="1" applyFill="1" applyAlignment="1">
      <alignment horizontal="center" vertical="center" wrapText="1"/>
    </xf>
    <xf numFmtId="0" fontId="7" fillId="0" borderId="184" xfId="0" applyFont="1" applyBorder="1" applyAlignment="1">
      <alignment horizontal="center" vertical="center" textRotation="90" wrapText="1"/>
    </xf>
    <xf numFmtId="0" fontId="7" fillId="0" borderId="185" xfId="0" applyFont="1" applyBorder="1" applyAlignment="1">
      <alignment horizontal="center" vertical="center" textRotation="90" wrapText="1"/>
    </xf>
    <xf numFmtId="0" fontId="7" fillId="0" borderId="166" xfId="0" applyFont="1" applyBorder="1" applyAlignment="1">
      <alignment horizontal="center" vertical="center"/>
    </xf>
    <xf numFmtId="0" fontId="7" fillId="0" borderId="124" xfId="0" applyFont="1" applyBorder="1" applyAlignment="1">
      <alignment horizontal="center" vertical="center"/>
    </xf>
    <xf numFmtId="3" fontId="7" fillId="0" borderId="166" xfId="0" applyNumberFormat="1" applyFont="1" applyBorder="1" applyAlignment="1">
      <alignment horizontal="center" vertical="center" wrapText="1"/>
    </xf>
    <xf numFmtId="3" fontId="7" fillId="0" borderId="124" xfId="0" applyNumberFormat="1" applyFont="1" applyBorder="1" applyAlignment="1">
      <alignment horizontal="center" vertical="center" wrapText="1"/>
    </xf>
    <xf numFmtId="0" fontId="7" fillId="0" borderId="166" xfId="0" applyFont="1" applyBorder="1" applyAlignment="1">
      <alignment horizontal="center" vertical="center" textRotation="90"/>
    </xf>
    <xf numFmtId="0" fontId="7" fillId="0" borderId="124" xfId="0" applyFont="1" applyBorder="1" applyAlignment="1">
      <alignment horizontal="center" vertical="center" textRotation="90"/>
    </xf>
    <xf numFmtId="0" fontId="7" fillId="0" borderId="175" xfId="0" applyFont="1" applyBorder="1" applyAlignment="1">
      <alignment horizontal="center" vertical="center"/>
    </xf>
    <xf numFmtId="0" fontId="7" fillId="0" borderId="123" xfId="0" applyFont="1" applyBorder="1" applyAlignment="1">
      <alignment horizontal="center" vertical="center"/>
    </xf>
    <xf numFmtId="0" fontId="37" fillId="0" borderId="166" xfId="0" applyFont="1" applyBorder="1" applyAlignment="1">
      <alignment horizontal="center" vertical="center" textRotation="90"/>
    </xf>
    <xf numFmtId="0" fontId="46" fillId="0" borderId="124" xfId="0" applyFont="1" applyBorder="1" applyAlignment="1">
      <alignment textRotation="90"/>
    </xf>
    <xf numFmtId="4" fontId="7" fillId="0" borderId="166" xfId="0" applyNumberFormat="1" applyFont="1" applyBorder="1" applyAlignment="1">
      <alignment horizontal="center" vertical="center" textRotation="90"/>
    </xf>
    <xf numFmtId="4" fontId="7" fillId="0" borderId="124" xfId="0" applyNumberFormat="1" applyFont="1" applyBorder="1" applyAlignment="1">
      <alignment horizontal="center" vertical="center" textRotation="90"/>
    </xf>
    <xf numFmtId="0" fontId="7" fillId="0" borderId="166" xfId="0" applyNumberFormat="1" applyFont="1" applyBorder="1" applyAlignment="1">
      <alignment horizontal="center" vertical="center" textRotation="90" wrapText="1"/>
    </xf>
    <xf numFmtId="0" fontId="7" fillId="0" borderId="124" xfId="0" applyNumberFormat="1" applyFont="1" applyBorder="1" applyAlignment="1">
      <alignment horizontal="center" vertical="center" textRotation="90" wrapText="1"/>
    </xf>
    <xf numFmtId="4" fontId="7" fillId="9" borderId="169" xfId="0" applyNumberFormat="1" applyFont="1" applyFill="1" applyBorder="1" applyAlignment="1">
      <alignment horizontal="center"/>
    </xf>
    <xf numFmtId="4" fontId="7" fillId="9" borderId="122" xfId="0" applyNumberFormat="1" applyFont="1" applyFill="1" applyBorder="1" applyAlignment="1">
      <alignment horizontal="center"/>
    </xf>
    <xf numFmtId="3" fontId="7" fillId="7" borderId="41" xfId="2" applyNumberFormat="1" applyFont="1" applyFill="1" applyBorder="1" applyAlignment="1" applyProtection="1">
      <alignment horizontal="center" vertical="center" wrapText="1"/>
    </xf>
    <xf numFmtId="0" fontId="48" fillId="14" borderId="37" xfId="0" applyFont="1" applyFill="1" applyBorder="1" applyAlignment="1">
      <alignment horizontal="center" vertical="center"/>
    </xf>
    <xf numFmtId="3" fontId="0" fillId="11" borderId="101" xfId="0" applyNumberFormat="1" applyFill="1" applyBorder="1"/>
  </cellXfs>
  <cellStyles count="3">
    <cellStyle name="Migliaia" xfId="1" builtinId="3"/>
    <cellStyle name="Normale" xfId="0" builtinId="0"/>
    <cellStyle name="Normale_Ciriè 2005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ALA DI STURA 2011
</a:t>
            </a:r>
          </a:p>
        </c:rich>
      </c:tx>
      <c:layout>
        <c:manualLayout>
          <c:xMode val="edge"/>
          <c:yMode val="edge"/>
          <c:x val="0.3336762453528217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51174624230451E-2"/>
          <c:y val="0.17371601208459544"/>
          <c:w val="0.82107989764421418"/>
          <c:h val="0.6238670694864048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'Ala di Stura'!$AJ$74:$AJ$85</c:f>
              <c:numCache>
                <c:formatCode>#,##0</c:formatCode>
                <c:ptCount val="12"/>
                <c:pt idx="0">
                  <c:v>3174.274250468457</c:v>
                </c:pt>
                <c:pt idx="1">
                  <c:v>3573.754250468457</c:v>
                </c:pt>
                <c:pt idx="2">
                  <c:v>5760.5542504684572</c:v>
                </c:pt>
                <c:pt idx="3">
                  <c:v>7539.9342504684582</c:v>
                </c:pt>
                <c:pt idx="4">
                  <c:v>6743.2642504684572</c:v>
                </c:pt>
                <c:pt idx="5">
                  <c:v>8592.004250468457</c:v>
                </c:pt>
                <c:pt idx="6">
                  <c:v>7586.3842504684571</c:v>
                </c:pt>
                <c:pt idx="7">
                  <c:v>13595.364250468456</c:v>
                </c:pt>
                <c:pt idx="8">
                  <c:v>9778.2242504684582</c:v>
                </c:pt>
                <c:pt idx="9">
                  <c:v>3796.5542504684572</c:v>
                </c:pt>
                <c:pt idx="10">
                  <c:v>3438.2942504684574</c:v>
                </c:pt>
                <c:pt idx="11">
                  <c:v>4584.6942504684584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'Ala di Stura'!$AN$51:$AN$62</c:f>
              <c:numCache>
                <c:formatCode>#,##0</c:formatCode>
                <c:ptCount val="12"/>
                <c:pt idx="0">
                  <c:v>13457</c:v>
                </c:pt>
                <c:pt idx="1">
                  <c:v>11126</c:v>
                </c:pt>
                <c:pt idx="2">
                  <c:v>15245</c:v>
                </c:pt>
                <c:pt idx="3">
                  <c:v>19960</c:v>
                </c:pt>
                <c:pt idx="4">
                  <c:v>24220</c:v>
                </c:pt>
                <c:pt idx="5">
                  <c:v>21220</c:v>
                </c:pt>
                <c:pt idx="6">
                  <c:v>24380</c:v>
                </c:pt>
                <c:pt idx="7">
                  <c:v>48475</c:v>
                </c:pt>
                <c:pt idx="8">
                  <c:v>22850</c:v>
                </c:pt>
                <c:pt idx="9">
                  <c:v>10280</c:v>
                </c:pt>
                <c:pt idx="10">
                  <c:v>13055</c:v>
                </c:pt>
                <c:pt idx="11">
                  <c:v>11140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6098688"/>
        <c:axId val="66109440"/>
      </c:lineChart>
      <c:catAx>
        <c:axId val="66098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40886975147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6109440"/>
        <c:crosses val="autoZero"/>
        <c:auto val="1"/>
        <c:lblAlgn val="ctr"/>
        <c:lblOffset val="100"/>
        <c:tickLblSkip val="1"/>
        <c:tickMarkSkip val="1"/>
      </c:catAx>
      <c:valAx>
        <c:axId val="661094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4978223160865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60986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6239692274366"/>
          <c:y val="0.56495468277945615"/>
          <c:w val="7.609258312220153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BALANGERO </a:t>
            </a:r>
            <a:r>
              <a:rPr lang="it-IT" baseline="0"/>
              <a:t> 2011</a:t>
            </a:r>
          </a:p>
        </c:rich>
      </c:tx>
      <c:layout>
        <c:manualLayout>
          <c:xMode val="edge"/>
          <c:yMode val="edge"/>
          <c:x val="0.34013786796287965"/>
          <c:y val="3.490940520652440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69505"/>
          <c:h val="0.52719033232628465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Balangero!$AJ$74:$AJ$85</c:f>
              <c:numCache>
                <c:formatCode>#,##0</c:formatCode>
                <c:ptCount val="12"/>
                <c:pt idx="0">
                  <c:v>49925.852264209869</c:v>
                </c:pt>
                <c:pt idx="1">
                  <c:v>46875.032264209869</c:v>
                </c:pt>
                <c:pt idx="2">
                  <c:v>53944.272264209874</c:v>
                </c:pt>
                <c:pt idx="3">
                  <c:v>55721.712264209877</c:v>
                </c:pt>
                <c:pt idx="4">
                  <c:v>53930.852264209876</c:v>
                </c:pt>
                <c:pt idx="5">
                  <c:v>52543.272264209874</c:v>
                </c:pt>
                <c:pt idx="6">
                  <c:v>57010.632264209875</c:v>
                </c:pt>
                <c:pt idx="7">
                  <c:v>61521.922264209876</c:v>
                </c:pt>
                <c:pt idx="8">
                  <c:v>52648.652264209879</c:v>
                </c:pt>
                <c:pt idx="9">
                  <c:v>52351.232264209873</c:v>
                </c:pt>
                <c:pt idx="10">
                  <c:v>50674.212264209877</c:v>
                </c:pt>
                <c:pt idx="11">
                  <c:v>41839.022264209874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Balangero!$AN$74:$AN$85</c:f>
              <c:numCache>
                <c:formatCode>#,##0</c:formatCode>
                <c:ptCount val="12"/>
                <c:pt idx="0">
                  <c:v>46060</c:v>
                </c:pt>
                <c:pt idx="1">
                  <c:v>35640</c:v>
                </c:pt>
                <c:pt idx="2">
                  <c:v>42380</c:v>
                </c:pt>
                <c:pt idx="3">
                  <c:v>52780</c:v>
                </c:pt>
                <c:pt idx="4">
                  <c:v>40080</c:v>
                </c:pt>
                <c:pt idx="5">
                  <c:v>41320</c:v>
                </c:pt>
                <c:pt idx="6">
                  <c:v>45140</c:v>
                </c:pt>
                <c:pt idx="7">
                  <c:v>43480</c:v>
                </c:pt>
                <c:pt idx="8">
                  <c:v>41320</c:v>
                </c:pt>
                <c:pt idx="9">
                  <c:v>51760</c:v>
                </c:pt>
                <c:pt idx="10">
                  <c:v>43640</c:v>
                </c:pt>
                <c:pt idx="11">
                  <c:v>46720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6514304"/>
        <c:axId val="66917888"/>
      </c:lineChart>
      <c:catAx>
        <c:axId val="66514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4555774937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6917888"/>
        <c:crosses val="autoZero"/>
        <c:auto val="1"/>
        <c:lblAlgn val="ctr"/>
        <c:lblOffset val="100"/>
        <c:tickLblSkip val="1"/>
        <c:tickMarkSkip val="1"/>
      </c:catAx>
      <c:valAx>
        <c:axId val="669178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543246293645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651430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7164957854583"/>
          <c:y val="0.80211480362537813"/>
          <c:w val="7.613176751697581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BALME 2011</a:t>
            </a:r>
          </a:p>
        </c:rich>
      </c:tx>
      <c:layout>
        <c:manualLayout>
          <c:xMode val="edge"/>
          <c:yMode val="edge"/>
          <c:x val="0.3585392435082670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2877"/>
          <c:h val="0.6042296072507809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Balme!$AJ$74:$AJ$85</c:f>
              <c:numCache>
                <c:formatCode>#,##0</c:formatCode>
                <c:ptCount val="12"/>
                <c:pt idx="0">
                  <c:v>919.21</c:v>
                </c:pt>
                <c:pt idx="1">
                  <c:v>1451.88</c:v>
                </c:pt>
                <c:pt idx="2">
                  <c:v>1403.95</c:v>
                </c:pt>
                <c:pt idx="3">
                  <c:v>1736.9</c:v>
                </c:pt>
                <c:pt idx="4">
                  <c:v>1071.68</c:v>
                </c:pt>
                <c:pt idx="5">
                  <c:v>1707.62</c:v>
                </c:pt>
                <c:pt idx="6">
                  <c:v>3324.98</c:v>
                </c:pt>
                <c:pt idx="7">
                  <c:v>2902.0699999999997</c:v>
                </c:pt>
                <c:pt idx="8">
                  <c:v>680.34999999999991</c:v>
                </c:pt>
                <c:pt idx="9">
                  <c:v>2078.2399999999998</c:v>
                </c:pt>
                <c:pt idx="10">
                  <c:v>1701.68</c:v>
                </c:pt>
                <c:pt idx="11">
                  <c:v>831.31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Balme!$AN$74:$AN$85</c:f>
              <c:numCache>
                <c:formatCode>#,##0</c:formatCode>
                <c:ptCount val="12"/>
                <c:pt idx="0">
                  <c:v>4033</c:v>
                </c:pt>
                <c:pt idx="1">
                  <c:v>3335</c:v>
                </c:pt>
                <c:pt idx="2">
                  <c:v>1690</c:v>
                </c:pt>
                <c:pt idx="3">
                  <c:v>1670</c:v>
                </c:pt>
                <c:pt idx="4">
                  <c:v>1100</c:v>
                </c:pt>
                <c:pt idx="5">
                  <c:v>7535</c:v>
                </c:pt>
                <c:pt idx="6">
                  <c:v>7920</c:v>
                </c:pt>
                <c:pt idx="7">
                  <c:v>16380</c:v>
                </c:pt>
                <c:pt idx="8">
                  <c:v>6385</c:v>
                </c:pt>
                <c:pt idx="9">
                  <c:v>4352</c:v>
                </c:pt>
                <c:pt idx="10">
                  <c:v>2020</c:v>
                </c:pt>
                <c:pt idx="11">
                  <c:v>1730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7532288"/>
        <c:axId val="67533824"/>
      </c:lineChart>
      <c:catAx>
        <c:axId val="67532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0807919331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7533824"/>
        <c:crosses val="autoZero"/>
        <c:auto val="1"/>
        <c:lblAlgn val="ctr"/>
        <c:lblOffset val="100"/>
        <c:tickLblSkip val="1"/>
        <c:tickMarkSkip val="1"/>
      </c:catAx>
      <c:valAx>
        <c:axId val="675338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557975938376E-3"/>
              <c:y val="0.4199395770392752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75322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79876627096764"/>
          <c:y val="0.43957703927492486"/>
          <c:w val="7.613173987769295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BARBANIA 2011</a:t>
            </a:r>
          </a:p>
        </c:rich>
      </c:tx>
      <c:layout>
        <c:manualLayout>
          <c:xMode val="edge"/>
          <c:yMode val="edge"/>
          <c:x val="0.3467079975533397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69505"/>
          <c:h val="0.52719033232628465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Barbania!$AJ$74:$AJ$85</c:f>
              <c:numCache>
                <c:formatCode>#,##0</c:formatCode>
                <c:ptCount val="12"/>
                <c:pt idx="0">
                  <c:v>18808.983828856963</c:v>
                </c:pt>
                <c:pt idx="1">
                  <c:v>20108.163828856959</c:v>
                </c:pt>
                <c:pt idx="2">
                  <c:v>24398.233828856963</c:v>
                </c:pt>
                <c:pt idx="3">
                  <c:v>27338.343828856967</c:v>
                </c:pt>
                <c:pt idx="4">
                  <c:v>25252.703828856964</c:v>
                </c:pt>
                <c:pt idx="5">
                  <c:v>27869.293828856964</c:v>
                </c:pt>
                <c:pt idx="6">
                  <c:v>31533.063828856964</c:v>
                </c:pt>
                <c:pt idx="7">
                  <c:v>34998.013828856972</c:v>
                </c:pt>
                <c:pt idx="8">
                  <c:v>34123.653828856972</c:v>
                </c:pt>
                <c:pt idx="9">
                  <c:v>25297.213828856962</c:v>
                </c:pt>
                <c:pt idx="10">
                  <c:v>23002.793828856964</c:v>
                </c:pt>
                <c:pt idx="11">
                  <c:v>22283.763828856961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Barbania!$AN$74:$AN$85</c:f>
              <c:numCache>
                <c:formatCode>#,##0</c:formatCode>
                <c:ptCount val="12"/>
                <c:pt idx="0">
                  <c:v>20020</c:v>
                </c:pt>
                <c:pt idx="1">
                  <c:v>16060</c:v>
                </c:pt>
                <c:pt idx="2">
                  <c:v>17540</c:v>
                </c:pt>
                <c:pt idx="3">
                  <c:v>23380</c:v>
                </c:pt>
                <c:pt idx="4">
                  <c:v>17620</c:v>
                </c:pt>
                <c:pt idx="5">
                  <c:v>18900</c:v>
                </c:pt>
                <c:pt idx="6">
                  <c:v>24360</c:v>
                </c:pt>
                <c:pt idx="7">
                  <c:v>17440</c:v>
                </c:pt>
                <c:pt idx="8">
                  <c:v>18740</c:v>
                </c:pt>
                <c:pt idx="9">
                  <c:v>20500</c:v>
                </c:pt>
                <c:pt idx="10">
                  <c:v>17450</c:v>
                </c:pt>
                <c:pt idx="11">
                  <c:v>19620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8049536"/>
        <c:axId val="68080384"/>
      </c:lineChart>
      <c:catAx>
        <c:axId val="68049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5041404500635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8080384"/>
        <c:crosses val="autoZero"/>
        <c:auto val="1"/>
        <c:lblAlgn val="ctr"/>
        <c:lblOffset val="100"/>
        <c:tickLblSkip val="1"/>
        <c:tickMarkSkip val="1"/>
      </c:catAx>
      <c:valAx>
        <c:axId val="68080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232427346441E-3"/>
              <c:y val="0.3957703927492451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80495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1010759673"/>
          <c:y val="0.8670694864048345"/>
          <c:w val="7.613176093936757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CAFASSE 2011</a:t>
            </a:r>
          </a:p>
        </c:rich>
      </c:tx>
      <c:layout>
        <c:manualLayout>
          <c:xMode val="edge"/>
          <c:yMode val="edge"/>
          <c:x val="0.35012864198020627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34980929414343E-2"/>
          <c:y val="0.17371601208459544"/>
          <c:w val="0.81439609133899304"/>
          <c:h val="0.63746223564954685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Cafasse!$AJ$74:$AJ$85</c:f>
              <c:numCache>
                <c:formatCode>#,##0</c:formatCode>
                <c:ptCount val="12"/>
                <c:pt idx="0">
                  <c:v>66340.480321673953</c:v>
                </c:pt>
                <c:pt idx="1">
                  <c:v>53180.190321673945</c:v>
                </c:pt>
                <c:pt idx="2">
                  <c:v>71843.890321673956</c:v>
                </c:pt>
                <c:pt idx="3">
                  <c:v>77504.960321673949</c:v>
                </c:pt>
                <c:pt idx="4">
                  <c:v>69575.860321673958</c:v>
                </c:pt>
                <c:pt idx="5">
                  <c:v>82104.130321673947</c:v>
                </c:pt>
                <c:pt idx="6">
                  <c:v>75303.580321673959</c:v>
                </c:pt>
                <c:pt idx="7">
                  <c:v>74915.93032167395</c:v>
                </c:pt>
                <c:pt idx="8">
                  <c:v>74217.990321673948</c:v>
                </c:pt>
                <c:pt idx="9">
                  <c:v>63921.410321673946</c:v>
                </c:pt>
                <c:pt idx="10">
                  <c:v>67042.500321673957</c:v>
                </c:pt>
                <c:pt idx="11">
                  <c:v>65616.630321673947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Cafasse!$AN$74:$AN$85</c:f>
              <c:numCache>
                <c:formatCode>#,##0</c:formatCode>
                <c:ptCount val="12"/>
                <c:pt idx="0">
                  <c:v>37900</c:v>
                </c:pt>
                <c:pt idx="1">
                  <c:v>37380</c:v>
                </c:pt>
                <c:pt idx="2">
                  <c:v>54600</c:v>
                </c:pt>
                <c:pt idx="3">
                  <c:v>46660</c:v>
                </c:pt>
                <c:pt idx="4">
                  <c:v>52720</c:v>
                </c:pt>
                <c:pt idx="5">
                  <c:v>42440</c:v>
                </c:pt>
                <c:pt idx="6">
                  <c:v>37400</c:v>
                </c:pt>
                <c:pt idx="7">
                  <c:v>52940</c:v>
                </c:pt>
                <c:pt idx="8">
                  <c:v>42600</c:v>
                </c:pt>
                <c:pt idx="9">
                  <c:v>38980</c:v>
                </c:pt>
                <c:pt idx="10">
                  <c:v>48960</c:v>
                </c:pt>
                <c:pt idx="11">
                  <c:v>43880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9161344"/>
        <c:axId val="69163264"/>
      </c:lineChart>
      <c:catAx>
        <c:axId val="691613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00782112563405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9163264"/>
        <c:crosses val="autoZero"/>
        <c:auto val="1"/>
        <c:lblAlgn val="ctr"/>
        <c:lblOffset val="100"/>
        <c:tickLblSkip val="1"/>
        <c:tickMarkSkip val="1"/>
      </c:catAx>
      <c:valAx>
        <c:axId val="691632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5399088967775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91613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71999312428562"/>
          <c:y val="0.8670694864048345"/>
          <c:w val="7.609253125475187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CANTOIRA 2011</a:t>
            </a:r>
          </a:p>
        </c:rich>
      </c:tx>
      <c:layout>
        <c:manualLayout>
          <c:xMode val="edge"/>
          <c:yMode val="edge"/>
          <c:x val="0.34616295590039442"/>
          <c:y val="2.919206096216824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6449461262185742E-2"/>
          <c:y val="0.1978851963746224"/>
          <c:w val="0.81477680861982771"/>
          <c:h val="0.5815709969788515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Cantoira!$AJ$74:$AJ$85</c:f>
              <c:numCache>
                <c:formatCode>#,##0</c:formatCode>
                <c:ptCount val="12"/>
                <c:pt idx="0">
                  <c:v>4832.2837945034353</c:v>
                </c:pt>
                <c:pt idx="1">
                  <c:v>4596.603794503435</c:v>
                </c:pt>
                <c:pt idx="2">
                  <c:v>7019.5637945034359</c:v>
                </c:pt>
                <c:pt idx="3">
                  <c:v>8102.2237945034358</c:v>
                </c:pt>
                <c:pt idx="4">
                  <c:v>6352.6637945034363</c:v>
                </c:pt>
                <c:pt idx="5">
                  <c:v>7603.5837945034364</c:v>
                </c:pt>
                <c:pt idx="6">
                  <c:v>10304.833794503435</c:v>
                </c:pt>
                <c:pt idx="7">
                  <c:v>14050.673794503435</c:v>
                </c:pt>
                <c:pt idx="8">
                  <c:v>8751.9137945034363</c:v>
                </c:pt>
                <c:pt idx="9">
                  <c:v>6982.9737945034358</c:v>
                </c:pt>
                <c:pt idx="10">
                  <c:v>5897.6437945034359</c:v>
                </c:pt>
                <c:pt idx="11">
                  <c:v>5924.8337945034355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Cantoira!$AN$74:$AN$85</c:f>
              <c:numCache>
                <c:formatCode>#,##0</c:formatCode>
                <c:ptCount val="12"/>
                <c:pt idx="0">
                  <c:v>16811</c:v>
                </c:pt>
                <c:pt idx="1">
                  <c:v>13900</c:v>
                </c:pt>
                <c:pt idx="2">
                  <c:v>22520</c:v>
                </c:pt>
                <c:pt idx="3">
                  <c:v>22465</c:v>
                </c:pt>
                <c:pt idx="4">
                  <c:v>28950</c:v>
                </c:pt>
                <c:pt idx="5">
                  <c:v>31720</c:v>
                </c:pt>
                <c:pt idx="6">
                  <c:v>48270</c:v>
                </c:pt>
                <c:pt idx="7">
                  <c:v>58945</c:v>
                </c:pt>
                <c:pt idx="8">
                  <c:v>35420</c:v>
                </c:pt>
                <c:pt idx="9">
                  <c:v>25538</c:v>
                </c:pt>
                <c:pt idx="10">
                  <c:v>21300</c:v>
                </c:pt>
                <c:pt idx="11">
                  <c:v>19165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9953408"/>
        <c:axId val="69959680"/>
      </c:lineChart>
      <c:catAx>
        <c:axId val="699534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036942021549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9959680"/>
        <c:crosses val="autoZero"/>
        <c:auto val="1"/>
        <c:lblAlgn val="ctr"/>
        <c:lblOffset val="100"/>
        <c:tickLblSkip val="1"/>
        <c:tickMarkSkip val="1"/>
      </c:catAx>
      <c:valAx>
        <c:axId val="69959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1831708568496693E-3"/>
              <c:y val="0.4078549848942603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99534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506926629040561"/>
          <c:y val="0.80211480362537813"/>
          <c:w val="7.5936377629553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CERES 2011</a:t>
            </a:r>
          </a:p>
        </c:rich>
      </c:tx>
      <c:layout>
        <c:manualLayout>
          <c:xMode val="edge"/>
          <c:yMode val="edge"/>
          <c:x val="0.35938314137468086"/>
          <c:y val="2.71903284816670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1978851963746224"/>
          <c:w val="0.81131125765970025"/>
          <c:h val="0.604229607250780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Ceres!$AJ$74:$AJ$85</c:f>
              <c:numCache>
                <c:formatCode>#,##0</c:formatCode>
                <c:ptCount val="12"/>
                <c:pt idx="0">
                  <c:v>10226.716739537789</c:v>
                </c:pt>
                <c:pt idx="1">
                  <c:v>9260.2167395377892</c:v>
                </c:pt>
                <c:pt idx="2">
                  <c:v>11391.066739537788</c:v>
                </c:pt>
                <c:pt idx="3">
                  <c:v>11080.836739537788</c:v>
                </c:pt>
                <c:pt idx="4">
                  <c:v>11296.266739537788</c:v>
                </c:pt>
                <c:pt idx="5">
                  <c:v>18899.966739537795</c:v>
                </c:pt>
                <c:pt idx="6">
                  <c:v>18954.15673953779</c:v>
                </c:pt>
                <c:pt idx="7">
                  <c:v>23915.31673953779</c:v>
                </c:pt>
                <c:pt idx="8">
                  <c:v>17166.006739537792</c:v>
                </c:pt>
                <c:pt idx="9">
                  <c:v>12713.376739537787</c:v>
                </c:pt>
                <c:pt idx="10">
                  <c:v>10831.936739537789</c:v>
                </c:pt>
                <c:pt idx="11">
                  <c:v>8992.0967395377884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Ceres!$AN$74:$AN$85</c:f>
              <c:numCache>
                <c:formatCode>#,##0</c:formatCode>
                <c:ptCount val="12"/>
                <c:pt idx="0">
                  <c:v>27094</c:v>
                </c:pt>
                <c:pt idx="1">
                  <c:v>22401</c:v>
                </c:pt>
                <c:pt idx="2">
                  <c:v>30385</c:v>
                </c:pt>
                <c:pt idx="3">
                  <c:v>33860</c:v>
                </c:pt>
                <c:pt idx="4">
                  <c:v>30000</c:v>
                </c:pt>
                <c:pt idx="5">
                  <c:v>36320</c:v>
                </c:pt>
                <c:pt idx="6">
                  <c:v>43035</c:v>
                </c:pt>
                <c:pt idx="7">
                  <c:v>65180</c:v>
                </c:pt>
                <c:pt idx="8">
                  <c:v>46490</c:v>
                </c:pt>
                <c:pt idx="9">
                  <c:v>42439</c:v>
                </c:pt>
                <c:pt idx="10">
                  <c:v>37165</c:v>
                </c:pt>
                <c:pt idx="11">
                  <c:v>31530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67178880"/>
        <c:axId val="67180032"/>
      </c:lineChart>
      <c:catAx>
        <c:axId val="67178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5885540038"/>
              <c:y val="0.8972809989660379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7180032"/>
        <c:crosses val="autoZero"/>
        <c:auto val="1"/>
        <c:lblAlgn val="ctr"/>
        <c:lblOffset val="100"/>
        <c:tickLblSkip val="1"/>
        <c:tickMarkSkip val="1"/>
      </c:catAx>
      <c:valAx>
        <c:axId val="671800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22622107968E-3"/>
              <c:y val="0.41993955301041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671788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69173262082745"/>
          <c:y val="0.38368583472520507"/>
          <c:w val="7.6092544987146654E-2"/>
          <c:h val="0.12386701662292204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CHIALAMBERTO 2011</a:t>
            </a:r>
          </a:p>
        </c:rich>
      </c:tx>
      <c:layout>
        <c:manualLayout>
          <c:xMode val="edge"/>
          <c:yMode val="edge"/>
          <c:x val="0.3319804391734989"/>
          <c:y val="4.807763628638703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2877"/>
          <c:h val="0.5815709969788515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Chialamberto!$AJ$74:$AJ$85</c:f>
              <c:numCache>
                <c:formatCode>#,##0</c:formatCode>
                <c:ptCount val="12"/>
                <c:pt idx="0">
                  <c:v>3486.7994191130542</c:v>
                </c:pt>
                <c:pt idx="1">
                  <c:v>3054.6894191130546</c:v>
                </c:pt>
                <c:pt idx="2">
                  <c:v>3297.4894191130543</c:v>
                </c:pt>
                <c:pt idx="3">
                  <c:v>4452.2394191130543</c:v>
                </c:pt>
                <c:pt idx="4">
                  <c:v>3343.6094191130546</c:v>
                </c:pt>
                <c:pt idx="5">
                  <c:v>4137.7694191130549</c:v>
                </c:pt>
                <c:pt idx="6">
                  <c:v>5134.7294191130532</c:v>
                </c:pt>
                <c:pt idx="7">
                  <c:v>8204.4394191130541</c:v>
                </c:pt>
                <c:pt idx="8">
                  <c:v>4642.9694191130538</c:v>
                </c:pt>
                <c:pt idx="9">
                  <c:v>3745.5994191130544</c:v>
                </c:pt>
                <c:pt idx="10">
                  <c:v>3244.5694191130542</c:v>
                </c:pt>
                <c:pt idx="11">
                  <c:v>3079.3294191130544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Chialamberto!$AN$74:$AN$85</c:f>
              <c:numCache>
                <c:formatCode>#,##0</c:formatCode>
                <c:ptCount val="12"/>
                <c:pt idx="0">
                  <c:v>10881</c:v>
                </c:pt>
                <c:pt idx="1">
                  <c:v>8997</c:v>
                </c:pt>
                <c:pt idx="2">
                  <c:v>18005</c:v>
                </c:pt>
                <c:pt idx="3">
                  <c:v>22285</c:v>
                </c:pt>
                <c:pt idx="4">
                  <c:v>24700</c:v>
                </c:pt>
                <c:pt idx="5">
                  <c:v>29455</c:v>
                </c:pt>
                <c:pt idx="6">
                  <c:v>38440</c:v>
                </c:pt>
                <c:pt idx="7">
                  <c:v>53180</c:v>
                </c:pt>
                <c:pt idx="8">
                  <c:v>28305</c:v>
                </c:pt>
                <c:pt idx="9">
                  <c:v>22822</c:v>
                </c:pt>
                <c:pt idx="10">
                  <c:v>18500</c:v>
                </c:pt>
                <c:pt idx="11">
                  <c:v>14385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1976064"/>
        <c:axId val="71977984"/>
      </c:lineChart>
      <c:catAx>
        <c:axId val="71976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7815"/>
              <c:y val="0.897280903427162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1977984"/>
        <c:crosses val="autoZero"/>
        <c:auto val="1"/>
        <c:lblAlgn val="ctr"/>
        <c:lblOffset val="100"/>
        <c:tickLblSkip val="1"/>
        <c:tickMarkSkip val="1"/>
      </c:catAx>
      <c:valAx>
        <c:axId val="719779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078549561032558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19760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79878595422488"/>
          <c:y val="0.79909371389090733"/>
          <c:w val="7.6131741248393323E-2"/>
          <c:h val="0.12386704309465102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CIRIE' 2011</a:t>
            </a:r>
          </a:p>
        </c:rich>
      </c:tx>
      <c:layout>
        <c:manualLayout>
          <c:xMode val="edge"/>
          <c:yMode val="edge"/>
          <c:x val="0.3643767732474743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0916070747888244E-2"/>
          <c:y val="0.17371601208459544"/>
          <c:w val="0.81221414411087789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Ciriè!$AJ$74:$AJ$85</c:f>
              <c:numCache>
                <c:formatCode>#,##0</c:formatCode>
                <c:ptCount val="12"/>
                <c:pt idx="0">
                  <c:v>417982.06093066826</c:v>
                </c:pt>
                <c:pt idx="1">
                  <c:v>376688.46093066828</c:v>
                </c:pt>
                <c:pt idx="2">
                  <c:v>436406.06093066826</c:v>
                </c:pt>
                <c:pt idx="3">
                  <c:v>378893.86093066831</c:v>
                </c:pt>
                <c:pt idx="4">
                  <c:v>429546.66093066829</c:v>
                </c:pt>
                <c:pt idx="5">
                  <c:v>452630.26093066827</c:v>
                </c:pt>
                <c:pt idx="6">
                  <c:v>454713.46093066828</c:v>
                </c:pt>
                <c:pt idx="7">
                  <c:v>413960.66093066829</c:v>
                </c:pt>
                <c:pt idx="8">
                  <c:v>421692.66093066829</c:v>
                </c:pt>
                <c:pt idx="9">
                  <c:v>422328.06093066826</c:v>
                </c:pt>
                <c:pt idx="10">
                  <c:v>410400.86093066831</c:v>
                </c:pt>
                <c:pt idx="11">
                  <c:v>419246.26093066827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Ciriè!$AN$74:$AN$85</c:f>
              <c:numCache>
                <c:formatCode>#,##0</c:formatCode>
                <c:ptCount val="12"/>
                <c:pt idx="0">
                  <c:v>276700</c:v>
                </c:pt>
                <c:pt idx="1">
                  <c:v>257840</c:v>
                </c:pt>
                <c:pt idx="2">
                  <c:v>293540</c:v>
                </c:pt>
                <c:pt idx="3">
                  <c:v>378500</c:v>
                </c:pt>
                <c:pt idx="4">
                  <c:v>300880</c:v>
                </c:pt>
                <c:pt idx="5">
                  <c:v>309340</c:v>
                </c:pt>
                <c:pt idx="6">
                  <c:v>294340</c:v>
                </c:pt>
                <c:pt idx="7">
                  <c:v>249680</c:v>
                </c:pt>
                <c:pt idx="8">
                  <c:v>278820</c:v>
                </c:pt>
                <c:pt idx="9">
                  <c:v>270120</c:v>
                </c:pt>
                <c:pt idx="10">
                  <c:v>285240</c:v>
                </c:pt>
                <c:pt idx="11">
                  <c:v>269800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2342144"/>
        <c:axId val="72348416"/>
      </c:lineChart>
      <c:catAx>
        <c:axId val="723421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531825475256911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2348416"/>
        <c:crosses val="autoZero"/>
        <c:auto val="1"/>
        <c:lblAlgn val="ctr"/>
        <c:lblOffset val="100"/>
        <c:tickLblSkip val="1"/>
        <c:tickMarkSkip val="1"/>
      </c:catAx>
      <c:valAx>
        <c:axId val="723484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59798952256474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23421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96989596948161"/>
          <c:y val="0.78398791540785451"/>
          <c:w val="7.5318095359537679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COASSOLO T.SE 2011</a:t>
            </a:r>
          </a:p>
        </c:rich>
      </c:tx>
      <c:layout>
        <c:manualLayout>
          <c:xMode val="edge"/>
          <c:yMode val="edge"/>
          <c:x val="0.3238930020462169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5180245473277146E-2"/>
          <c:y val="0.17371601208459544"/>
          <c:w val="0.8177139028189323"/>
          <c:h val="0.6374622356495468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'Coassolo T.se'!$AJ$74:$AJ$85</c:f>
              <c:numCache>
                <c:formatCode>#,##0</c:formatCode>
                <c:ptCount val="12"/>
                <c:pt idx="0">
                  <c:v>11822.624322298565</c:v>
                </c:pt>
                <c:pt idx="1">
                  <c:v>6319.9643222985633</c:v>
                </c:pt>
                <c:pt idx="2">
                  <c:v>14288.674322298562</c:v>
                </c:pt>
                <c:pt idx="3">
                  <c:v>15422.084322298564</c:v>
                </c:pt>
                <c:pt idx="4">
                  <c:v>13367.164322298562</c:v>
                </c:pt>
                <c:pt idx="5">
                  <c:v>13968.604322298563</c:v>
                </c:pt>
                <c:pt idx="6">
                  <c:v>15756.394322298562</c:v>
                </c:pt>
                <c:pt idx="7">
                  <c:v>12805.454322298563</c:v>
                </c:pt>
                <c:pt idx="8">
                  <c:v>25251.224322298556</c:v>
                </c:pt>
                <c:pt idx="9">
                  <c:v>11226.364322298563</c:v>
                </c:pt>
                <c:pt idx="10">
                  <c:v>12945.704322298563</c:v>
                </c:pt>
                <c:pt idx="11">
                  <c:v>13065.854322298565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'Coassolo T.se'!$AN$74:$AN$85</c:f>
              <c:numCache>
                <c:formatCode>#,##0</c:formatCode>
                <c:ptCount val="12"/>
                <c:pt idx="0">
                  <c:v>30300</c:v>
                </c:pt>
                <c:pt idx="1">
                  <c:v>28400</c:v>
                </c:pt>
                <c:pt idx="2">
                  <c:v>37580</c:v>
                </c:pt>
                <c:pt idx="3">
                  <c:v>37500</c:v>
                </c:pt>
                <c:pt idx="4">
                  <c:v>34860</c:v>
                </c:pt>
                <c:pt idx="5">
                  <c:v>47060</c:v>
                </c:pt>
                <c:pt idx="6">
                  <c:v>42620</c:v>
                </c:pt>
                <c:pt idx="7">
                  <c:v>57940</c:v>
                </c:pt>
                <c:pt idx="8">
                  <c:v>37440</c:v>
                </c:pt>
                <c:pt idx="9">
                  <c:v>32540</c:v>
                </c:pt>
                <c:pt idx="10">
                  <c:v>41700</c:v>
                </c:pt>
                <c:pt idx="11">
                  <c:v>30020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2889088"/>
        <c:axId val="72977792"/>
      </c:lineChart>
      <c:catAx>
        <c:axId val="72889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19372295249917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2977792"/>
        <c:crosses val="autoZero"/>
        <c:auto val="1"/>
        <c:lblAlgn val="ctr"/>
        <c:lblOffset val="100"/>
        <c:tickLblSkip val="1"/>
        <c:tickMarkSkip val="1"/>
      </c:catAx>
      <c:valAx>
        <c:axId val="729777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636457260587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28890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774675565143"/>
          <c:y val="0.8670694864048345"/>
          <c:w val="7.621009268795049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CORIO 2011</a:t>
            </a:r>
          </a:p>
        </c:rich>
      </c:tx>
      <c:layout>
        <c:manualLayout>
          <c:xMode val="edge"/>
          <c:yMode val="edge"/>
          <c:x val="0.36008246319033488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1978851963746224"/>
          <c:w val="0.81121439928062256"/>
          <c:h val="0.5906344410875999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Corio!$AJ$74:$AJ$85</c:f>
              <c:numCache>
                <c:formatCode>#,##0</c:formatCode>
                <c:ptCount val="12"/>
                <c:pt idx="0">
                  <c:v>44321.633653966273</c:v>
                </c:pt>
                <c:pt idx="1">
                  <c:v>36719.043653966277</c:v>
                </c:pt>
                <c:pt idx="2">
                  <c:v>52922.173653966267</c:v>
                </c:pt>
                <c:pt idx="3">
                  <c:v>47215.663653966272</c:v>
                </c:pt>
                <c:pt idx="4">
                  <c:v>45626.143653966268</c:v>
                </c:pt>
                <c:pt idx="5">
                  <c:v>45741.973653966277</c:v>
                </c:pt>
                <c:pt idx="6">
                  <c:v>58665.033653966268</c:v>
                </c:pt>
                <c:pt idx="7">
                  <c:v>58673.523653966266</c:v>
                </c:pt>
                <c:pt idx="8">
                  <c:v>47379.273653966273</c:v>
                </c:pt>
                <c:pt idx="9">
                  <c:v>43927.833653966278</c:v>
                </c:pt>
                <c:pt idx="10">
                  <c:v>47646.703653966273</c:v>
                </c:pt>
                <c:pt idx="11">
                  <c:v>47478.773653966273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Corio!$AN$74:$AN$85</c:f>
              <c:numCache>
                <c:formatCode>#,##0</c:formatCode>
                <c:ptCount val="12"/>
                <c:pt idx="0">
                  <c:v>53460</c:v>
                </c:pt>
                <c:pt idx="1">
                  <c:v>54780</c:v>
                </c:pt>
                <c:pt idx="2">
                  <c:v>67620</c:v>
                </c:pt>
                <c:pt idx="3">
                  <c:v>68220</c:v>
                </c:pt>
                <c:pt idx="4">
                  <c:v>77620</c:v>
                </c:pt>
                <c:pt idx="5">
                  <c:v>66380</c:v>
                </c:pt>
                <c:pt idx="6">
                  <c:v>80070</c:v>
                </c:pt>
                <c:pt idx="7">
                  <c:v>105000</c:v>
                </c:pt>
                <c:pt idx="8">
                  <c:v>63360</c:v>
                </c:pt>
                <c:pt idx="9">
                  <c:v>58660</c:v>
                </c:pt>
                <c:pt idx="10">
                  <c:v>72020</c:v>
                </c:pt>
                <c:pt idx="11">
                  <c:v>53600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1538560"/>
        <c:axId val="71561216"/>
      </c:lineChart>
      <c:catAx>
        <c:axId val="71538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6761981634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1561216"/>
        <c:crosses val="autoZero"/>
        <c:auto val="1"/>
        <c:lblAlgn val="ctr"/>
        <c:lblOffset val="100"/>
        <c:tickLblSkip val="1"/>
        <c:tickMarkSkip val="1"/>
      </c:catAx>
      <c:valAx>
        <c:axId val="715612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319624357907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15385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390988670585843"/>
          <c:y val="0.70694864048338457"/>
          <c:w val="7.613175561535368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FIANO 2011</a:t>
            </a:r>
          </a:p>
        </c:rich>
      </c:tx>
      <c:layout>
        <c:manualLayout>
          <c:xMode val="edge"/>
          <c:yMode val="edge"/>
          <c:x val="0.3616256847116221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Fiano!$AJ$74:$AJ$85</c:f>
              <c:numCache>
                <c:formatCode>#,##0</c:formatCode>
                <c:ptCount val="12"/>
                <c:pt idx="0">
                  <c:v>45879.743004372271</c:v>
                </c:pt>
                <c:pt idx="1">
                  <c:v>39895.273004372269</c:v>
                </c:pt>
                <c:pt idx="2">
                  <c:v>47829.843004372269</c:v>
                </c:pt>
                <c:pt idx="3">
                  <c:v>43396.853004372271</c:v>
                </c:pt>
                <c:pt idx="4">
                  <c:v>46780.493004372271</c:v>
                </c:pt>
                <c:pt idx="5">
                  <c:v>57534.733004372269</c:v>
                </c:pt>
                <c:pt idx="6">
                  <c:v>50212.463004372272</c:v>
                </c:pt>
                <c:pt idx="7">
                  <c:v>50227.533004372272</c:v>
                </c:pt>
                <c:pt idx="8">
                  <c:v>58963.263004372267</c:v>
                </c:pt>
                <c:pt idx="9">
                  <c:v>45223.273004372269</c:v>
                </c:pt>
                <c:pt idx="10">
                  <c:v>49327.043004372266</c:v>
                </c:pt>
                <c:pt idx="11">
                  <c:v>46648.783004372272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Fiano!$AN$74:$AN$85</c:f>
              <c:numCache>
                <c:formatCode>#,##0</c:formatCode>
                <c:ptCount val="12"/>
                <c:pt idx="0">
                  <c:v>36880</c:v>
                </c:pt>
                <c:pt idx="1">
                  <c:v>30900</c:v>
                </c:pt>
                <c:pt idx="2">
                  <c:v>34020</c:v>
                </c:pt>
                <c:pt idx="3">
                  <c:v>38760</c:v>
                </c:pt>
                <c:pt idx="4">
                  <c:v>48100</c:v>
                </c:pt>
                <c:pt idx="5">
                  <c:v>39440</c:v>
                </c:pt>
                <c:pt idx="6">
                  <c:v>37500</c:v>
                </c:pt>
                <c:pt idx="7">
                  <c:v>36900</c:v>
                </c:pt>
                <c:pt idx="8">
                  <c:v>42060</c:v>
                </c:pt>
                <c:pt idx="9">
                  <c:v>38300</c:v>
                </c:pt>
                <c:pt idx="10">
                  <c:v>36560</c:v>
                </c:pt>
                <c:pt idx="11">
                  <c:v>31920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3764224"/>
        <c:axId val="73778688"/>
      </c:lineChart>
      <c:catAx>
        <c:axId val="73764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3164220642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3778688"/>
        <c:crosses val="autoZero"/>
        <c:auto val="1"/>
        <c:lblAlgn val="ctr"/>
        <c:lblOffset val="100"/>
        <c:tickLblSkip val="1"/>
        <c:tickMarkSkip val="1"/>
      </c:catAx>
      <c:valAx>
        <c:axId val="73778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80381316237E-3"/>
              <c:y val="0.39274924471299094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37642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88933663230674"/>
          <c:y val="0.8670694864048345"/>
          <c:w val="7.61317655149810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FRONT 2011</a:t>
            </a:r>
          </a:p>
        </c:rich>
      </c:tx>
      <c:layout>
        <c:manualLayout>
          <c:xMode val="edge"/>
          <c:yMode val="edge"/>
          <c:x val="0.3585392435082670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69505"/>
          <c:h val="0.52719033232628465"/>
        </c:manualLayout>
      </c:layout>
      <c:lineChart>
        <c:grouping val="standard"/>
        <c:ser>
          <c:idx val="0"/>
          <c:order val="0"/>
          <c:tx>
            <c:v>serie 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Front!$AJ$74:$AJ$85</c:f>
              <c:numCache>
                <c:formatCode>#,##0</c:formatCode>
                <c:ptCount val="12"/>
                <c:pt idx="0">
                  <c:v>22399.8444284822</c:v>
                </c:pt>
                <c:pt idx="1">
                  <c:v>17900.664428482203</c:v>
                </c:pt>
                <c:pt idx="2">
                  <c:v>22505.904428482201</c:v>
                </c:pt>
                <c:pt idx="3">
                  <c:v>24741.634428482201</c:v>
                </c:pt>
                <c:pt idx="4">
                  <c:v>28272.724428482201</c:v>
                </c:pt>
                <c:pt idx="5">
                  <c:v>30498.624428482202</c:v>
                </c:pt>
                <c:pt idx="6">
                  <c:v>32522.084428482201</c:v>
                </c:pt>
                <c:pt idx="7">
                  <c:v>34339.514428482202</c:v>
                </c:pt>
                <c:pt idx="8">
                  <c:v>23866.5044284822</c:v>
                </c:pt>
                <c:pt idx="9">
                  <c:v>20107.494428482201</c:v>
                </c:pt>
                <c:pt idx="10">
                  <c:v>24803.674428482202</c:v>
                </c:pt>
                <c:pt idx="11">
                  <c:v>22620.4544284822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Front!$AN$74:$AN$85</c:f>
              <c:numCache>
                <c:formatCode>#,##0</c:formatCode>
                <c:ptCount val="12"/>
                <c:pt idx="0">
                  <c:v>27560</c:v>
                </c:pt>
                <c:pt idx="1">
                  <c:v>26180</c:v>
                </c:pt>
                <c:pt idx="2">
                  <c:v>25600</c:v>
                </c:pt>
                <c:pt idx="3">
                  <c:v>28540</c:v>
                </c:pt>
                <c:pt idx="4">
                  <c:v>21240</c:v>
                </c:pt>
                <c:pt idx="5">
                  <c:v>21680</c:v>
                </c:pt>
                <c:pt idx="6">
                  <c:v>22380</c:v>
                </c:pt>
                <c:pt idx="7">
                  <c:v>23940</c:v>
                </c:pt>
                <c:pt idx="8">
                  <c:v>18780</c:v>
                </c:pt>
                <c:pt idx="9">
                  <c:v>27800</c:v>
                </c:pt>
                <c:pt idx="10">
                  <c:v>22520</c:v>
                </c:pt>
                <c:pt idx="11">
                  <c:v>26900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4744960"/>
        <c:axId val="74746880"/>
      </c:lineChart>
      <c:catAx>
        <c:axId val="74744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085801457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4746880"/>
        <c:crosses val="autoZero"/>
        <c:auto val="1"/>
        <c:lblAlgn val="ctr"/>
        <c:lblOffset val="100"/>
        <c:tickLblSkip val="1"/>
        <c:tickMarkSkip val="1"/>
      </c:catAx>
      <c:valAx>
        <c:axId val="74746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96011031677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47449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5976790889"/>
          <c:y val="0.74320241691842959"/>
          <c:w val="7.61317398776929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GERMAGNANO 2007</a:t>
            </a:r>
          </a:p>
        </c:rich>
      </c:tx>
      <c:layout>
        <c:manualLayout>
          <c:xMode val="edge"/>
          <c:yMode val="edge"/>
          <c:x val="0.32955726569194338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239978225969674E-2"/>
          <c:y val="0.20090634441088198"/>
          <c:w val="0.8146243036899159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Germagnano!$AJ$74:$AJ$85</c:f>
              <c:numCache>
                <c:formatCode>#,##0</c:formatCode>
                <c:ptCount val="12"/>
                <c:pt idx="0">
                  <c:v>10727.285168644596</c:v>
                </c:pt>
                <c:pt idx="1">
                  <c:v>9640.0551686445961</c:v>
                </c:pt>
                <c:pt idx="2">
                  <c:v>10882.205168644598</c:v>
                </c:pt>
                <c:pt idx="3">
                  <c:v>13087.025168644597</c:v>
                </c:pt>
                <c:pt idx="4">
                  <c:v>13314.075168644596</c:v>
                </c:pt>
                <c:pt idx="5">
                  <c:v>18948.905168644596</c:v>
                </c:pt>
                <c:pt idx="6">
                  <c:v>15667.535168644601</c:v>
                </c:pt>
                <c:pt idx="7">
                  <c:v>20548.585168644597</c:v>
                </c:pt>
                <c:pt idx="8">
                  <c:v>18124.055168644598</c:v>
                </c:pt>
                <c:pt idx="9">
                  <c:v>20594.835168644597</c:v>
                </c:pt>
                <c:pt idx="10">
                  <c:v>18335.545168644599</c:v>
                </c:pt>
                <c:pt idx="11">
                  <c:v>17376.405168644596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Germagnano!$AN$74:$AN$85</c:f>
              <c:numCache>
                <c:formatCode>#,##0</c:formatCode>
                <c:ptCount val="12"/>
                <c:pt idx="0">
                  <c:v>28252</c:v>
                </c:pt>
                <c:pt idx="1">
                  <c:v>23359</c:v>
                </c:pt>
                <c:pt idx="2">
                  <c:v>32770</c:v>
                </c:pt>
                <c:pt idx="3">
                  <c:v>46585</c:v>
                </c:pt>
                <c:pt idx="4">
                  <c:v>49795</c:v>
                </c:pt>
                <c:pt idx="5">
                  <c:v>42320</c:v>
                </c:pt>
                <c:pt idx="6">
                  <c:v>30840</c:v>
                </c:pt>
                <c:pt idx="7">
                  <c:v>15260</c:v>
                </c:pt>
                <c:pt idx="8">
                  <c:v>8020</c:v>
                </c:pt>
                <c:pt idx="9">
                  <c:v>9918</c:v>
                </c:pt>
                <c:pt idx="10">
                  <c:v>12720</c:v>
                </c:pt>
                <c:pt idx="11">
                  <c:v>10860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5029120"/>
        <c:axId val="75367168"/>
      </c:lineChart>
      <c:catAx>
        <c:axId val="75029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0865601120154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5367168"/>
        <c:crosses val="autoZero"/>
        <c:auto val="1"/>
        <c:lblAlgn val="ctr"/>
        <c:lblOffset val="100"/>
        <c:tickLblSkip val="1"/>
        <c:tickMarkSkip val="1"/>
      </c:catAx>
      <c:valAx>
        <c:axId val="753671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3995880535533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50291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63255404094053"/>
          <c:y val="0.52416918429002979"/>
          <c:w val="7.621009268795049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GIVOLETTO 2011</a:t>
            </a:r>
          </a:p>
        </c:rich>
      </c:tx>
      <c:layout>
        <c:manualLayout>
          <c:xMode val="edge"/>
          <c:yMode val="edge"/>
          <c:x val="0.34156397202137284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Givoletto!$AJ$74:$AJ$85</c:f>
              <c:numCache>
                <c:formatCode>#,##0</c:formatCode>
                <c:ptCount val="12"/>
                <c:pt idx="0">
                  <c:v>55653.633763272948</c:v>
                </c:pt>
                <c:pt idx="1">
                  <c:v>56921.103763272957</c:v>
                </c:pt>
                <c:pt idx="2">
                  <c:v>70602.473763272938</c:v>
                </c:pt>
                <c:pt idx="3">
                  <c:v>69331.403763272945</c:v>
                </c:pt>
                <c:pt idx="4">
                  <c:v>74988.093763272947</c:v>
                </c:pt>
                <c:pt idx="5">
                  <c:v>76613.563763272949</c:v>
                </c:pt>
                <c:pt idx="6">
                  <c:v>74170.673763272949</c:v>
                </c:pt>
                <c:pt idx="7">
                  <c:v>67442.343763272947</c:v>
                </c:pt>
                <c:pt idx="8">
                  <c:v>72741.503763272951</c:v>
                </c:pt>
                <c:pt idx="9">
                  <c:v>61787.913763272962</c:v>
                </c:pt>
                <c:pt idx="10">
                  <c:v>54490.843763272955</c:v>
                </c:pt>
                <c:pt idx="11">
                  <c:v>54437.743763272949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Givoletto!$AN$74:$AN$85</c:f>
              <c:numCache>
                <c:formatCode>#,##0</c:formatCode>
                <c:ptCount val="12"/>
                <c:pt idx="0">
                  <c:v>47560</c:v>
                </c:pt>
                <c:pt idx="1">
                  <c:v>40020</c:v>
                </c:pt>
                <c:pt idx="2">
                  <c:v>44640</c:v>
                </c:pt>
                <c:pt idx="3">
                  <c:v>42080</c:v>
                </c:pt>
                <c:pt idx="4">
                  <c:v>57280</c:v>
                </c:pt>
                <c:pt idx="5">
                  <c:v>45580</c:v>
                </c:pt>
                <c:pt idx="6">
                  <c:v>45660</c:v>
                </c:pt>
                <c:pt idx="7">
                  <c:v>44680</c:v>
                </c:pt>
                <c:pt idx="8">
                  <c:v>43880</c:v>
                </c:pt>
                <c:pt idx="9">
                  <c:v>49700</c:v>
                </c:pt>
                <c:pt idx="10">
                  <c:v>41480</c:v>
                </c:pt>
                <c:pt idx="11">
                  <c:v>37240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6124544"/>
        <c:axId val="76126464"/>
      </c:lineChart>
      <c:catAx>
        <c:axId val="761245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7060823216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6126464"/>
        <c:crosses val="autoZero"/>
        <c:auto val="1"/>
        <c:lblAlgn val="ctr"/>
        <c:lblOffset val="100"/>
        <c:tickLblSkip val="1"/>
        <c:tickMarkSkip val="1"/>
      </c:catAx>
      <c:valAx>
        <c:axId val="761264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602103490894E-3"/>
              <c:y val="0.42145015105740202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61245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8892999713135"/>
          <c:y val="0.74773413897280971"/>
          <c:w val="7.613173225665481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GROSCAVALLO 2011</a:t>
            </a:r>
          </a:p>
        </c:rich>
      </c:tx>
      <c:layout>
        <c:manualLayout>
          <c:xMode val="edge"/>
          <c:yMode val="edge"/>
          <c:x val="0.32749753141500498"/>
          <c:y val="2.71903284816670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20090634441088198"/>
          <c:w val="0.81874376919527869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Groscavallo!$AJ$74:$AJ$85</c:f>
              <c:numCache>
                <c:formatCode>#,##0</c:formatCode>
                <c:ptCount val="12"/>
                <c:pt idx="0">
                  <c:v>2016.5768613366643</c:v>
                </c:pt>
                <c:pt idx="1">
                  <c:v>1769.8168613366643</c:v>
                </c:pt>
                <c:pt idx="2">
                  <c:v>1908.7068613366644</c:v>
                </c:pt>
                <c:pt idx="3">
                  <c:v>2651.5668613366643</c:v>
                </c:pt>
                <c:pt idx="4">
                  <c:v>2441.2168613366644</c:v>
                </c:pt>
                <c:pt idx="5">
                  <c:v>2383.2468613366646</c:v>
                </c:pt>
                <c:pt idx="6">
                  <c:v>3307.6268613366647</c:v>
                </c:pt>
                <c:pt idx="7">
                  <c:v>4372.1068613366633</c:v>
                </c:pt>
                <c:pt idx="8">
                  <c:v>2793.7568613366643</c:v>
                </c:pt>
                <c:pt idx="9">
                  <c:v>2161.6568613366644</c:v>
                </c:pt>
                <c:pt idx="10">
                  <c:v>1877.1468613366644</c:v>
                </c:pt>
                <c:pt idx="11">
                  <c:v>1827.6068613366642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Groscavallo!$AN$74:$AN$85</c:f>
              <c:numCache>
                <c:formatCode>#,##0</c:formatCode>
                <c:ptCount val="12"/>
                <c:pt idx="0">
                  <c:v>7328</c:v>
                </c:pt>
                <c:pt idx="1">
                  <c:v>6058</c:v>
                </c:pt>
                <c:pt idx="2">
                  <c:v>5730</c:v>
                </c:pt>
                <c:pt idx="3">
                  <c:v>7665</c:v>
                </c:pt>
                <c:pt idx="4">
                  <c:v>12280</c:v>
                </c:pt>
                <c:pt idx="5">
                  <c:v>13085</c:v>
                </c:pt>
                <c:pt idx="6">
                  <c:v>23445</c:v>
                </c:pt>
                <c:pt idx="7">
                  <c:v>26535</c:v>
                </c:pt>
                <c:pt idx="8">
                  <c:v>14385</c:v>
                </c:pt>
                <c:pt idx="9">
                  <c:v>8301</c:v>
                </c:pt>
                <c:pt idx="10">
                  <c:v>3725</c:v>
                </c:pt>
                <c:pt idx="11">
                  <c:v>3460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6187904"/>
        <c:axId val="76194176"/>
      </c:lineChart>
      <c:catAx>
        <c:axId val="76187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3304875938"/>
              <c:y val="0.8972809989660379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6194176"/>
        <c:crosses val="autoZero"/>
        <c:auto val="1"/>
        <c:lblAlgn val="ctr"/>
        <c:lblOffset val="100"/>
        <c:tickLblSkip val="1"/>
        <c:tickMarkSkip val="1"/>
      </c:catAx>
      <c:valAx>
        <c:axId val="76194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15276555167E-3"/>
              <c:y val="0.404833850314165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618790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63252851433381"/>
          <c:y val="0.55287011850791379"/>
          <c:w val="7.6210075578225012E-2"/>
          <c:h val="0.12386701662292204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GROSSO 2011</a:t>
            </a:r>
          </a:p>
        </c:rich>
      </c:tx>
      <c:layout>
        <c:manualLayout>
          <c:xMode val="edge"/>
          <c:yMode val="edge"/>
          <c:x val="0.35154639842681534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134020618556698E-2"/>
          <c:y val="0.17371601208459544"/>
          <c:w val="0.82164948453611386"/>
          <c:h val="0.6238670694864048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Grosso!$AJ$74:$AJ$85</c:f>
              <c:numCache>
                <c:formatCode>#,##0</c:formatCode>
                <c:ptCount val="12"/>
                <c:pt idx="0">
                  <c:v>19759.511836352278</c:v>
                </c:pt>
                <c:pt idx="1">
                  <c:v>18779.721836352277</c:v>
                </c:pt>
                <c:pt idx="2">
                  <c:v>21686.321836352279</c:v>
                </c:pt>
                <c:pt idx="3">
                  <c:v>28402.541836352273</c:v>
                </c:pt>
                <c:pt idx="4">
                  <c:v>23088.68183635228</c:v>
                </c:pt>
                <c:pt idx="5">
                  <c:v>25129.151836352277</c:v>
                </c:pt>
                <c:pt idx="6">
                  <c:v>31771.031836352275</c:v>
                </c:pt>
                <c:pt idx="7">
                  <c:v>27080.381836352277</c:v>
                </c:pt>
                <c:pt idx="8">
                  <c:v>32862.011836352278</c:v>
                </c:pt>
                <c:pt idx="9">
                  <c:v>24910.251836352276</c:v>
                </c:pt>
                <c:pt idx="10">
                  <c:v>25697.761836352274</c:v>
                </c:pt>
                <c:pt idx="11">
                  <c:v>20893.77183635228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Grosso!$AN$74:$AN$85</c:f>
              <c:numCache>
                <c:formatCode>#,##0</c:formatCode>
                <c:ptCount val="12"/>
                <c:pt idx="0">
                  <c:v>16280</c:v>
                </c:pt>
                <c:pt idx="1">
                  <c:v>14860</c:v>
                </c:pt>
                <c:pt idx="2">
                  <c:v>20540</c:v>
                </c:pt>
                <c:pt idx="3">
                  <c:v>15980</c:v>
                </c:pt>
                <c:pt idx="4">
                  <c:v>22500</c:v>
                </c:pt>
                <c:pt idx="5">
                  <c:v>21800</c:v>
                </c:pt>
                <c:pt idx="6">
                  <c:v>14880</c:v>
                </c:pt>
                <c:pt idx="7">
                  <c:v>13460</c:v>
                </c:pt>
                <c:pt idx="8">
                  <c:v>12480</c:v>
                </c:pt>
                <c:pt idx="9">
                  <c:v>13200</c:v>
                </c:pt>
                <c:pt idx="10">
                  <c:v>14140</c:v>
                </c:pt>
                <c:pt idx="11">
                  <c:v>13440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9389056"/>
        <c:axId val="79390976"/>
      </c:lineChart>
      <c:catAx>
        <c:axId val="79389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030716484180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390976"/>
        <c:crosses val="autoZero"/>
        <c:auto val="1"/>
        <c:lblAlgn val="ctr"/>
        <c:lblOffset val="100"/>
        <c:tickLblSkip val="1"/>
        <c:tickMarkSkip val="1"/>
      </c:catAx>
      <c:valAx>
        <c:axId val="793909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701005899442462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3890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47420511284957"/>
          <c:y val="0.53776435045317283"/>
          <c:w val="7.628866535567946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 CASSA 2007</a:t>
            </a:r>
          </a:p>
        </c:rich>
      </c:tx>
      <c:layout>
        <c:manualLayout>
          <c:xMode val="edge"/>
          <c:yMode val="edge"/>
          <c:x val="0.3477367875311882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6950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9959936"/>
        <c:axId val="79986688"/>
      </c:lineChart>
      <c:catAx>
        <c:axId val="79959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986688"/>
        <c:crosses val="autoZero"/>
        <c:auto val="1"/>
        <c:lblAlgn val="ctr"/>
        <c:lblOffset val="100"/>
        <c:tickLblSkip val="1"/>
        <c:tickMarkSkip val="1"/>
      </c:catAx>
      <c:valAx>
        <c:axId val="79986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9599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781352945"/>
          <c:y val="0.8670694864048345"/>
          <c:w val="7.613174124839332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 CASSA 2011</a:t>
            </a:r>
          </a:p>
        </c:rich>
      </c:tx>
      <c:layout>
        <c:manualLayout>
          <c:xMode val="edge"/>
          <c:yMode val="edge"/>
          <c:x val="0.3477367875311882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69505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 Cassa'!$AJ$74:$AJ$85</c:f>
              <c:numCache>
                <c:formatCode>#,##0</c:formatCode>
                <c:ptCount val="12"/>
                <c:pt idx="0">
                  <c:v>25677.496193004376</c:v>
                </c:pt>
                <c:pt idx="1">
                  <c:v>24125.706193004378</c:v>
                </c:pt>
                <c:pt idx="2">
                  <c:v>29558.26619300438</c:v>
                </c:pt>
                <c:pt idx="3">
                  <c:v>25031.146193004381</c:v>
                </c:pt>
                <c:pt idx="4">
                  <c:v>33862.28619300438</c:v>
                </c:pt>
                <c:pt idx="5">
                  <c:v>33494.006193004374</c:v>
                </c:pt>
                <c:pt idx="6">
                  <c:v>34509.546193004375</c:v>
                </c:pt>
                <c:pt idx="7">
                  <c:v>30285.246193004379</c:v>
                </c:pt>
                <c:pt idx="8">
                  <c:v>29656.236193004377</c:v>
                </c:pt>
                <c:pt idx="9">
                  <c:v>29893.096193004378</c:v>
                </c:pt>
                <c:pt idx="10">
                  <c:v>26698.256193004378</c:v>
                </c:pt>
                <c:pt idx="11">
                  <c:v>29230.616193004375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 Cassa'!$AN$74:$AN$85</c:f>
              <c:numCache>
                <c:formatCode>#,##0</c:formatCode>
                <c:ptCount val="12"/>
                <c:pt idx="0">
                  <c:v>23190</c:v>
                </c:pt>
                <c:pt idx="1">
                  <c:v>19320</c:v>
                </c:pt>
                <c:pt idx="2">
                  <c:v>23750</c:v>
                </c:pt>
                <c:pt idx="3">
                  <c:v>20660</c:v>
                </c:pt>
                <c:pt idx="4">
                  <c:v>20930</c:v>
                </c:pt>
                <c:pt idx="5">
                  <c:v>26010</c:v>
                </c:pt>
                <c:pt idx="6">
                  <c:v>17170</c:v>
                </c:pt>
                <c:pt idx="7">
                  <c:v>24800</c:v>
                </c:pt>
                <c:pt idx="8">
                  <c:v>19120</c:v>
                </c:pt>
                <c:pt idx="9">
                  <c:v>22450</c:v>
                </c:pt>
                <c:pt idx="10">
                  <c:v>18270</c:v>
                </c:pt>
                <c:pt idx="11">
                  <c:v>15420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9496320"/>
        <c:axId val="79498240"/>
      </c:lineChart>
      <c:catAx>
        <c:axId val="794963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498240"/>
        <c:crosses val="autoZero"/>
        <c:auto val="1"/>
        <c:lblAlgn val="ctr"/>
        <c:lblOffset val="100"/>
        <c:tickLblSkip val="1"/>
        <c:tickMarkSkip val="1"/>
      </c:catAx>
      <c:valAx>
        <c:axId val="794982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4963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781352945"/>
          <c:y val="0.8670694864048345"/>
          <c:w val="7.613174124839332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2007</a:t>
            </a:r>
          </a:p>
        </c:rich>
      </c:tx>
      <c:layout>
        <c:manualLayout>
          <c:xMode val="edge"/>
          <c:yMode val="edge"/>
          <c:x val="0.34037084769226877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754911414144534E-2"/>
          <c:y val="0.17371601208459544"/>
          <c:w val="0.81513923687809509"/>
          <c:h val="0.6812688821752265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73849472"/>
        <c:axId val="73855744"/>
      </c:lineChart>
      <c:catAx>
        <c:axId val="73849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4139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3855744"/>
        <c:crosses val="autoZero"/>
        <c:auto val="1"/>
        <c:lblAlgn val="ctr"/>
        <c:lblOffset val="100"/>
        <c:tickLblSkip val="1"/>
        <c:tickMarkSkip val="1"/>
      </c:catAx>
      <c:valAx>
        <c:axId val="738557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1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38494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11039108823508"/>
          <c:y val="0.82930513595166122"/>
          <c:w val="7.621007610067209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2011</a:t>
            </a:r>
          </a:p>
        </c:rich>
      </c:tx>
      <c:layout>
        <c:manualLayout>
          <c:xMode val="edge"/>
          <c:yMode val="edge"/>
          <c:x val="0.34037084769226877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754911414144534E-2"/>
          <c:y val="0.17371601208459544"/>
          <c:w val="0.81513923687809509"/>
          <c:h val="0.68126888217522652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'Lanzo T.se'!$AJ$74:$AJ$85</c:f>
              <c:numCache>
                <c:formatCode>#,##0</c:formatCode>
                <c:ptCount val="12"/>
                <c:pt idx="0">
                  <c:v>117474.58893816365</c:v>
                </c:pt>
                <c:pt idx="1">
                  <c:v>100656.04893816364</c:v>
                </c:pt>
                <c:pt idx="2">
                  <c:v>111555.43893816364</c:v>
                </c:pt>
                <c:pt idx="3">
                  <c:v>112420.24893816364</c:v>
                </c:pt>
                <c:pt idx="4">
                  <c:v>114966.75893816365</c:v>
                </c:pt>
                <c:pt idx="5">
                  <c:v>122285.81893816365</c:v>
                </c:pt>
                <c:pt idx="6">
                  <c:v>114714.93893816364</c:v>
                </c:pt>
                <c:pt idx="7">
                  <c:v>126629.61893816365</c:v>
                </c:pt>
                <c:pt idx="8">
                  <c:v>119917.62893816365</c:v>
                </c:pt>
                <c:pt idx="9">
                  <c:v>104222.54893816364</c:v>
                </c:pt>
                <c:pt idx="10">
                  <c:v>107840.33893816365</c:v>
                </c:pt>
                <c:pt idx="11">
                  <c:v>96643.698938163652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'Lanzo T.se'!$AN$74:$AN$85</c:f>
              <c:numCache>
                <c:formatCode>#,##0</c:formatCode>
                <c:ptCount val="12"/>
                <c:pt idx="0">
                  <c:v>85180</c:v>
                </c:pt>
                <c:pt idx="1">
                  <c:v>70820</c:v>
                </c:pt>
                <c:pt idx="2">
                  <c:v>93600</c:v>
                </c:pt>
                <c:pt idx="3">
                  <c:v>86720</c:v>
                </c:pt>
                <c:pt idx="4">
                  <c:v>98040</c:v>
                </c:pt>
                <c:pt idx="5">
                  <c:v>96060</c:v>
                </c:pt>
                <c:pt idx="6">
                  <c:v>93580</c:v>
                </c:pt>
                <c:pt idx="7">
                  <c:v>92640</c:v>
                </c:pt>
                <c:pt idx="8">
                  <c:v>98560</c:v>
                </c:pt>
                <c:pt idx="9">
                  <c:v>89360</c:v>
                </c:pt>
                <c:pt idx="10">
                  <c:v>83220</c:v>
                </c:pt>
                <c:pt idx="11">
                  <c:v>96420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0242560"/>
        <c:axId val="80257024"/>
      </c:lineChart>
      <c:catAx>
        <c:axId val="80242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4139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257024"/>
        <c:crosses val="autoZero"/>
        <c:auto val="1"/>
        <c:lblAlgn val="ctr"/>
        <c:lblOffset val="100"/>
        <c:tickLblSkip val="1"/>
        <c:tickMarkSkip val="1"/>
      </c:catAx>
      <c:valAx>
        <c:axId val="802570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172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2425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11039108823508"/>
          <c:y val="0.82930513595166122"/>
          <c:w val="7.621007610067209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LEMIE 2007</a:t>
            </a:r>
          </a:p>
        </c:rich>
      </c:tx>
      <c:layout>
        <c:manualLayout>
          <c:xMode val="edge"/>
          <c:yMode val="edge"/>
          <c:x val="0.3614830961059885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20090634441088198"/>
          <c:w val="0.81874376919527869"/>
          <c:h val="0.57854984894259864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0272384"/>
        <c:axId val="80974976"/>
      </c:lineChart>
      <c:catAx>
        <c:axId val="80272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293814947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974976"/>
        <c:crosses val="autoZero"/>
        <c:auto val="1"/>
        <c:lblAlgn val="ctr"/>
        <c:lblOffset val="100"/>
        <c:tickLblSkip val="1"/>
        <c:tickMarkSkip val="1"/>
      </c:catAx>
      <c:valAx>
        <c:axId val="809749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89455322784E-3"/>
              <c:y val="0.4093655589123866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2723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11762176695206"/>
          <c:y val="0.66918429003021163"/>
          <c:w val="7.621007716181671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LEMIE 2011</a:t>
            </a:r>
          </a:p>
        </c:rich>
      </c:tx>
      <c:layout>
        <c:manualLayout>
          <c:xMode val="edge"/>
          <c:yMode val="edge"/>
          <c:x val="0.3614830961059885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20512720584618E-2"/>
          <c:y val="0.20090634441088198"/>
          <c:w val="0.81874376919527869"/>
          <c:h val="0.57854984894259864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Lemie!$AJ$74:$AJ$85</c:f>
              <c:numCache>
                <c:formatCode>#,##0</c:formatCode>
                <c:ptCount val="12"/>
                <c:pt idx="0">
                  <c:v>2079.9139506558399</c:v>
                </c:pt>
                <c:pt idx="1">
                  <c:v>1389.4139506558402</c:v>
                </c:pt>
                <c:pt idx="2">
                  <c:v>1785.3839506558402</c:v>
                </c:pt>
                <c:pt idx="3">
                  <c:v>2022.6439506558402</c:v>
                </c:pt>
                <c:pt idx="4">
                  <c:v>3739.5639506558396</c:v>
                </c:pt>
                <c:pt idx="5">
                  <c:v>3026.3639506558397</c:v>
                </c:pt>
                <c:pt idx="6">
                  <c:v>3421.2339506558396</c:v>
                </c:pt>
                <c:pt idx="7">
                  <c:v>9919.7439506558403</c:v>
                </c:pt>
                <c:pt idx="8">
                  <c:v>2842.8139506558396</c:v>
                </c:pt>
                <c:pt idx="9">
                  <c:v>5249.0339506558403</c:v>
                </c:pt>
                <c:pt idx="10">
                  <c:v>2037.2139506558401</c:v>
                </c:pt>
                <c:pt idx="11">
                  <c:v>1671.5639506558402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Lemie!$AN$74:$AN$85</c:f>
              <c:numCache>
                <c:formatCode>#,##0</c:formatCode>
                <c:ptCount val="12"/>
                <c:pt idx="0">
                  <c:v>6409</c:v>
                </c:pt>
                <c:pt idx="1">
                  <c:v>5299</c:v>
                </c:pt>
                <c:pt idx="2">
                  <c:v>4070</c:v>
                </c:pt>
                <c:pt idx="3">
                  <c:v>5700</c:v>
                </c:pt>
                <c:pt idx="4">
                  <c:v>3035</c:v>
                </c:pt>
                <c:pt idx="5">
                  <c:v>13425</c:v>
                </c:pt>
                <c:pt idx="6">
                  <c:v>16470</c:v>
                </c:pt>
                <c:pt idx="7">
                  <c:v>23805</c:v>
                </c:pt>
                <c:pt idx="8">
                  <c:v>12380</c:v>
                </c:pt>
                <c:pt idx="9">
                  <c:v>5252</c:v>
                </c:pt>
                <c:pt idx="10">
                  <c:v>6165</c:v>
                </c:pt>
                <c:pt idx="11">
                  <c:v>2900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1086720"/>
        <c:axId val="81092992"/>
      </c:lineChart>
      <c:catAx>
        <c:axId val="81086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293814947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092992"/>
        <c:crosses val="autoZero"/>
        <c:auto val="1"/>
        <c:lblAlgn val="ctr"/>
        <c:lblOffset val="100"/>
        <c:tickLblSkip val="1"/>
        <c:tickMarkSkip val="1"/>
      </c:catAx>
      <c:valAx>
        <c:axId val="81092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89455322784E-3"/>
              <c:y val="0.40936555891238668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0867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11762176695206"/>
          <c:y val="0.66918429003021163"/>
          <c:w val="7.621007716181671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2007</a:t>
            </a:r>
          </a:p>
        </c:rich>
      </c:tx>
      <c:layout>
        <c:manualLayout>
          <c:xMode val="edge"/>
          <c:yMode val="edge"/>
          <c:x val="0.3611112791891916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1911168"/>
        <c:axId val="81937920"/>
      </c:lineChart>
      <c:catAx>
        <c:axId val="81911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937920"/>
        <c:crosses val="autoZero"/>
        <c:auto val="1"/>
        <c:lblAlgn val="ctr"/>
        <c:lblOffset val="100"/>
        <c:tickLblSkip val="1"/>
        <c:tickMarkSkip val="1"/>
      </c:catAx>
      <c:valAx>
        <c:axId val="81937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9111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88927812233787"/>
          <c:y val="0.73111782477341392"/>
          <c:w val="7.613178029187206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2011</a:t>
            </a:r>
          </a:p>
        </c:rich>
      </c:tx>
      <c:layout>
        <c:manualLayout>
          <c:xMode val="edge"/>
          <c:yMode val="edge"/>
          <c:x val="0.3611112791891916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Mathi!$AJ$74:$AJ$85</c:f>
              <c:numCache>
                <c:formatCode>#,##0</c:formatCode>
                <c:ptCount val="12"/>
                <c:pt idx="0">
                  <c:v>67666.086074328545</c:v>
                </c:pt>
                <c:pt idx="1">
                  <c:v>67943.95607432854</c:v>
                </c:pt>
                <c:pt idx="2">
                  <c:v>84357.186074328536</c:v>
                </c:pt>
                <c:pt idx="3">
                  <c:v>93044.336074328545</c:v>
                </c:pt>
                <c:pt idx="4">
                  <c:v>86106.696074328545</c:v>
                </c:pt>
                <c:pt idx="5">
                  <c:v>98047.016074328538</c:v>
                </c:pt>
                <c:pt idx="6">
                  <c:v>86931.95607432854</c:v>
                </c:pt>
                <c:pt idx="7">
                  <c:v>103730.17607432854</c:v>
                </c:pt>
                <c:pt idx="8">
                  <c:v>85449.366074328529</c:v>
                </c:pt>
                <c:pt idx="9">
                  <c:v>88503.416074328532</c:v>
                </c:pt>
                <c:pt idx="10">
                  <c:v>90097.996074328548</c:v>
                </c:pt>
                <c:pt idx="11">
                  <c:v>68629.076074328535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Mathi!$AN$74:$AN$85</c:f>
              <c:numCache>
                <c:formatCode>#,##0</c:formatCode>
                <c:ptCount val="12"/>
                <c:pt idx="0">
                  <c:v>59200</c:v>
                </c:pt>
                <c:pt idx="1">
                  <c:v>60220</c:v>
                </c:pt>
                <c:pt idx="2">
                  <c:v>48500</c:v>
                </c:pt>
                <c:pt idx="3">
                  <c:v>63060</c:v>
                </c:pt>
                <c:pt idx="4">
                  <c:v>48820</c:v>
                </c:pt>
                <c:pt idx="5">
                  <c:v>57920</c:v>
                </c:pt>
                <c:pt idx="6">
                  <c:v>58520</c:v>
                </c:pt>
                <c:pt idx="7">
                  <c:v>47160</c:v>
                </c:pt>
                <c:pt idx="8">
                  <c:v>49740</c:v>
                </c:pt>
                <c:pt idx="9">
                  <c:v>59960</c:v>
                </c:pt>
                <c:pt idx="10">
                  <c:v>50780</c:v>
                </c:pt>
                <c:pt idx="11">
                  <c:v>60530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1963648"/>
        <c:axId val="81969920"/>
      </c:lineChart>
      <c:catAx>
        <c:axId val="81963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514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969920"/>
        <c:crosses val="autoZero"/>
        <c:auto val="1"/>
        <c:lblAlgn val="ctr"/>
        <c:lblOffset val="100"/>
        <c:tickLblSkip val="1"/>
        <c:tickMarkSkip val="1"/>
      </c:catAx>
      <c:valAx>
        <c:axId val="81969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411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9636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88927812233787"/>
          <c:y val="0.73111782477341392"/>
          <c:w val="7.613178029187206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2007</a:t>
            </a:r>
          </a:p>
        </c:rich>
      </c:tx>
      <c:layout>
        <c:manualLayout>
          <c:xMode val="edge"/>
          <c:yMode val="edge"/>
          <c:x val="0.3420783513171967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20090634441088198"/>
          <c:w val="0.81121439928062256"/>
          <c:h val="0.6012084592145232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2047360"/>
        <c:axId val="82049280"/>
      </c:lineChart>
      <c:catAx>
        <c:axId val="82047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2049280"/>
        <c:crosses val="autoZero"/>
        <c:auto val="1"/>
        <c:lblAlgn val="ctr"/>
        <c:lblOffset val="100"/>
        <c:tickLblSkip val="1"/>
        <c:tickMarkSkip val="1"/>
      </c:catAx>
      <c:valAx>
        <c:axId val="820492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214501510574020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20473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8670694864048345"/>
          <c:w val="7.613174124839332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2011</a:t>
            </a:r>
          </a:p>
        </c:rich>
      </c:tx>
      <c:layout>
        <c:manualLayout>
          <c:xMode val="edge"/>
          <c:yMode val="edge"/>
          <c:x val="0.3420783513171967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732550341470934E-2"/>
          <c:y val="0.20090634441088198"/>
          <c:w val="0.81121439928062256"/>
          <c:h val="0.6012084592145232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Mezzenile!$AJ$74:$AJ$85</c:f>
              <c:numCache>
                <c:formatCode>#,##0</c:formatCode>
                <c:ptCount val="12"/>
                <c:pt idx="0">
                  <c:v>6601.8783603997499</c:v>
                </c:pt>
                <c:pt idx="1">
                  <c:v>6600.4583603997498</c:v>
                </c:pt>
                <c:pt idx="2">
                  <c:v>8304.3483603997502</c:v>
                </c:pt>
                <c:pt idx="3">
                  <c:v>8804.7383603997496</c:v>
                </c:pt>
                <c:pt idx="4">
                  <c:v>8104.8783603997499</c:v>
                </c:pt>
                <c:pt idx="5">
                  <c:v>9827.6683603997499</c:v>
                </c:pt>
                <c:pt idx="6">
                  <c:v>11361.618360399749</c:v>
                </c:pt>
                <c:pt idx="7">
                  <c:v>16832.558360399751</c:v>
                </c:pt>
                <c:pt idx="8">
                  <c:v>16933.478360399753</c:v>
                </c:pt>
                <c:pt idx="9">
                  <c:v>8278.3483603997502</c:v>
                </c:pt>
                <c:pt idx="10">
                  <c:v>6263.79836039975</c:v>
                </c:pt>
                <c:pt idx="11">
                  <c:v>6581.6483603997503</c:v>
                </c:pt>
              </c:numCache>
            </c:numRef>
          </c:val>
          <c:smooth val="1"/>
        </c:ser>
        <c:ser>
          <c:idx val="1"/>
          <c:order val="1"/>
          <c:tx>
            <c:v>serie 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Mezzenile!$AN$74:$AN$85</c:f>
              <c:numCache>
                <c:formatCode>#,##0</c:formatCode>
                <c:ptCount val="12"/>
                <c:pt idx="0">
                  <c:v>20066</c:v>
                </c:pt>
                <c:pt idx="1">
                  <c:v>16591</c:v>
                </c:pt>
                <c:pt idx="2">
                  <c:v>13980</c:v>
                </c:pt>
                <c:pt idx="3">
                  <c:v>25500</c:v>
                </c:pt>
                <c:pt idx="4">
                  <c:v>28440</c:v>
                </c:pt>
                <c:pt idx="5">
                  <c:v>16920</c:v>
                </c:pt>
                <c:pt idx="6">
                  <c:v>25190</c:v>
                </c:pt>
                <c:pt idx="7">
                  <c:v>31930</c:v>
                </c:pt>
                <c:pt idx="8">
                  <c:v>23645</c:v>
                </c:pt>
                <c:pt idx="9">
                  <c:v>16287</c:v>
                </c:pt>
                <c:pt idx="10">
                  <c:v>12290</c:v>
                </c:pt>
                <c:pt idx="11">
                  <c:v>11485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0674176"/>
        <c:axId val="82228736"/>
      </c:lineChart>
      <c:catAx>
        <c:axId val="80674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2228736"/>
        <c:crosses val="autoZero"/>
        <c:auto val="1"/>
        <c:lblAlgn val="ctr"/>
        <c:lblOffset val="100"/>
        <c:tickLblSkip val="1"/>
        <c:tickMarkSkip val="1"/>
      </c:catAx>
      <c:valAx>
        <c:axId val="82228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2145015105740202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6741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8670694864048345"/>
          <c:w val="7.613174124839332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MONASTERO DI LANZO 2011</a:t>
            </a:r>
          </a:p>
        </c:rich>
      </c:tx>
      <c:layout>
        <c:manualLayout>
          <c:xMode val="edge"/>
          <c:yMode val="edge"/>
          <c:x val="0.2998972954467648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'Monastero di Lanzo'!$AJ$74:$AJ$85</c:f>
              <c:numCache>
                <c:formatCode>#,##0</c:formatCode>
                <c:ptCount val="12"/>
                <c:pt idx="0">
                  <c:v>4081.3279013116803</c:v>
                </c:pt>
                <c:pt idx="1">
                  <c:v>4989.6579013116798</c:v>
                </c:pt>
                <c:pt idx="2">
                  <c:v>3823.8079013116803</c:v>
                </c:pt>
                <c:pt idx="3">
                  <c:v>3419.8079013116803</c:v>
                </c:pt>
                <c:pt idx="4">
                  <c:v>2988.62790131168</c:v>
                </c:pt>
                <c:pt idx="5">
                  <c:v>4948.3579013116796</c:v>
                </c:pt>
                <c:pt idx="6">
                  <c:v>3838.16790131168</c:v>
                </c:pt>
                <c:pt idx="7">
                  <c:v>10015.71790131168</c:v>
                </c:pt>
                <c:pt idx="8">
                  <c:v>1507.3579013116803</c:v>
                </c:pt>
                <c:pt idx="9">
                  <c:v>1812.8079013116801</c:v>
                </c:pt>
                <c:pt idx="10">
                  <c:v>4238.9979013116799</c:v>
                </c:pt>
                <c:pt idx="11">
                  <c:v>881.80790131168033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'Monastero di Lanzo'!$AN$74:$AN$85</c:f>
              <c:numCache>
                <c:formatCode>#,##0</c:formatCode>
                <c:ptCount val="12"/>
                <c:pt idx="0">
                  <c:v>8600</c:v>
                </c:pt>
                <c:pt idx="1">
                  <c:v>5880</c:v>
                </c:pt>
                <c:pt idx="2">
                  <c:v>6380</c:v>
                </c:pt>
                <c:pt idx="3">
                  <c:v>12760</c:v>
                </c:pt>
                <c:pt idx="4">
                  <c:v>10060</c:v>
                </c:pt>
                <c:pt idx="5">
                  <c:v>10980</c:v>
                </c:pt>
                <c:pt idx="6">
                  <c:v>19080</c:v>
                </c:pt>
                <c:pt idx="7">
                  <c:v>22860</c:v>
                </c:pt>
                <c:pt idx="8">
                  <c:v>11980</c:v>
                </c:pt>
                <c:pt idx="9">
                  <c:v>8740</c:v>
                </c:pt>
                <c:pt idx="10">
                  <c:v>8600</c:v>
                </c:pt>
                <c:pt idx="11">
                  <c:v>6400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3182720"/>
        <c:axId val="83184640"/>
      </c:lineChart>
      <c:catAx>
        <c:axId val="83182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9780896987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184640"/>
        <c:crosses val="autoZero"/>
        <c:auto val="1"/>
        <c:lblAlgn val="ctr"/>
        <c:lblOffset val="100"/>
        <c:tickLblSkip val="1"/>
        <c:tickMarkSkip val="1"/>
      </c:catAx>
      <c:valAx>
        <c:axId val="83184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5216451556E-3"/>
              <c:y val="0.41540785498489452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1827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63004880144469"/>
          <c:y val="0.82930513595166122"/>
          <c:w val="7.613175718764053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NOLE 2011</a:t>
            </a:r>
          </a:p>
        </c:rich>
      </c:tx>
      <c:layout>
        <c:manualLayout>
          <c:xMode val="edge"/>
          <c:yMode val="edge"/>
          <c:x val="0.3636832806522272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7937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Nole!$AJ$74:$AJ$85</c:f>
              <c:numCache>
                <c:formatCode>#,##0</c:formatCode>
                <c:ptCount val="12"/>
                <c:pt idx="0">
                  <c:v>121952.59846970643</c:v>
                </c:pt>
                <c:pt idx="1">
                  <c:v>116346.05846970643</c:v>
                </c:pt>
                <c:pt idx="2">
                  <c:v>122429.39846970642</c:v>
                </c:pt>
                <c:pt idx="3">
                  <c:v>150885.64846970642</c:v>
                </c:pt>
                <c:pt idx="4">
                  <c:v>127095.82846970641</c:v>
                </c:pt>
                <c:pt idx="5">
                  <c:v>146094.07846970644</c:v>
                </c:pt>
                <c:pt idx="6">
                  <c:v>146336.51846970644</c:v>
                </c:pt>
                <c:pt idx="7">
                  <c:v>127063.73846970641</c:v>
                </c:pt>
                <c:pt idx="8">
                  <c:v>147434.33846970642</c:v>
                </c:pt>
                <c:pt idx="9">
                  <c:v>125352.43846970641</c:v>
                </c:pt>
                <c:pt idx="10">
                  <c:v>136075.31846970643</c:v>
                </c:pt>
                <c:pt idx="11">
                  <c:v>141511.83846970645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Nole!$AN$74:$AN$85</c:f>
              <c:numCache>
                <c:formatCode>#,##0</c:formatCode>
                <c:ptCount val="12"/>
                <c:pt idx="0">
                  <c:v>67200</c:v>
                </c:pt>
                <c:pt idx="1">
                  <c:v>64200</c:v>
                </c:pt>
                <c:pt idx="2">
                  <c:v>90120</c:v>
                </c:pt>
                <c:pt idx="3">
                  <c:v>73820</c:v>
                </c:pt>
                <c:pt idx="4">
                  <c:v>90840</c:v>
                </c:pt>
                <c:pt idx="5">
                  <c:v>72010</c:v>
                </c:pt>
                <c:pt idx="6">
                  <c:v>70800</c:v>
                </c:pt>
                <c:pt idx="7">
                  <c:v>76720</c:v>
                </c:pt>
                <c:pt idx="8">
                  <c:v>67460</c:v>
                </c:pt>
                <c:pt idx="9">
                  <c:v>68490</c:v>
                </c:pt>
                <c:pt idx="10">
                  <c:v>97400</c:v>
                </c:pt>
                <c:pt idx="11">
                  <c:v>64150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3160448"/>
        <c:axId val="83764736"/>
      </c:lineChart>
      <c:catAx>
        <c:axId val="83160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43410840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764736"/>
        <c:crosses val="autoZero"/>
        <c:auto val="1"/>
        <c:lblAlgn val="ctr"/>
        <c:lblOffset val="100"/>
        <c:tickLblSkip val="1"/>
        <c:tickMarkSkip val="1"/>
      </c:catAx>
      <c:valAx>
        <c:axId val="83764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42E-3"/>
              <c:y val="0.40332326283987968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1604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63007943721061"/>
          <c:y val="0.8670694864048345"/>
          <c:w val="7.613173225665481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2007</a:t>
            </a:r>
          </a:p>
        </c:rich>
      </c:tx>
      <c:layout>
        <c:manualLayout>
          <c:xMode val="edge"/>
          <c:yMode val="edge"/>
          <c:x val="0.3374550772266801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58202701472066E-2"/>
          <c:y val="0.20090634441088198"/>
          <c:w val="0.81865059220170289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3944576"/>
        <c:axId val="83946496"/>
      </c:lineChart>
      <c:catAx>
        <c:axId val="83944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2527586626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946496"/>
        <c:crosses val="autoZero"/>
        <c:auto val="1"/>
        <c:lblAlgn val="ctr"/>
        <c:lblOffset val="100"/>
        <c:tickLblSkip val="1"/>
        <c:tickMarkSkip val="1"/>
      </c:catAx>
      <c:valAx>
        <c:axId val="83946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880703878569E-3"/>
              <c:y val="0.4018126888217525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39445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295768945007734"/>
          <c:y val="0.46525679758308158"/>
          <c:w val="7.624940541942987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2011</a:t>
            </a:r>
          </a:p>
        </c:rich>
      </c:tx>
      <c:layout>
        <c:manualLayout>
          <c:xMode val="edge"/>
          <c:yMode val="edge"/>
          <c:x val="0.3374550772266801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158202701472066E-2"/>
          <c:y val="0.20090634441088198"/>
          <c:w val="0.81865059220170289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Pessinetto!$AJ$74:$AJ$85</c:f>
              <c:numCache>
                <c:formatCode>#,##0</c:formatCode>
                <c:ptCount val="12"/>
                <c:pt idx="0">
                  <c:v>5468.0763678950661</c:v>
                </c:pt>
                <c:pt idx="1">
                  <c:v>4917.5763678950661</c:v>
                </c:pt>
                <c:pt idx="2">
                  <c:v>6141.3763678950654</c:v>
                </c:pt>
                <c:pt idx="3">
                  <c:v>5961.3063678950657</c:v>
                </c:pt>
                <c:pt idx="4">
                  <c:v>6170.4963678950662</c:v>
                </c:pt>
                <c:pt idx="5">
                  <c:v>9766.9563678950653</c:v>
                </c:pt>
                <c:pt idx="6">
                  <c:v>8721.7363678950642</c:v>
                </c:pt>
                <c:pt idx="7">
                  <c:v>10206.566367895066</c:v>
                </c:pt>
                <c:pt idx="8">
                  <c:v>8150.3163678950659</c:v>
                </c:pt>
                <c:pt idx="9">
                  <c:v>5313.7263678950658</c:v>
                </c:pt>
                <c:pt idx="10">
                  <c:v>6016.3563678950659</c:v>
                </c:pt>
                <c:pt idx="11">
                  <c:v>4850.5163678950667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Pessinetto!$AN$74:$AN$85</c:f>
              <c:numCache>
                <c:formatCode>#,##0</c:formatCode>
                <c:ptCount val="12"/>
                <c:pt idx="0">
                  <c:v>14875</c:v>
                </c:pt>
                <c:pt idx="1">
                  <c:v>12298</c:v>
                </c:pt>
                <c:pt idx="2">
                  <c:v>13865</c:v>
                </c:pt>
                <c:pt idx="3">
                  <c:v>15930</c:v>
                </c:pt>
                <c:pt idx="4">
                  <c:v>18680</c:v>
                </c:pt>
                <c:pt idx="5">
                  <c:v>19880</c:v>
                </c:pt>
                <c:pt idx="6">
                  <c:v>28325</c:v>
                </c:pt>
                <c:pt idx="7">
                  <c:v>49090</c:v>
                </c:pt>
                <c:pt idx="8">
                  <c:v>24185</c:v>
                </c:pt>
                <c:pt idx="9">
                  <c:v>11611</c:v>
                </c:pt>
                <c:pt idx="10">
                  <c:v>11365</c:v>
                </c:pt>
                <c:pt idx="11">
                  <c:v>12145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4320640"/>
        <c:axId val="84322560"/>
      </c:lineChart>
      <c:catAx>
        <c:axId val="84320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2527586626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322560"/>
        <c:crosses val="autoZero"/>
        <c:auto val="1"/>
        <c:lblAlgn val="ctr"/>
        <c:lblOffset val="100"/>
        <c:tickLblSkip val="1"/>
        <c:tickMarkSkip val="1"/>
      </c:catAx>
      <c:valAx>
        <c:axId val="843225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880703878569E-3"/>
              <c:y val="0.4018126888217525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32064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295768945007734"/>
          <c:y val="0.46525679758308158"/>
          <c:w val="7.624940541942987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ROBASSOMERO 2007</a:t>
            </a:r>
          </a:p>
        </c:rich>
      </c:tx>
      <c:layout>
        <c:manualLayout>
          <c:xMode val="edge"/>
          <c:yMode val="edge"/>
          <c:x val="0.32543778456264438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824773413897932"/>
          <c:w val="0.8177139028189323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4649856"/>
        <c:axId val="84668416"/>
      </c:lineChart>
      <c:catAx>
        <c:axId val="84649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451818499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668416"/>
        <c:crosses val="autoZero"/>
        <c:auto val="1"/>
        <c:lblAlgn val="ctr"/>
        <c:lblOffset val="100"/>
        <c:tickLblSkip val="1"/>
        <c:tickMarkSkip val="1"/>
      </c:catAx>
      <c:valAx>
        <c:axId val="846684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424554073601E-3"/>
              <c:y val="0.415407854984894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6498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22373993"/>
          <c:y val="0.8670694864048345"/>
          <c:w val="7.621008088274690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ROBASSOMERO 2011</a:t>
            </a:r>
          </a:p>
        </c:rich>
      </c:tx>
      <c:layout>
        <c:manualLayout>
          <c:xMode val="edge"/>
          <c:yMode val="edge"/>
          <c:x val="0.32543778456264438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824773413897932"/>
          <c:w val="0.8177139028189323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Robassomero!$AJ$74:$AJ$85</c:f>
              <c:numCache>
                <c:formatCode>#,##0</c:formatCode>
                <c:ptCount val="12"/>
                <c:pt idx="0">
                  <c:v>58964.689547158036</c:v>
                </c:pt>
                <c:pt idx="1">
                  <c:v>52508.38954715804</c:v>
                </c:pt>
                <c:pt idx="2">
                  <c:v>59993.019547158037</c:v>
                </c:pt>
                <c:pt idx="3">
                  <c:v>60711.749547158041</c:v>
                </c:pt>
                <c:pt idx="4">
                  <c:v>61287.879547158038</c:v>
                </c:pt>
                <c:pt idx="5">
                  <c:v>72028.609547158034</c:v>
                </c:pt>
                <c:pt idx="6">
                  <c:v>59933.859547158034</c:v>
                </c:pt>
                <c:pt idx="7">
                  <c:v>58161.549547158036</c:v>
                </c:pt>
                <c:pt idx="8">
                  <c:v>69084.679547158026</c:v>
                </c:pt>
                <c:pt idx="9">
                  <c:v>60126.109547158041</c:v>
                </c:pt>
                <c:pt idx="10">
                  <c:v>65596.439547158036</c:v>
                </c:pt>
                <c:pt idx="11">
                  <c:v>61616.629547158038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Robassomero!$AN$74:$AN$85</c:f>
              <c:numCache>
                <c:formatCode>#,##0</c:formatCode>
                <c:ptCount val="12"/>
                <c:pt idx="0">
                  <c:v>47430</c:v>
                </c:pt>
                <c:pt idx="1">
                  <c:v>38500</c:v>
                </c:pt>
                <c:pt idx="2">
                  <c:v>38510</c:v>
                </c:pt>
                <c:pt idx="3">
                  <c:v>44590</c:v>
                </c:pt>
                <c:pt idx="4">
                  <c:v>61390</c:v>
                </c:pt>
                <c:pt idx="5">
                  <c:v>37730</c:v>
                </c:pt>
                <c:pt idx="6">
                  <c:v>45090</c:v>
                </c:pt>
                <c:pt idx="7">
                  <c:v>51160</c:v>
                </c:pt>
                <c:pt idx="8">
                  <c:v>37320</c:v>
                </c:pt>
                <c:pt idx="9">
                  <c:v>56650</c:v>
                </c:pt>
                <c:pt idx="10">
                  <c:v>49530</c:v>
                </c:pt>
                <c:pt idx="11">
                  <c:v>39080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4960384"/>
        <c:axId val="84962304"/>
      </c:lineChart>
      <c:catAx>
        <c:axId val="84960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451818499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962304"/>
        <c:crosses val="autoZero"/>
        <c:auto val="1"/>
        <c:lblAlgn val="ctr"/>
        <c:lblOffset val="100"/>
        <c:tickLblSkip val="1"/>
        <c:tickMarkSkip val="1"/>
      </c:catAx>
      <c:valAx>
        <c:axId val="849623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424554073601E-3"/>
              <c:y val="0.41540785498489452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49603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22373993"/>
          <c:y val="0.8670694864048345"/>
          <c:w val="7.6210080882746903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2007</a:t>
            </a:r>
          </a:p>
        </c:rich>
      </c:tx>
      <c:layout>
        <c:manualLayout>
          <c:xMode val="edge"/>
          <c:yMode val="edge"/>
          <c:x val="0.35751044908967633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5203584"/>
        <c:axId val="85205760"/>
      </c:lineChart>
      <c:catAx>
        <c:axId val="85203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5205760"/>
        <c:crosses val="autoZero"/>
        <c:auto val="1"/>
        <c:lblAlgn val="ctr"/>
        <c:lblOffset val="100"/>
        <c:tickLblSkip val="1"/>
        <c:tickMarkSkip val="1"/>
      </c:catAx>
      <c:valAx>
        <c:axId val="852057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42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52035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4711326306"/>
          <c:y val="0.8670694864048345"/>
          <c:w val="7.613173225665481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2011</a:t>
            </a:r>
          </a:p>
        </c:rich>
      </c:tx>
      <c:layout>
        <c:manualLayout>
          <c:xMode val="edge"/>
          <c:yMode val="edge"/>
          <c:x val="0.35751044908967633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Rocca!$AJ$74:$AJ$85</c:f>
              <c:numCache>
                <c:formatCode>#,##0</c:formatCode>
                <c:ptCount val="12"/>
                <c:pt idx="0">
                  <c:v>22259.742170518424</c:v>
                </c:pt>
                <c:pt idx="1">
                  <c:v>19941.812170518424</c:v>
                </c:pt>
                <c:pt idx="2">
                  <c:v>24476.512170518425</c:v>
                </c:pt>
                <c:pt idx="3">
                  <c:v>22687.232170518422</c:v>
                </c:pt>
                <c:pt idx="4">
                  <c:v>21233.122170518425</c:v>
                </c:pt>
                <c:pt idx="5">
                  <c:v>31558.412170518422</c:v>
                </c:pt>
                <c:pt idx="6">
                  <c:v>27091.452170518427</c:v>
                </c:pt>
                <c:pt idx="7">
                  <c:v>34137.572170518426</c:v>
                </c:pt>
                <c:pt idx="8">
                  <c:v>24210.472170518424</c:v>
                </c:pt>
                <c:pt idx="9">
                  <c:v>18348.302170518422</c:v>
                </c:pt>
                <c:pt idx="10">
                  <c:v>19340.222170518424</c:v>
                </c:pt>
                <c:pt idx="11">
                  <c:v>25711.842170518426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Rocca!$AN$74:$AN$85</c:f>
              <c:numCache>
                <c:formatCode>#,##0</c:formatCode>
                <c:ptCount val="12"/>
                <c:pt idx="0">
                  <c:v>24560</c:v>
                </c:pt>
                <c:pt idx="1">
                  <c:v>19040</c:v>
                </c:pt>
                <c:pt idx="2">
                  <c:v>23080</c:v>
                </c:pt>
                <c:pt idx="3">
                  <c:v>27720</c:v>
                </c:pt>
                <c:pt idx="4">
                  <c:v>20840</c:v>
                </c:pt>
                <c:pt idx="5">
                  <c:v>24280</c:v>
                </c:pt>
                <c:pt idx="6">
                  <c:v>29280</c:v>
                </c:pt>
                <c:pt idx="7">
                  <c:v>26060</c:v>
                </c:pt>
                <c:pt idx="8">
                  <c:v>22260</c:v>
                </c:pt>
                <c:pt idx="9">
                  <c:v>27280</c:v>
                </c:pt>
                <c:pt idx="10">
                  <c:v>21920</c:v>
                </c:pt>
                <c:pt idx="11">
                  <c:v>22760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5243776"/>
        <c:axId val="85254144"/>
      </c:lineChart>
      <c:catAx>
        <c:axId val="85243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5254144"/>
        <c:crosses val="autoZero"/>
        <c:auto val="1"/>
        <c:lblAlgn val="ctr"/>
        <c:lblOffset val="100"/>
        <c:tickLblSkip val="1"/>
        <c:tickMarkSkip val="1"/>
      </c:catAx>
      <c:valAx>
        <c:axId val="85254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42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52437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4711326306"/>
          <c:y val="0.8670694864048345"/>
          <c:w val="7.6131732256654816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2007</a:t>
            </a:r>
          </a:p>
        </c:rich>
      </c:tx>
      <c:layout>
        <c:manualLayout>
          <c:xMode val="edge"/>
          <c:yMode val="edge"/>
          <c:x val="0.3220166229221350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7932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5925248"/>
        <c:axId val="86128128"/>
      </c:lineChart>
      <c:catAx>
        <c:axId val="85925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128128"/>
        <c:crosses val="autoZero"/>
        <c:auto val="1"/>
        <c:lblAlgn val="ctr"/>
        <c:lblOffset val="100"/>
        <c:tickLblSkip val="1"/>
        <c:tickMarkSkip val="1"/>
      </c:catAx>
      <c:valAx>
        <c:axId val="86128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59252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8605143492867"/>
          <c:y val="0.31117824773413921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2011</a:t>
            </a:r>
          </a:p>
        </c:rich>
      </c:tx>
      <c:layout>
        <c:manualLayout>
          <c:xMode val="edge"/>
          <c:yMode val="edge"/>
          <c:x val="0.32201662292213501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7932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Carlo C.se'!$AJ$74:$AJ$85</c:f>
              <c:numCache>
                <c:formatCode>#,##0</c:formatCode>
                <c:ptCount val="12"/>
                <c:pt idx="0">
                  <c:v>79560.643085571515</c:v>
                </c:pt>
                <c:pt idx="1">
                  <c:v>71712.283085571515</c:v>
                </c:pt>
                <c:pt idx="2">
                  <c:v>86325.723085571517</c:v>
                </c:pt>
                <c:pt idx="3">
                  <c:v>86919.993085571521</c:v>
                </c:pt>
                <c:pt idx="4">
                  <c:v>78028.803085571519</c:v>
                </c:pt>
                <c:pt idx="5">
                  <c:v>98598.853085571507</c:v>
                </c:pt>
                <c:pt idx="6">
                  <c:v>86271.583085571518</c:v>
                </c:pt>
                <c:pt idx="7">
                  <c:v>93740.803085571519</c:v>
                </c:pt>
                <c:pt idx="8">
                  <c:v>86488.823085571508</c:v>
                </c:pt>
                <c:pt idx="9">
                  <c:v>80967.003085571516</c:v>
                </c:pt>
                <c:pt idx="10">
                  <c:v>83848.13308557152</c:v>
                </c:pt>
                <c:pt idx="11">
                  <c:v>71735.533085571515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Carlo C.se'!$AN$74:$AN$85</c:f>
              <c:numCache>
                <c:formatCode>#,##0</c:formatCode>
                <c:ptCount val="12"/>
                <c:pt idx="0">
                  <c:v>70920</c:v>
                </c:pt>
                <c:pt idx="1">
                  <c:v>57060</c:v>
                </c:pt>
                <c:pt idx="2">
                  <c:v>57420</c:v>
                </c:pt>
                <c:pt idx="3">
                  <c:v>77440</c:v>
                </c:pt>
                <c:pt idx="4">
                  <c:v>68940</c:v>
                </c:pt>
                <c:pt idx="5">
                  <c:v>65040</c:v>
                </c:pt>
                <c:pt idx="6">
                  <c:v>69680</c:v>
                </c:pt>
                <c:pt idx="7">
                  <c:v>60560</c:v>
                </c:pt>
                <c:pt idx="8">
                  <c:v>57080</c:v>
                </c:pt>
                <c:pt idx="9">
                  <c:v>77840</c:v>
                </c:pt>
                <c:pt idx="10">
                  <c:v>61800</c:v>
                </c:pt>
                <c:pt idx="11">
                  <c:v>72260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6153856"/>
        <c:axId val="86164224"/>
      </c:lineChart>
      <c:catAx>
        <c:axId val="86153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164224"/>
        <c:crosses val="autoZero"/>
        <c:auto val="1"/>
        <c:lblAlgn val="ctr"/>
        <c:lblOffset val="100"/>
        <c:tickLblSkip val="1"/>
        <c:tickMarkSkip val="1"/>
      </c:catAx>
      <c:valAx>
        <c:axId val="861642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1538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8605143492867"/>
          <c:y val="0.31117824773413921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2007</a:t>
            </a:r>
          </a:p>
        </c:rich>
      </c:tx>
      <c:layout>
        <c:manualLayout>
          <c:xMode val="edge"/>
          <c:yMode val="edge"/>
          <c:x val="0.2796086999089347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673716012085042"/>
          <c:w val="0.8177139028189323"/>
          <c:h val="0.6525679758308154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6532480"/>
        <c:axId val="86534400"/>
      </c:lineChart>
      <c:catAx>
        <c:axId val="86532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534400"/>
        <c:crosses val="autoZero"/>
        <c:auto val="1"/>
        <c:lblAlgn val="ctr"/>
        <c:lblOffset val="100"/>
        <c:tickLblSkip val="1"/>
        <c:tickMarkSkip val="1"/>
      </c:catAx>
      <c:valAx>
        <c:axId val="86534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59676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5324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346908716"/>
          <c:y val="0.85498489425981916"/>
          <c:w val="7.621011859976367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2011</a:t>
            </a:r>
          </a:p>
        </c:rich>
      </c:tx>
      <c:layout>
        <c:manualLayout>
          <c:xMode val="edge"/>
          <c:yMode val="edge"/>
          <c:x val="0.2796086999089347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673716012085042"/>
          <c:w val="0.8177139028189323"/>
          <c:h val="0.65256797583081549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Francesco al C.po'!$AJ$74:$AJ$85</c:f>
              <c:numCache>
                <c:formatCode>#,##0</c:formatCode>
                <c:ptCount val="12"/>
                <c:pt idx="0">
                  <c:v>82638.533276077462</c:v>
                </c:pt>
                <c:pt idx="1">
                  <c:v>80764.333276077465</c:v>
                </c:pt>
                <c:pt idx="2">
                  <c:v>98382.333276077465</c:v>
                </c:pt>
                <c:pt idx="3">
                  <c:v>92010.133276077453</c:v>
                </c:pt>
                <c:pt idx="4">
                  <c:v>104994.53327607746</c:v>
                </c:pt>
                <c:pt idx="5">
                  <c:v>99633.733276077459</c:v>
                </c:pt>
                <c:pt idx="6">
                  <c:v>106549.53327607746</c:v>
                </c:pt>
                <c:pt idx="7">
                  <c:v>99692.533276077462</c:v>
                </c:pt>
                <c:pt idx="8">
                  <c:v>101527.73327607746</c:v>
                </c:pt>
                <c:pt idx="9">
                  <c:v>95254.733276077459</c:v>
                </c:pt>
                <c:pt idx="10">
                  <c:v>88848.533276077462</c:v>
                </c:pt>
                <c:pt idx="11">
                  <c:v>86707.533276077462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Francesco al C.po'!$AN$74:$AN$85</c:f>
              <c:numCache>
                <c:formatCode>#,##0</c:formatCode>
                <c:ptCount val="12"/>
                <c:pt idx="0">
                  <c:v>51600</c:v>
                </c:pt>
                <c:pt idx="1">
                  <c:v>46940</c:v>
                </c:pt>
                <c:pt idx="2">
                  <c:v>54540</c:v>
                </c:pt>
                <c:pt idx="3">
                  <c:v>46960</c:v>
                </c:pt>
                <c:pt idx="4">
                  <c:v>53660</c:v>
                </c:pt>
                <c:pt idx="5">
                  <c:v>55300</c:v>
                </c:pt>
                <c:pt idx="6">
                  <c:v>48800</c:v>
                </c:pt>
                <c:pt idx="7">
                  <c:v>52940</c:v>
                </c:pt>
                <c:pt idx="8">
                  <c:v>46680</c:v>
                </c:pt>
                <c:pt idx="9">
                  <c:v>52460</c:v>
                </c:pt>
                <c:pt idx="10">
                  <c:v>48140</c:v>
                </c:pt>
                <c:pt idx="11">
                  <c:v>51340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2648448"/>
        <c:axId val="82658816"/>
      </c:lineChart>
      <c:catAx>
        <c:axId val="82648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2658816"/>
        <c:crosses val="autoZero"/>
        <c:auto val="1"/>
        <c:lblAlgn val="ctr"/>
        <c:lblOffset val="100"/>
        <c:tickLblSkip val="1"/>
        <c:tickMarkSkip val="1"/>
      </c:catAx>
      <c:valAx>
        <c:axId val="826588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59676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26484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346908716"/>
          <c:y val="0.85498489425981916"/>
          <c:w val="7.621011859976367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MAURIZIO C.SE 2011</a:t>
            </a:r>
          </a:p>
        </c:rich>
      </c:tx>
      <c:layout>
        <c:manualLayout>
          <c:xMode val="edge"/>
          <c:yMode val="edge"/>
          <c:x val="0.31101963792987469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15037909693091E-2"/>
          <c:y val="0.17824773413897932"/>
          <c:w val="0.8177139028189323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Maurizio C.se'!$AJ$74:$AJ$85</c:f>
              <c:numCache>
                <c:formatCode>#,##0</c:formatCode>
                <c:ptCount val="12"/>
                <c:pt idx="0">
                  <c:v>181143.03071205498</c:v>
                </c:pt>
                <c:pt idx="1">
                  <c:v>160114.110712055</c:v>
                </c:pt>
                <c:pt idx="2">
                  <c:v>236005.06071205498</c:v>
                </c:pt>
                <c:pt idx="3">
                  <c:v>256529.22071205499</c:v>
                </c:pt>
                <c:pt idx="4">
                  <c:v>227425.28071205498</c:v>
                </c:pt>
                <c:pt idx="5">
                  <c:v>257075.860712055</c:v>
                </c:pt>
                <c:pt idx="6">
                  <c:v>252205.61071205497</c:v>
                </c:pt>
                <c:pt idx="7">
                  <c:v>234539.38071205499</c:v>
                </c:pt>
                <c:pt idx="8">
                  <c:v>231771.46071205498</c:v>
                </c:pt>
                <c:pt idx="9">
                  <c:v>223717.51071205499</c:v>
                </c:pt>
                <c:pt idx="10">
                  <c:v>213356.19071205499</c:v>
                </c:pt>
                <c:pt idx="11">
                  <c:v>193231.65071205501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Maurizio C.se'!$AN$74:$AN$85</c:f>
              <c:numCache>
                <c:formatCode>#,##0</c:formatCode>
                <c:ptCount val="12"/>
                <c:pt idx="0">
                  <c:v>142900</c:v>
                </c:pt>
                <c:pt idx="1">
                  <c:v>133560</c:v>
                </c:pt>
                <c:pt idx="2">
                  <c:v>151680</c:v>
                </c:pt>
                <c:pt idx="3">
                  <c:v>154800</c:v>
                </c:pt>
                <c:pt idx="4">
                  <c:v>138140</c:v>
                </c:pt>
                <c:pt idx="5">
                  <c:v>157050</c:v>
                </c:pt>
                <c:pt idx="6">
                  <c:v>155080</c:v>
                </c:pt>
                <c:pt idx="7">
                  <c:v>122880</c:v>
                </c:pt>
                <c:pt idx="8">
                  <c:v>136780</c:v>
                </c:pt>
                <c:pt idx="9">
                  <c:v>143850</c:v>
                </c:pt>
                <c:pt idx="10">
                  <c:v>146860</c:v>
                </c:pt>
                <c:pt idx="11">
                  <c:v>131480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7049728"/>
        <c:axId val="87051264"/>
      </c:lineChart>
      <c:catAx>
        <c:axId val="87049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7374655117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051264"/>
        <c:crosses val="autoZero"/>
        <c:auto val="1"/>
        <c:lblAlgn val="ctr"/>
        <c:lblOffset val="100"/>
        <c:tickLblSkip val="1"/>
        <c:tickMarkSkip val="1"/>
      </c:catAx>
      <c:valAx>
        <c:axId val="870512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550911905238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04972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635776302"/>
          <c:y val="0.8308157099697886"/>
          <c:w val="7.6210081432128762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2007</a:t>
            </a:r>
          </a:p>
        </c:rich>
      </c:tx>
      <c:layout>
        <c:manualLayout>
          <c:xMode val="edge"/>
          <c:yMode val="edge"/>
          <c:x val="0.35493843362172317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160532588519862E-2"/>
          <c:y val="0.20090634441088198"/>
          <c:w val="0.81378641703360965"/>
          <c:h val="0.61782477341392383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7403136"/>
        <c:axId val="87831296"/>
      </c:lineChart>
      <c:catAx>
        <c:axId val="874031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024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831296"/>
        <c:crosses val="autoZero"/>
        <c:auto val="1"/>
        <c:lblAlgn val="ctr"/>
        <c:lblOffset val="100"/>
        <c:tickLblSkip val="1"/>
        <c:tickMarkSkip val="1"/>
      </c:catAx>
      <c:valAx>
        <c:axId val="878312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29003021148036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4031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45166163141993959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2011</a:t>
            </a:r>
          </a:p>
        </c:rich>
      </c:tx>
      <c:layout>
        <c:manualLayout>
          <c:xMode val="edge"/>
          <c:yMode val="edge"/>
          <c:x val="0.35493843362172317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160532588519862E-2"/>
          <c:y val="0.20090634441088198"/>
          <c:w val="0.81378641703360965"/>
          <c:h val="0.61782477341392383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Traves!$AJ$74:$AJ$85</c:f>
              <c:numCache>
                <c:formatCode>#,##0</c:formatCode>
                <c:ptCount val="12"/>
                <c:pt idx="0">
                  <c:v>3768.3300530918173</c:v>
                </c:pt>
                <c:pt idx="1">
                  <c:v>4715.2300530918183</c:v>
                </c:pt>
                <c:pt idx="2">
                  <c:v>6322.1000530918182</c:v>
                </c:pt>
                <c:pt idx="3">
                  <c:v>6491.6600530918186</c:v>
                </c:pt>
                <c:pt idx="4">
                  <c:v>7354.8100530918191</c:v>
                </c:pt>
                <c:pt idx="5">
                  <c:v>6714.7300530918183</c:v>
                </c:pt>
                <c:pt idx="6">
                  <c:v>4579.8600530918184</c:v>
                </c:pt>
                <c:pt idx="7">
                  <c:v>6963.2100530918187</c:v>
                </c:pt>
                <c:pt idx="8">
                  <c:v>8622.5400530918178</c:v>
                </c:pt>
                <c:pt idx="9">
                  <c:v>6935.5600530918182</c:v>
                </c:pt>
                <c:pt idx="10">
                  <c:v>4746.470053091819</c:v>
                </c:pt>
                <c:pt idx="11">
                  <c:v>6529.970053091819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Traves!$AN$74:$AN$85</c:f>
              <c:numCache>
                <c:formatCode>#,##0</c:formatCode>
                <c:ptCount val="12"/>
                <c:pt idx="0">
                  <c:v>12519</c:v>
                </c:pt>
                <c:pt idx="1">
                  <c:v>10351</c:v>
                </c:pt>
                <c:pt idx="2">
                  <c:v>12565</c:v>
                </c:pt>
                <c:pt idx="3">
                  <c:v>16795</c:v>
                </c:pt>
                <c:pt idx="4">
                  <c:v>19230</c:v>
                </c:pt>
                <c:pt idx="5">
                  <c:v>15295</c:v>
                </c:pt>
                <c:pt idx="6">
                  <c:v>19340</c:v>
                </c:pt>
                <c:pt idx="7">
                  <c:v>22520</c:v>
                </c:pt>
                <c:pt idx="8">
                  <c:v>14080</c:v>
                </c:pt>
                <c:pt idx="9">
                  <c:v>10642</c:v>
                </c:pt>
                <c:pt idx="10">
                  <c:v>10635</c:v>
                </c:pt>
                <c:pt idx="11">
                  <c:v>11425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7857024"/>
        <c:axId val="87859200"/>
      </c:lineChart>
      <c:catAx>
        <c:axId val="87857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0247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859200"/>
        <c:crosses val="autoZero"/>
        <c:auto val="1"/>
        <c:lblAlgn val="ctr"/>
        <c:lblOffset val="100"/>
        <c:tickLblSkip val="1"/>
        <c:tickMarkSkip val="1"/>
      </c:catAx>
      <c:valAx>
        <c:axId val="878592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290030211480363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8570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45166163141993959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2007</a:t>
            </a:r>
          </a:p>
        </c:rich>
      </c:tx>
      <c:layout>
        <c:manualLayout>
          <c:xMode val="edge"/>
          <c:yMode val="edge"/>
          <c:x val="0.3461935776546454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20090634441088198"/>
          <c:w val="0.81790164543832877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8448384"/>
        <c:axId val="88466944"/>
      </c:lineChart>
      <c:catAx>
        <c:axId val="88448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781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8466944"/>
        <c:crosses val="autoZero"/>
        <c:auto val="1"/>
        <c:lblAlgn val="ctr"/>
        <c:lblOffset val="100"/>
        <c:tickLblSkip val="1"/>
        <c:tickMarkSkip val="1"/>
      </c:catAx>
      <c:valAx>
        <c:axId val="88466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84483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42296072507552895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2011</a:t>
            </a:r>
          </a:p>
        </c:rich>
      </c:tx>
      <c:layout>
        <c:manualLayout>
          <c:xMode val="edge"/>
          <c:yMode val="edge"/>
          <c:x val="0.3461935776546454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045304183798801E-2"/>
          <c:y val="0.20090634441088198"/>
          <c:w val="0.81790164543832877"/>
          <c:h val="0.5694864048338365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Usseglio!$AJ$74:$AJ$85</c:f>
              <c:numCache>
                <c:formatCode>#,##0</c:formatCode>
                <c:ptCount val="12"/>
                <c:pt idx="0">
                  <c:v>1490.31</c:v>
                </c:pt>
                <c:pt idx="1">
                  <c:v>1086.67</c:v>
                </c:pt>
                <c:pt idx="2">
                  <c:v>1329.1</c:v>
                </c:pt>
                <c:pt idx="3">
                  <c:v>1507.1599999999999</c:v>
                </c:pt>
                <c:pt idx="4">
                  <c:v>2975.8199999999997</c:v>
                </c:pt>
                <c:pt idx="5">
                  <c:v>6123.26</c:v>
                </c:pt>
                <c:pt idx="6">
                  <c:v>1718.79</c:v>
                </c:pt>
                <c:pt idx="7">
                  <c:v>11904.22</c:v>
                </c:pt>
                <c:pt idx="8">
                  <c:v>2450.9300000000003</c:v>
                </c:pt>
                <c:pt idx="9">
                  <c:v>1741.94</c:v>
                </c:pt>
                <c:pt idx="10">
                  <c:v>1360.57</c:v>
                </c:pt>
                <c:pt idx="11">
                  <c:v>1218.54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Usseglio!$AN$74:$AN$85</c:f>
              <c:numCache>
                <c:formatCode>#,##0</c:formatCode>
                <c:ptCount val="12"/>
                <c:pt idx="0">
                  <c:v>6649</c:v>
                </c:pt>
                <c:pt idx="1">
                  <c:v>5497</c:v>
                </c:pt>
                <c:pt idx="2">
                  <c:v>3435</c:v>
                </c:pt>
                <c:pt idx="3">
                  <c:v>4630</c:v>
                </c:pt>
                <c:pt idx="4">
                  <c:v>3270</c:v>
                </c:pt>
                <c:pt idx="5">
                  <c:v>11115</c:v>
                </c:pt>
                <c:pt idx="6">
                  <c:v>24595</c:v>
                </c:pt>
                <c:pt idx="7">
                  <c:v>27265</c:v>
                </c:pt>
                <c:pt idx="8">
                  <c:v>13140</c:v>
                </c:pt>
                <c:pt idx="9">
                  <c:v>5921</c:v>
                </c:pt>
                <c:pt idx="10">
                  <c:v>5625</c:v>
                </c:pt>
                <c:pt idx="11">
                  <c:v>3880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8320640"/>
        <c:axId val="88326912"/>
      </c:lineChart>
      <c:catAx>
        <c:axId val="88320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7815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8326912"/>
        <c:crosses val="autoZero"/>
        <c:auto val="1"/>
        <c:lblAlgn val="ctr"/>
        <c:lblOffset val="100"/>
        <c:tickLblSkip val="1"/>
        <c:tickMarkSkip val="1"/>
      </c:catAx>
      <c:valAx>
        <c:axId val="883269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0594E-3"/>
              <c:y val="0.40483383685800606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832064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266204377"/>
          <c:y val="0.42296072507552895"/>
          <c:w val="7.6131741248393323E-2"/>
          <c:h val="0.12386706948640491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2007</a:t>
            </a:r>
          </a:p>
        </c:rich>
      </c:tx>
      <c:layout>
        <c:manualLayout>
          <c:xMode val="edge"/>
          <c:yMode val="edge"/>
          <c:x val="0.3153294138232726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7932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9100672"/>
        <c:axId val="89102592"/>
      </c:lineChart>
      <c:catAx>
        <c:axId val="89100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126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102592"/>
        <c:crosses val="autoZero"/>
        <c:auto val="1"/>
        <c:lblAlgn val="ctr"/>
        <c:lblOffset val="100"/>
        <c:tickLblSkip val="1"/>
        <c:tickMarkSkip val="1"/>
      </c:catAx>
      <c:valAx>
        <c:axId val="89102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13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1006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588276465448"/>
          <c:y val="0.86555891238670735"/>
          <c:w val="7.6131723534558229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2011</a:t>
            </a:r>
          </a:p>
        </c:rich>
      </c:tx>
      <c:layout>
        <c:manualLayout>
          <c:xMode val="edge"/>
          <c:yMode val="edge"/>
          <c:x val="0.31532941382327262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074111284979066E-2"/>
          <c:y val="0.17824773413897932"/>
          <c:w val="0.81687283833713065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 della Torre'!$AJ$74:$AJ$85</c:f>
              <c:numCache>
                <c:formatCode>#,##0</c:formatCode>
                <c:ptCount val="12"/>
                <c:pt idx="0">
                  <c:v>68252.510602748298</c:v>
                </c:pt>
                <c:pt idx="1">
                  <c:v>65446.170602748287</c:v>
                </c:pt>
                <c:pt idx="2">
                  <c:v>86181.410602748278</c:v>
                </c:pt>
                <c:pt idx="3">
                  <c:v>82509.400602748283</c:v>
                </c:pt>
                <c:pt idx="4">
                  <c:v>88932.950602748286</c:v>
                </c:pt>
                <c:pt idx="5">
                  <c:v>100547.77060274828</c:v>
                </c:pt>
                <c:pt idx="6">
                  <c:v>97794.640602748288</c:v>
                </c:pt>
                <c:pt idx="7">
                  <c:v>96829.210602748281</c:v>
                </c:pt>
                <c:pt idx="8">
                  <c:v>88216.990602748279</c:v>
                </c:pt>
                <c:pt idx="9">
                  <c:v>77944.990602748294</c:v>
                </c:pt>
                <c:pt idx="10">
                  <c:v>53371.120602748291</c:v>
                </c:pt>
                <c:pt idx="11">
                  <c:v>80288.08060274829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 della Torre'!$AN$74:$AN$85</c:f>
              <c:numCache>
                <c:formatCode>#,##0</c:formatCode>
                <c:ptCount val="12"/>
                <c:pt idx="0">
                  <c:v>63820</c:v>
                </c:pt>
                <c:pt idx="1">
                  <c:v>100920</c:v>
                </c:pt>
                <c:pt idx="2">
                  <c:v>64600</c:v>
                </c:pt>
                <c:pt idx="3">
                  <c:v>52730</c:v>
                </c:pt>
                <c:pt idx="4">
                  <c:v>64820</c:v>
                </c:pt>
                <c:pt idx="5">
                  <c:v>51820</c:v>
                </c:pt>
                <c:pt idx="6">
                  <c:v>58300</c:v>
                </c:pt>
                <c:pt idx="7">
                  <c:v>64520</c:v>
                </c:pt>
                <c:pt idx="8">
                  <c:v>52980</c:v>
                </c:pt>
                <c:pt idx="9">
                  <c:v>60860</c:v>
                </c:pt>
                <c:pt idx="10">
                  <c:v>54550</c:v>
                </c:pt>
                <c:pt idx="11">
                  <c:v>45900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7494016"/>
        <c:axId val="87512576"/>
      </c:lineChart>
      <c:catAx>
        <c:axId val="87494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126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512576"/>
        <c:crosses val="autoZero"/>
        <c:auto val="1"/>
        <c:lblAlgn val="ctr"/>
        <c:lblOffset val="100"/>
        <c:tickLblSkip val="1"/>
        <c:tickMarkSkip val="1"/>
      </c:catAx>
      <c:valAx>
        <c:axId val="875125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1389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74940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588276465448"/>
          <c:y val="0.86555891238670735"/>
          <c:w val="7.6131723534558229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2007</a:t>
            </a:r>
          </a:p>
        </c:rich>
      </c:tx>
      <c:layout>
        <c:manualLayout>
          <c:xMode val="edge"/>
          <c:yMode val="edge"/>
          <c:x val="0.3410495193477161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9601152"/>
        <c:axId val="89603072"/>
      </c:lineChart>
      <c:catAx>
        <c:axId val="89601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8747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603072"/>
        <c:crosses val="autoZero"/>
        <c:auto val="1"/>
        <c:lblAlgn val="ctr"/>
        <c:lblOffset val="100"/>
        <c:tickLblSkip val="1"/>
        <c:tickMarkSkip val="1"/>
      </c:catAx>
      <c:valAx>
        <c:axId val="89603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8945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96011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941984407"/>
          <c:y val="0.84592145015105791"/>
          <c:w val="7.613172009412809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2011</a:t>
            </a:r>
          </a:p>
        </c:rich>
      </c:tx>
      <c:layout>
        <c:manualLayout>
          <c:xMode val="edge"/>
          <c:yMode val="edge"/>
          <c:x val="0.3410495193477161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'Vallo T.se'!$AJ$74:$AJ$85</c:f>
              <c:numCache>
                <c:formatCode>#,##0</c:formatCode>
                <c:ptCount val="12"/>
                <c:pt idx="0">
                  <c:v>6413.9175671455332</c:v>
                </c:pt>
                <c:pt idx="1">
                  <c:v>5139.4275671455334</c:v>
                </c:pt>
                <c:pt idx="2">
                  <c:v>3599.4575671455341</c:v>
                </c:pt>
                <c:pt idx="3">
                  <c:v>3601.3575671455337</c:v>
                </c:pt>
                <c:pt idx="4">
                  <c:v>3966.2275671455341</c:v>
                </c:pt>
                <c:pt idx="5">
                  <c:v>5207.6675671455332</c:v>
                </c:pt>
                <c:pt idx="6">
                  <c:v>4914.1275671455342</c:v>
                </c:pt>
                <c:pt idx="7">
                  <c:v>5947.7675671455336</c:v>
                </c:pt>
                <c:pt idx="8">
                  <c:v>4423.6675671455341</c:v>
                </c:pt>
                <c:pt idx="9">
                  <c:v>5049.827567145534</c:v>
                </c:pt>
                <c:pt idx="10">
                  <c:v>4203.6475671455337</c:v>
                </c:pt>
                <c:pt idx="11">
                  <c:v>4162.537567145534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'Vallo T.se'!$AN$74:$AN$85</c:f>
              <c:numCache>
                <c:formatCode>#,##0</c:formatCode>
                <c:ptCount val="12"/>
                <c:pt idx="0">
                  <c:v>8720</c:v>
                </c:pt>
                <c:pt idx="1">
                  <c:v>7820</c:v>
                </c:pt>
                <c:pt idx="2">
                  <c:v>10220</c:v>
                </c:pt>
                <c:pt idx="3">
                  <c:v>8140</c:v>
                </c:pt>
                <c:pt idx="4">
                  <c:v>10220</c:v>
                </c:pt>
                <c:pt idx="5">
                  <c:v>8640</c:v>
                </c:pt>
                <c:pt idx="6">
                  <c:v>8700</c:v>
                </c:pt>
                <c:pt idx="7">
                  <c:v>10940</c:v>
                </c:pt>
                <c:pt idx="8">
                  <c:v>8900</c:v>
                </c:pt>
                <c:pt idx="9">
                  <c:v>10140</c:v>
                </c:pt>
                <c:pt idx="10">
                  <c:v>8600</c:v>
                </c:pt>
                <c:pt idx="11">
                  <c:v>7840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86905600"/>
        <c:axId val="86907136"/>
      </c:lineChart>
      <c:catAx>
        <c:axId val="86905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8747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907136"/>
        <c:crosses val="autoZero"/>
        <c:auto val="1"/>
        <c:lblAlgn val="ctr"/>
        <c:lblOffset val="100"/>
        <c:tickLblSkip val="1"/>
        <c:tickMarkSkip val="1"/>
      </c:catAx>
      <c:valAx>
        <c:axId val="869071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89452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9056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941984407"/>
          <c:y val="0.84592145015105791"/>
          <c:w val="7.6131720094128094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2007</a:t>
            </a:r>
          </a:p>
        </c:rich>
      </c:tx>
      <c:layout>
        <c:manualLayout>
          <c:xMode val="edge"/>
          <c:yMode val="edge"/>
          <c:x val="0.3431071345790811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0089344"/>
        <c:axId val="90099712"/>
      </c:lineChart>
      <c:catAx>
        <c:axId val="900893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099712"/>
        <c:crosses val="autoZero"/>
        <c:auto val="1"/>
        <c:lblAlgn val="ctr"/>
        <c:lblOffset val="100"/>
        <c:tickLblSkip val="1"/>
        <c:tickMarkSkip val="1"/>
      </c:catAx>
      <c:valAx>
        <c:axId val="90099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290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0893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913171455"/>
          <c:y val="0.62688821752265911"/>
          <c:w val="7.613172396329481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2011</a:t>
            </a:r>
          </a:p>
        </c:rich>
      </c:tx>
      <c:layout>
        <c:manualLayout>
          <c:xMode val="edge"/>
          <c:yMode val="edge"/>
          <c:x val="0.3431071345790811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Varisella!$AJ$74:$AJ$85</c:f>
              <c:numCache>
                <c:formatCode>#,##0</c:formatCode>
                <c:ptCount val="12"/>
                <c:pt idx="0">
                  <c:v>12566.026561524048</c:v>
                </c:pt>
                <c:pt idx="1">
                  <c:v>11781.686561524048</c:v>
                </c:pt>
                <c:pt idx="2">
                  <c:v>12417.076561524049</c:v>
                </c:pt>
                <c:pt idx="3">
                  <c:v>11580.866561524046</c:v>
                </c:pt>
                <c:pt idx="4">
                  <c:v>11873.896561524047</c:v>
                </c:pt>
                <c:pt idx="5">
                  <c:v>15911.716561524046</c:v>
                </c:pt>
                <c:pt idx="6">
                  <c:v>11449.886561524047</c:v>
                </c:pt>
                <c:pt idx="7">
                  <c:v>16048.186561524046</c:v>
                </c:pt>
                <c:pt idx="8">
                  <c:v>11897.086561524047</c:v>
                </c:pt>
                <c:pt idx="9">
                  <c:v>8499.5465615240482</c:v>
                </c:pt>
                <c:pt idx="10">
                  <c:v>11245.076561524049</c:v>
                </c:pt>
                <c:pt idx="11">
                  <c:v>13921.666561524049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Varisella!$AN$74:$AN$85</c:f>
              <c:numCache>
                <c:formatCode>#,##0</c:formatCode>
                <c:ptCount val="12"/>
                <c:pt idx="0">
                  <c:v>15460</c:v>
                </c:pt>
                <c:pt idx="1">
                  <c:v>13220</c:v>
                </c:pt>
                <c:pt idx="2">
                  <c:v>11180</c:v>
                </c:pt>
                <c:pt idx="3">
                  <c:v>14300</c:v>
                </c:pt>
                <c:pt idx="4">
                  <c:v>18160</c:v>
                </c:pt>
                <c:pt idx="5">
                  <c:v>15740</c:v>
                </c:pt>
                <c:pt idx="6">
                  <c:v>17990</c:v>
                </c:pt>
                <c:pt idx="7">
                  <c:v>15380</c:v>
                </c:pt>
                <c:pt idx="8">
                  <c:v>14420</c:v>
                </c:pt>
                <c:pt idx="9">
                  <c:v>16080</c:v>
                </c:pt>
                <c:pt idx="10">
                  <c:v>20620</c:v>
                </c:pt>
                <c:pt idx="11">
                  <c:v>16700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0330240"/>
        <c:axId val="90332160"/>
      </c:lineChart>
      <c:catAx>
        <c:axId val="90330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332160"/>
        <c:crosses val="autoZero"/>
        <c:auto val="1"/>
        <c:lblAlgn val="ctr"/>
        <c:lblOffset val="100"/>
        <c:tickLblSkip val="1"/>
        <c:tickMarkSkip val="1"/>
      </c:catAx>
      <c:valAx>
        <c:axId val="903321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2906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033024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913171455"/>
          <c:y val="0.62688821752265911"/>
          <c:w val="7.6131723963294817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2007</a:t>
            </a:r>
          </a:p>
        </c:rich>
      </c:tx>
      <c:layout>
        <c:manualLayout>
          <c:xMode val="edge"/>
          <c:yMode val="edge"/>
          <c:x val="0.3393409938072886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456247650680423E-2"/>
          <c:y val="0.17824773413897932"/>
          <c:w val="0.82440803426520004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171456"/>
        <c:axId val="91181824"/>
      </c:lineChart>
      <c:catAx>
        <c:axId val="91171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81824"/>
        <c:crosses val="autoZero"/>
        <c:auto val="1"/>
        <c:lblAlgn val="ctr"/>
        <c:lblOffset val="100"/>
        <c:tickLblSkip val="1"/>
        <c:tickMarkSkip val="1"/>
      </c:catAx>
      <c:valAx>
        <c:axId val="911818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714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968460693"/>
          <c:y val="0.86555891238670735"/>
          <c:w val="7.621009268795049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2011</a:t>
            </a:r>
          </a:p>
        </c:rich>
      </c:tx>
      <c:layout>
        <c:manualLayout>
          <c:xMode val="edge"/>
          <c:yMode val="edge"/>
          <c:x val="0.3393409938072886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456247650680423E-2"/>
          <c:y val="0.17824773413897932"/>
          <c:w val="0.82440803426520004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'Vauda C.se'!$AJ$74:$AJ$85</c:f>
              <c:numCache>
                <c:formatCode>#,##0</c:formatCode>
                <c:ptCount val="12"/>
                <c:pt idx="0">
                  <c:v>23805.265630855713</c:v>
                </c:pt>
                <c:pt idx="1">
                  <c:v>20489.535630855713</c:v>
                </c:pt>
                <c:pt idx="2">
                  <c:v>23609.995630855712</c:v>
                </c:pt>
                <c:pt idx="3">
                  <c:v>21696.655630855712</c:v>
                </c:pt>
                <c:pt idx="4">
                  <c:v>21793.41563085571</c:v>
                </c:pt>
                <c:pt idx="5">
                  <c:v>28744.995630855712</c:v>
                </c:pt>
                <c:pt idx="6">
                  <c:v>24714.655630855712</c:v>
                </c:pt>
                <c:pt idx="7">
                  <c:v>29423.505630855714</c:v>
                </c:pt>
                <c:pt idx="8">
                  <c:v>26409.025630855711</c:v>
                </c:pt>
                <c:pt idx="9">
                  <c:v>23644.595630855711</c:v>
                </c:pt>
                <c:pt idx="10">
                  <c:v>29234.245630855716</c:v>
                </c:pt>
                <c:pt idx="11">
                  <c:v>20990.425630855712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'Vauda C.se'!$AN$74:$AN$85</c:f>
              <c:numCache>
                <c:formatCode>#,##0</c:formatCode>
                <c:ptCount val="12"/>
                <c:pt idx="0">
                  <c:v>18540</c:v>
                </c:pt>
                <c:pt idx="1">
                  <c:v>16020</c:v>
                </c:pt>
                <c:pt idx="2">
                  <c:v>16780</c:v>
                </c:pt>
                <c:pt idx="3">
                  <c:v>23000</c:v>
                </c:pt>
                <c:pt idx="4">
                  <c:v>18300</c:v>
                </c:pt>
                <c:pt idx="5">
                  <c:v>16640</c:v>
                </c:pt>
                <c:pt idx="6">
                  <c:v>16940</c:v>
                </c:pt>
                <c:pt idx="7">
                  <c:v>18400</c:v>
                </c:pt>
                <c:pt idx="8">
                  <c:v>20660</c:v>
                </c:pt>
                <c:pt idx="9">
                  <c:v>22100</c:v>
                </c:pt>
                <c:pt idx="10">
                  <c:v>19720</c:v>
                </c:pt>
                <c:pt idx="11">
                  <c:v>21980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236224"/>
        <c:axId val="91238400"/>
      </c:lineChart>
      <c:catAx>
        <c:axId val="91236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238400"/>
        <c:crosses val="autoZero"/>
        <c:auto val="1"/>
        <c:lblAlgn val="ctr"/>
        <c:lblOffset val="100"/>
        <c:tickLblSkip val="1"/>
        <c:tickMarkSkip val="1"/>
      </c:catAx>
      <c:valAx>
        <c:axId val="91238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2362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7968460693"/>
          <c:y val="0.86555891238670735"/>
          <c:w val="7.621009268795049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2007</a:t>
            </a:r>
          </a:p>
        </c:rich>
      </c:tx>
      <c:layout>
        <c:manualLayout>
          <c:xMode val="edge"/>
          <c:yMode val="edge"/>
          <c:x val="0.3425927798780506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540864"/>
        <c:axId val="91551232"/>
      </c:lineChart>
      <c:catAx>
        <c:axId val="915408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154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551232"/>
        <c:crosses val="autoZero"/>
        <c:auto val="1"/>
        <c:lblAlgn val="ctr"/>
        <c:lblOffset val="100"/>
        <c:tickLblSkip val="1"/>
        <c:tickMarkSkip val="1"/>
      </c:catAx>
      <c:valAx>
        <c:axId val="915512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745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5408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6312804178"/>
          <c:y val="0.82477341389728143"/>
          <c:w val="7.61317526440693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2011</a:t>
            </a:r>
          </a:p>
        </c:rich>
      </c:tx>
      <c:layout>
        <c:manualLayout>
          <c:xMode val="edge"/>
          <c:yMode val="edge"/>
          <c:x val="0.34259277987805065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6.7386865127307419E-2"/>
          <c:y val="0.17824773413897932"/>
          <c:w val="0.823560084494802"/>
          <c:h val="0.5392749244712991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Villanova!$AJ$74:$AJ$85</c:f>
              <c:numCache>
                <c:formatCode>#,##0</c:formatCode>
                <c:ptCount val="12"/>
                <c:pt idx="0">
                  <c:v>20777.031748906935</c:v>
                </c:pt>
                <c:pt idx="1">
                  <c:v>18733.171748906934</c:v>
                </c:pt>
                <c:pt idx="2">
                  <c:v>21936.511748906934</c:v>
                </c:pt>
                <c:pt idx="3">
                  <c:v>29059.781748906931</c:v>
                </c:pt>
                <c:pt idx="4">
                  <c:v>22043.831748906934</c:v>
                </c:pt>
                <c:pt idx="5">
                  <c:v>27854.421748906931</c:v>
                </c:pt>
                <c:pt idx="6">
                  <c:v>32495.711748906928</c:v>
                </c:pt>
                <c:pt idx="7">
                  <c:v>24472.691748906935</c:v>
                </c:pt>
                <c:pt idx="8">
                  <c:v>29482.701748906929</c:v>
                </c:pt>
                <c:pt idx="9">
                  <c:v>23739.221748906933</c:v>
                </c:pt>
                <c:pt idx="10">
                  <c:v>25601.681748906929</c:v>
                </c:pt>
                <c:pt idx="11">
                  <c:v>26320.781748906935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Villanova!$AN$74:$AN$85</c:f>
              <c:numCache>
                <c:formatCode>#,##0</c:formatCode>
                <c:ptCount val="12"/>
                <c:pt idx="0">
                  <c:v>11280</c:v>
                </c:pt>
                <c:pt idx="1">
                  <c:v>12360</c:v>
                </c:pt>
                <c:pt idx="2">
                  <c:v>14960</c:v>
                </c:pt>
                <c:pt idx="3">
                  <c:v>14940</c:v>
                </c:pt>
                <c:pt idx="4">
                  <c:v>14440</c:v>
                </c:pt>
                <c:pt idx="5">
                  <c:v>17740</c:v>
                </c:pt>
                <c:pt idx="6">
                  <c:v>13680</c:v>
                </c:pt>
                <c:pt idx="7">
                  <c:v>15940</c:v>
                </c:pt>
                <c:pt idx="8">
                  <c:v>13960</c:v>
                </c:pt>
                <c:pt idx="9">
                  <c:v>13080</c:v>
                </c:pt>
                <c:pt idx="10">
                  <c:v>18560</c:v>
                </c:pt>
                <c:pt idx="11">
                  <c:v>14240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1777664"/>
        <c:axId val="91804416"/>
      </c:lineChart>
      <c:catAx>
        <c:axId val="917776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154"/>
              <c:y val="0.9184290030211480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804416"/>
        <c:crosses val="autoZero"/>
        <c:auto val="1"/>
        <c:lblAlgn val="ctr"/>
        <c:lblOffset val="100"/>
        <c:tickLblSkip val="1"/>
        <c:tickMarkSkip val="1"/>
      </c:catAx>
      <c:valAx>
        <c:axId val="918044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745E-3"/>
              <c:y val="0.42296072507552895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7776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7326312804178"/>
          <c:y val="0.82477341389728143"/>
          <c:w val="7.613175264406935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2007</a:t>
            </a:r>
          </a:p>
        </c:rich>
      </c:tx>
      <c:layout>
        <c:manualLayout>
          <c:xMode val="edge"/>
          <c:yMode val="edge"/>
          <c:x val="0.3706941693637990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20090634441088198"/>
          <c:w val="0.81131125765970025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6330112"/>
        <c:axId val="96332032"/>
      </c:lineChart>
      <c:catAx>
        <c:axId val="963301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32032"/>
        <c:crosses val="autoZero"/>
        <c:auto val="1"/>
        <c:lblAlgn val="ctr"/>
        <c:lblOffset val="100"/>
        <c:tickLblSkip val="1"/>
        <c:tickMarkSkip val="1"/>
      </c:catAx>
      <c:valAx>
        <c:axId val="963320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525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3301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60687352731281"/>
          <c:y val="0.5453172205438066"/>
          <c:w val="7.6092566650027671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2011</a:t>
            </a:r>
          </a:p>
        </c:rich>
      </c:tx>
      <c:layout>
        <c:manualLayout>
          <c:xMode val="edge"/>
          <c:yMode val="edge"/>
          <c:x val="0.37069416936379906"/>
          <c:y val="2.71903323262840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691536715621514E-2"/>
          <c:y val="0.20090634441088198"/>
          <c:w val="0.81131125765970025"/>
          <c:h val="0.56344410876132756"/>
        </c:manualLayout>
      </c:layout>
      <c:lineChart>
        <c:grouping val="standard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Viù!$AJ$74:$AJ$85</c:f>
              <c:numCache>
                <c:formatCode>#,##0</c:formatCode>
                <c:ptCount val="12"/>
                <c:pt idx="0">
                  <c:v>8304.2882011242982</c:v>
                </c:pt>
                <c:pt idx="1">
                  <c:v>9414.8682011242981</c:v>
                </c:pt>
                <c:pt idx="2">
                  <c:v>9409.5082011242976</c:v>
                </c:pt>
                <c:pt idx="3">
                  <c:v>14236.928201124296</c:v>
                </c:pt>
                <c:pt idx="4">
                  <c:v>10157.738201124297</c:v>
                </c:pt>
                <c:pt idx="5">
                  <c:v>19260.798201124297</c:v>
                </c:pt>
                <c:pt idx="6">
                  <c:v>16280.308201124297</c:v>
                </c:pt>
                <c:pt idx="7">
                  <c:v>17541.168201124292</c:v>
                </c:pt>
                <c:pt idx="8">
                  <c:v>17444.938201124292</c:v>
                </c:pt>
                <c:pt idx="9">
                  <c:v>10985.958201124298</c:v>
                </c:pt>
                <c:pt idx="10">
                  <c:v>13572.278201124296</c:v>
                </c:pt>
                <c:pt idx="11">
                  <c:v>8546.3082011242968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Viù!$AN$74:$AN$85</c:f>
              <c:numCache>
                <c:formatCode>#,##0</c:formatCode>
                <c:ptCount val="12"/>
                <c:pt idx="0">
                  <c:v>31286</c:v>
                </c:pt>
                <c:pt idx="1">
                  <c:v>25868</c:v>
                </c:pt>
                <c:pt idx="2">
                  <c:v>30190</c:v>
                </c:pt>
                <c:pt idx="3">
                  <c:v>46380</c:v>
                </c:pt>
                <c:pt idx="4">
                  <c:v>42845</c:v>
                </c:pt>
                <c:pt idx="5">
                  <c:v>49850</c:v>
                </c:pt>
                <c:pt idx="6">
                  <c:v>62765</c:v>
                </c:pt>
                <c:pt idx="7">
                  <c:v>87320</c:v>
                </c:pt>
                <c:pt idx="8">
                  <c:v>47210</c:v>
                </c:pt>
                <c:pt idx="9">
                  <c:v>43983</c:v>
                </c:pt>
                <c:pt idx="10">
                  <c:v>39315</c:v>
                </c:pt>
                <c:pt idx="11">
                  <c:v>31135</c:v>
                </c:pt>
              </c:numCache>
            </c:numRef>
          </c:val>
          <c:smooth val="1"/>
        </c:ser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axId val="96570752"/>
        <c:axId val="96589312"/>
      </c:lineChart>
      <c:catAx>
        <c:axId val="96570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589312"/>
        <c:crosses val="autoZero"/>
        <c:auto val="1"/>
        <c:lblAlgn val="ctr"/>
        <c:lblOffset val="100"/>
        <c:tickLblSkip val="1"/>
        <c:tickMarkSkip val="1"/>
      </c:catAx>
      <c:valAx>
        <c:axId val="965893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5253"/>
            </c:manualLayout>
          </c:layout>
          <c:spPr>
            <a:noFill/>
            <a:ln w="25400">
              <a:noFill/>
            </a:ln>
          </c:spPr>
        </c:title>
        <c:numFmt formatCode="#,##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65707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60687352731281"/>
          <c:y val="0.5453172205438066"/>
          <c:w val="7.6092566650027671E-2"/>
          <c:h val="0.12386706948640486"/>
        </c:manualLayout>
      </c:layout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2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chart" Target="../charts/chart5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89</xdr:row>
      <xdr:rowOff>152400</xdr:rowOff>
    </xdr:from>
    <xdr:to>
      <xdr:col>22</xdr:col>
      <xdr:colOff>790575</xdr:colOff>
      <xdr:row>128</xdr:row>
      <xdr:rowOff>142875</xdr:rowOff>
    </xdr:to>
    <xdr:graphicFrame macro="">
      <xdr:nvGraphicFramePr>
        <xdr:cNvPr id="1056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92</xdr:row>
      <xdr:rowOff>123825</xdr:rowOff>
    </xdr:from>
    <xdr:to>
      <xdr:col>22</xdr:col>
      <xdr:colOff>819150</xdr:colOff>
      <xdr:row>131</xdr:row>
      <xdr:rowOff>114300</xdr:rowOff>
    </xdr:to>
    <xdr:graphicFrame macro="">
      <xdr:nvGraphicFramePr>
        <xdr:cNvPr id="3700251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91</xdr:row>
      <xdr:rowOff>114300</xdr:rowOff>
    </xdr:from>
    <xdr:to>
      <xdr:col>23</xdr:col>
      <xdr:colOff>19050</xdr:colOff>
      <xdr:row>130</xdr:row>
      <xdr:rowOff>104775</xdr:rowOff>
    </xdr:to>
    <xdr:graphicFrame macro="">
      <xdr:nvGraphicFramePr>
        <xdr:cNvPr id="1129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95</xdr:row>
      <xdr:rowOff>161925</xdr:rowOff>
    </xdr:from>
    <xdr:to>
      <xdr:col>23</xdr:col>
      <xdr:colOff>247650</xdr:colOff>
      <xdr:row>134</xdr:row>
      <xdr:rowOff>95250</xdr:rowOff>
    </xdr:to>
    <xdr:graphicFrame macro="">
      <xdr:nvGraphicFramePr>
        <xdr:cNvPr id="1846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92</xdr:row>
      <xdr:rowOff>85725</xdr:rowOff>
    </xdr:from>
    <xdr:to>
      <xdr:col>23</xdr:col>
      <xdr:colOff>19050</xdr:colOff>
      <xdr:row>131</xdr:row>
      <xdr:rowOff>76200</xdr:rowOff>
    </xdr:to>
    <xdr:graphicFrame macro="">
      <xdr:nvGraphicFramePr>
        <xdr:cNvPr id="2768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90</xdr:row>
      <xdr:rowOff>28575</xdr:rowOff>
    </xdr:from>
    <xdr:to>
      <xdr:col>23</xdr:col>
      <xdr:colOff>28575</xdr:colOff>
      <xdr:row>129</xdr:row>
      <xdr:rowOff>19050</xdr:rowOff>
    </xdr:to>
    <xdr:graphicFrame macro="">
      <xdr:nvGraphicFramePr>
        <xdr:cNvPr id="3894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95</xdr:row>
      <xdr:rowOff>95250</xdr:rowOff>
    </xdr:from>
    <xdr:to>
      <xdr:col>23</xdr:col>
      <xdr:colOff>171450</xdr:colOff>
      <xdr:row>134</xdr:row>
      <xdr:rowOff>28575</xdr:rowOff>
    </xdr:to>
    <xdr:graphicFrame macro="">
      <xdr:nvGraphicFramePr>
        <xdr:cNvPr id="522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98</xdr:row>
      <xdr:rowOff>0</xdr:rowOff>
    </xdr:from>
    <xdr:to>
      <xdr:col>23</xdr:col>
      <xdr:colOff>47625</xdr:colOff>
      <xdr:row>136</xdr:row>
      <xdr:rowOff>57150</xdr:rowOff>
    </xdr:to>
    <xdr:graphicFrame macro="">
      <xdr:nvGraphicFramePr>
        <xdr:cNvPr id="6761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91</xdr:row>
      <xdr:rowOff>19050</xdr:rowOff>
    </xdr:from>
    <xdr:to>
      <xdr:col>23</xdr:col>
      <xdr:colOff>428625</xdr:colOff>
      <xdr:row>130</xdr:row>
      <xdr:rowOff>9525</xdr:rowOff>
    </xdr:to>
    <xdr:graphicFrame macro="">
      <xdr:nvGraphicFramePr>
        <xdr:cNvPr id="8504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89</xdr:row>
      <xdr:rowOff>19050</xdr:rowOff>
    </xdr:from>
    <xdr:to>
      <xdr:col>22</xdr:col>
      <xdr:colOff>685800</xdr:colOff>
      <xdr:row>128</xdr:row>
      <xdr:rowOff>9525</xdr:rowOff>
    </xdr:to>
    <xdr:graphicFrame macro="">
      <xdr:nvGraphicFramePr>
        <xdr:cNvPr id="10448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581025</xdr:colOff>
      <xdr:row>91</xdr:row>
      <xdr:rowOff>38100</xdr:rowOff>
    </xdr:from>
    <xdr:to>
      <xdr:col>23</xdr:col>
      <xdr:colOff>590550</xdr:colOff>
      <xdr:row>130</xdr:row>
      <xdr:rowOff>28575</xdr:rowOff>
    </xdr:to>
    <xdr:graphicFrame macro="">
      <xdr:nvGraphicFramePr>
        <xdr:cNvPr id="3804389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171450</xdr:colOff>
      <xdr:row>94</xdr:row>
      <xdr:rowOff>152400</xdr:rowOff>
    </xdr:from>
    <xdr:to>
      <xdr:col>23</xdr:col>
      <xdr:colOff>180975</xdr:colOff>
      <xdr:row>133</xdr:row>
      <xdr:rowOff>142875</xdr:rowOff>
    </xdr:to>
    <xdr:graphicFrame macro="">
      <xdr:nvGraphicFramePr>
        <xdr:cNvPr id="19459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180975</xdr:colOff>
      <xdr:row>97</xdr:row>
      <xdr:rowOff>66675</xdr:rowOff>
    </xdr:from>
    <xdr:to>
      <xdr:col>23</xdr:col>
      <xdr:colOff>0</xdr:colOff>
      <xdr:row>135</xdr:row>
      <xdr:rowOff>114300</xdr:rowOff>
    </xdr:to>
    <xdr:graphicFrame macro="">
      <xdr:nvGraphicFramePr>
        <xdr:cNvPr id="22019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247650</xdr:colOff>
      <xdr:row>94</xdr:row>
      <xdr:rowOff>123825</xdr:rowOff>
    </xdr:from>
    <xdr:to>
      <xdr:col>23</xdr:col>
      <xdr:colOff>257175</xdr:colOff>
      <xdr:row>133</xdr:row>
      <xdr:rowOff>114300</xdr:rowOff>
    </xdr:to>
    <xdr:graphicFrame macro="">
      <xdr:nvGraphicFramePr>
        <xdr:cNvPr id="24784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171450</xdr:colOff>
      <xdr:row>89</xdr:row>
      <xdr:rowOff>38100</xdr:rowOff>
    </xdr:from>
    <xdr:to>
      <xdr:col>22</xdr:col>
      <xdr:colOff>847725</xdr:colOff>
      <xdr:row>128</xdr:row>
      <xdr:rowOff>28575</xdr:rowOff>
    </xdr:to>
    <xdr:graphicFrame macro="">
      <xdr:nvGraphicFramePr>
        <xdr:cNvPr id="27755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219075</xdr:colOff>
      <xdr:row>98</xdr:row>
      <xdr:rowOff>47625</xdr:rowOff>
    </xdr:from>
    <xdr:to>
      <xdr:col>23</xdr:col>
      <xdr:colOff>228600</xdr:colOff>
      <xdr:row>136</xdr:row>
      <xdr:rowOff>85725</xdr:rowOff>
    </xdr:to>
    <xdr:graphicFrame macro="">
      <xdr:nvGraphicFramePr>
        <xdr:cNvPr id="27855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19050</xdr:rowOff>
    </xdr:from>
    <xdr:to>
      <xdr:col>23</xdr:col>
      <xdr:colOff>95250</xdr:colOff>
      <xdr:row>130</xdr:row>
      <xdr:rowOff>9525</xdr:rowOff>
    </xdr:to>
    <xdr:graphicFrame macro="">
      <xdr:nvGraphicFramePr>
        <xdr:cNvPr id="27958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1542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266700</xdr:colOff>
      <xdr:row>91</xdr:row>
      <xdr:rowOff>85725</xdr:rowOff>
    </xdr:from>
    <xdr:to>
      <xdr:col>23</xdr:col>
      <xdr:colOff>276225</xdr:colOff>
      <xdr:row>130</xdr:row>
      <xdr:rowOff>76200</xdr:rowOff>
    </xdr:to>
    <xdr:graphicFrame macro="">
      <xdr:nvGraphicFramePr>
        <xdr:cNvPr id="31542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533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5331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32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324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43523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43523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08922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3908922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838200</xdr:colOff>
      <xdr:row>90</xdr:row>
      <xdr:rowOff>76200</xdr:rowOff>
    </xdr:from>
    <xdr:to>
      <xdr:col>29</xdr:col>
      <xdr:colOff>666750</xdr:colOff>
      <xdr:row>129</xdr:row>
      <xdr:rowOff>66675</xdr:rowOff>
    </xdr:to>
    <xdr:graphicFrame macro="">
      <xdr:nvGraphicFramePr>
        <xdr:cNvPr id="52534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695325</xdr:colOff>
      <xdr:row>0</xdr:row>
      <xdr:rowOff>180975</xdr:rowOff>
    </xdr:from>
    <xdr:to>
      <xdr:col>3</xdr:col>
      <xdr:colOff>742950</xdr:colOff>
      <xdr:row>3</xdr:row>
      <xdr:rowOff>142875</xdr:rowOff>
    </xdr:to>
    <xdr:pic>
      <xdr:nvPicPr>
        <xdr:cNvPr id="525346" name="Picture 675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057275" y="180975"/>
          <a:ext cx="1323975" cy="1009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89</xdr:row>
      <xdr:rowOff>152400</xdr:rowOff>
    </xdr:from>
    <xdr:to>
      <xdr:col>22</xdr:col>
      <xdr:colOff>676275</xdr:colOff>
      <xdr:row>128</xdr:row>
      <xdr:rowOff>142875</xdr:rowOff>
    </xdr:to>
    <xdr:graphicFrame macro="">
      <xdr:nvGraphicFramePr>
        <xdr:cNvPr id="62058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075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67075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2369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2369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7724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7772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335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3356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925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89254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89</xdr:row>
      <xdr:rowOff>57150</xdr:rowOff>
    </xdr:from>
    <xdr:to>
      <xdr:col>23</xdr:col>
      <xdr:colOff>133350</xdr:colOff>
      <xdr:row>128</xdr:row>
      <xdr:rowOff>47625</xdr:rowOff>
    </xdr:to>
    <xdr:graphicFrame macro="">
      <xdr:nvGraphicFramePr>
        <xdr:cNvPr id="394210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1481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1481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7932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07932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4589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14589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1449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1449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8515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28515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35785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35785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43261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43261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5094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91</xdr:row>
      <xdr:rowOff>95250</xdr:rowOff>
    </xdr:from>
    <xdr:to>
      <xdr:col>23</xdr:col>
      <xdr:colOff>95250</xdr:colOff>
      <xdr:row>130</xdr:row>
      <xdr:rowOff>85725</xdr:rowOff>
    </xdr:to>
    <xdr:graphicFrame macro="">
      <xdr:nvGraphicFramePr>
        <xdr:cNvPr id="150940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.D.FEBBRAIO%202010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la di Stura"/>
      <sheetName val="Balangero"/>
      <sheetName val="Balme"/>
      <sheetName val="Barbania"/>
      <sheetName val="Cafasse"/>
      <sheetName val="Cantoira"/>
      <sheetName val="Ceres"/>
      <sheetName val="Chialamberto"/>
      <sheetName val="Ciriè"/>
      <sheetName val="Coassolo T.se"/>
      <sheetName val="Corio"/>
      <sheetName val="Fiano"/>
      <sheetName val="Front"/>
      <sheetName val="Germagnano"/>
      <sheetName val="Givoletto"/>
      <sheetName val="Groscavallo"/>
      <sheetName val="Grosso"/>
      <sheetName val="La Cassa"/>
      <sheetName val="Lanzo T.se"/>
      <sheetName val="Lemie"/>
      <sheetName val="Mathi"/>
      <sheetName val="Mezzenile"/>
      <sheetName val="Monastero di Lanzo"/>
      <sheetName val="Nole"/>
      <sheetName val="Pessinetto"/>
      <sheetName val="Robassomero"/>
      <sheetName val="Rocca"/>
      <sheetName val="San Carlo C.se"/>
      <sheetName val="San Francesco al C.po"/>
      <sheetName val="San Maurizio C.se"/>
      <sheetName val="Traves"/>
      <sheetName val="Usseglio"/>
      <sheetName val="Val della Torre"/>
      <sheetName val="Vallo T.se"/>
      <sheetName val="Varisella"/>
      <sheetName val="Vauda C.se"/>
      <sheetName val="Villanova"/>
      <sheetName val="Viù"/>
      <sheetName val="Riepilog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9">
          <cell r="D9">
            <v>0</v>
          </cell>
          <cell r="E9">
            <v>0</v>
          </cell>
          <cell r="F9">
            <v>1420</v>
          </cell>
          <cell r="G9">
            <v>0</v>
          </cell>
          <cell r="K9">
            <v>440</v>
          </cell>
          <cell r="L9">
            <v>1038</v>
          </cell>
          <cell r="M9">
            <v>0</v>
          </cell>
          <cell r="O9">
            <v>3314</v>
          </cell>
          <cell r="R9">
            <v>5240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AG9">
            <v>5240</v>
          </cell>
          <cell r="AJ9">
            <v>11452</v>
          </cell>
          <cell r="AK9">
            <v>25240</v>
          </cell>
          <cell r="AL9">
            <v>0</v>
          </cell>
          <cell r="AM9">
            <v>31.211163196337075</v>
          </cell>
          <cell r="AN9">
            <v>25240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9">
          <cell r="D9">
            <v>32301</v>
          </cell>
          <cell r="E9">
            <v>2610</v>
          </cell>
          <cell r="F9">
            <v>23672</v>
          </cell>
          <cell r="G9">
            <v>0</v>
          </cell>
          <cell r="K9">
            <v>0</v>
          </cell>
          <cell r="L9">
            <v>8078</v>
          </cell>
          <cell r="M9">
            <v>0</v>
          </cell>
          <cell r="N9">
            <v>310</v>
          </cell>
          <cell r="O9">
            <v>16160</v>
          </cell>
          <cell r="R9">
            <v>1360</v>
          </cell>
          <cell r="S9">
            <v>840</v>
          </cell>
          <cell r="T9">
            <v>0</v>
          </cell>
          <cell r="U9">
            <v>0</v>
          </cell>
          <cell r="V9">
            <v>0</v>
          </cell>
          <cell r="AF9">
            <v>0</v>
          </cell>
          <cell r="AG9">
            <v>1360</v>
          </cell>
          <cell r="AJ9">
            <v>85331</v>
          </cell>
          <cell r="AK9">
            <v>59900</v>
          </cell>
          <cell r="AL9">
            <v>0</v>
          </cell>
          <cell r="AM9">
            <v>58.755362147199975</v>
          </cell>
          <cell r="AN9">
            <v>59900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9">
          <cell r="D9">
            <v>15469</v>
          </cell>
          <cell r="E9">
            <v>17300</v>
          </cell>
          <cell r="F9">
            <v>13324</v>
          </cell>
          <cell r="G9">
            <v>0</v>
          </cell>
          <cell r="K9">
            <v>0</v>
          </cell>
          <cell r="L9">
            <v>3662</v>
          </cell>
          <cell r="M9">
            <v>0</v>
          </cell>
          <cell r="N9">
            <v>290</v>
          </cell>
          <cell r="O9">
            <v>10095</v>
          </cell>
          <cell r="R9">
            <v>4680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AG9">
            <v>4680</v>
          </cell>
          <cell r="AJ9">
            <v>64820</v>
          </cell>
          <cell r="AK9">
            <v>42600</v>
          </cell>
          <cell r="AL9">
            <v>0</v>
          </cell>
          <cell r="AM9">
            <v>60.342580525041889</v>
          </cell>
          <cell r="AN9">
            <v>42600</v>
          </cell>
        </row>
      </sheetData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Documento_di_Microsoft_Office_Word_97_-_20034.doc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Documento_di_Microsoft_Office_Word_97_-_20033.doc"/><Relationship Id="rId5" Type="http://schemas.openxmlformats.org/officeDocument/2006/relationships/oleObject" Target="../embeddings/Documento_di_Microsoft_Office_Word_97_-_20032.doc"/><Relationship Id="rId4" Type="http://schemas.openxmlformats.org/officeDocument/2006/relationships/oleObject" Target="../embeddings/Documento_di_Microsoft_Office_Word_97_-_20031.doc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omments" Target="../comments2.xml"/><Relationship Id="rId3" Type="http://schemas.openxmlformats.org/officeDocument/2006/relationships/vmlDrawing" Target="../drawings/vmlDrawing2.vml"/><Relationship Id="rId7" Type="http://schemas.openxmlformats.org/officeDocument/2006/relationships/oleObject" Target="../embeddings/Documento_di_Microsoft_Office_Word_97_-_20038.doc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Documento_di_Microsoft_Office_Word_97_-_20037.doc"/><Relationship Id="rId5" Type="http://schemas.openxmlformats.org/officeDocument/2006/relationships/oleObject" Target="../embeddings/Documento_di_Microsoft_Office_Word_97_-_20036.doc"/><Relationship Id="rId4" Type="http://schemas.openxmlformats.org/officeDocument/2006/relationships/oleObject" Target="../embeddings/Documento_di_Microsoft_Office_Word_97_-_20035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9.doc"/><Relationship Id="rId7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6" Type="http://schemas.openxmlformats.org/officeDocument/2006/relationships/oleObject" Target="../embeddings/Documento_di_Microsoft_Office_Word_97_-_200312.doc"/><Relationship Id="rId5" Type="http://schemas.openxmlformats.org/officeDocument/2006/relationships/oleObject" Target="../embeddings/Documento_di_Microsoft_Office_Word_97_-_200311.doc"/><Relationship Id="rId4" Type="http://schemas.openxmlformats.org/officeDocument/2006/relationships/oleObject" Target="../embeddings/Documento_di_Microsoft_Office_Word_97_-_200310.doc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omments" Target="../comments4.xml"/><Relationship Id="rId3" Type="http://schemas.openxmlformats.org/officeDocument/2006/relationships/vmlDrawing" Target="../drawings/vmlDrawing4.vml"/><Relationship Id="rId7" Type="http://schemas.openxmlformats.org/officeDocument/2006/relationships/oleObject" Target="../embeddings/Documento_di_Microsoft_Office_Word_97_-_200316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Documento_di_Microsoft_Office_Word_97_-_200315.doc"/><Relationship Id="rId5" Type="http://schemas.openxmlformats.org/officeDocument/2006/relationships/oleObject" Target="../embeddings/Documento_di_Microsoft_Office_Word_97_-_200314.doc"/><Relationship Id="rId4" Type="http://schemas.openxmlformats.org/officeDocument/2006/relationships/oleObject" Target="../embeddings/Documento_di_Microsoft_Office_Word_97_-_200313.doc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omments" Target="../comments5.xml"/><Relationship Id="rId3" Type="http://schemas.openxmlformats.org/officeDocument/2006/relationships/vmlDrawing" Target="../drawings/vmlDrawing5.vml"/><Relationship Id="rId7" Type="http://schemas.openxmlformats.org/officeDocument/2006/relationships/oleObject" Target="../embeddings/Documento_di_Microsoft_Office_Word_97_-_200320.doc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Documento_di_Microsoft_Office_Word_97_-_200319.doc"/><Relationship Id="rId5" Type="http://schemas.openxmlformats.org/officeDocument/2006/relationships/oleObject" Target="../embeddings/Documento_di_Microsoft_Office_Word_97_-_200318.doc"/><Relationship Id="rId4" Type="http://schemas.openxmlformats.org/officeDocument/2006/relationships/oleObject" Target="../embeddings/Documento_di_Microsoft_Office_Word_97_-_200317.doc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omments" Target="../comments6.xml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Documento_di_Microsoft_Office_Word_97_-_200324.doc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Documento_di_Microsoft_Office_Word_97_-_200323.doc"/><Relationship Id="rId5" Type="http://schemas.openxmlformats.org/officeDocument/2006/relationships/oleObject" Target="../embeddings/Documento_di_Microsoft_Office_Word_97_-_200322.doc"/><Relationship Id="rId4" Type="http://schemas.openxmlformats.org/officeDocument/2006/relationships/oleObject" Target="../embeddings/Documento_di_Microsoft_Office_Word_97_-_200321.doc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25.doc"/><Relationship Id="rId7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6" Type="http://schemas.openxmlformats.org/officeDocument/2006/relationships/oleObject" Target="../embeddings/Documento_di_Microsoft_Office_Word_97_-_200328.doc"/><Relationship Id="rId5" Type="http://schemas.openxmlformats.org/officeDocument/2006/relationships/oleObject" Target="../embeddings/Documento_di_Microsoft_Office_Word_97_-_200327.doc"/><Relationship Id="rId4" Type="http://schemas.openxmlformats.org/officeDocument/2006/relationships/oleObject" Target="../embeddings/Documento_di_Microsoft_Office_Word_97_-_200326.doc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29.doc"/><Relationship Id="rId7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6" Type="http://schemas.openxmlformats.org/officeDocument/2006/relationships/oleObject" Target="../embeddings/Documento_di_Microsoft_Office_Word_97_-_200332.doc"/><Relationship Id="rId5" Type="http://schemas.openxmlformats.org/officeDocument/2006/relationships/oleObject" Target="../embeddings/Documento_di_Microsoft_Office_Word_97_-_200331.doc"/><Relationship Id="rId4" Type="http://schemas.openxmlformats.org/officeDocument/2006/relationships/oleObject" Target="../embeddings/Documento_di_Microsoft_Office_Word_97_-_200330.doc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omments" Target="../comments9.xml"/><Relationship Id="rId3" Type="http://schemas.openxmlformats.org/officeDocument/2006/relationships/vmlDrawing" Target="../drawings/vmlDrawing9.vml"/><Relationship Id="rId7" Type="http://schemas.openxmlformats.org/officeDocument/2006/relationships/oleObject" Target="../embeddings/Documento_di_Microsoft_Office_Word_97_-_20033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Documento_di_Microsoft_Office_Word_97_-_200335.doc"/><Relationship Id="rId5" Type="http://schemas.openxmlformats.org/officeDocument/2006/relationships/oleObject" Target="../embeddings/Documento_di_Microsoft_Office_Word_97_-_200334.doc"/><Relationship Id="rId4" Type="http://schemas.openxmlformats.org/officeDocument/2006/relationships/oleObject" Target="../embeddings/Documento_di_Microsoft_Office_Word_97_-_200333.doc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omments" Target="../comments10.xml"/><Relationship Id="rId3" Type="http://schemas.openxmlformats.org/officeDocument/2006/relationships/vmlDrawing" Target="../drawings/vmlDrawing10.vml"/><Relationship Id="rId7" Type="http://schemas.openxmlformats.org/officeDocument/2006/relationships/oleObject" Target="../embeddings/Documento_di_Microsoft_Office_Word_97_-_200340.doc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Documento_di_Microsoft_Office_Word_97_-_200339.doc"/><Relationship Id="rId5" Type="http://schemas.openxmlformats.org/officeDocument/2006/relationships/oleObject" Target="../embeddings/Documento_di_Microsoft_Office_Word_97_-_200338.doc"/><Relationship Id="rId4" Type="http://schemas.openxmlformats.org/officeDocument/2006/relationships/oleObject" Target="../embeddings/Documento_di_Microsoft_Office_Word_97_-_200337.doc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1.xml"/><Relationship Id="rId3" Type="http://schemas.openxmlformats.org/officeDocument/2006/relationships/vmlDrawing" Target="../drawings/vmlDrawing11.vml"/><Relationship Id="rId7" Type="http://schemas.openxmlformats.org/officeDocument/2006/relationships/oleObject" Target="../embeddings/Documento_di_Microsoft_Office_Word_97_-_200344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Documento_di_Microsoft_Office_Word_97_-_200343.doc"/><Relationship Id="rId5" Type="http://schemas.openxmlformats.org/officeDocument/2006/relationships/oleObject" Target="../embeddings/Documento_di_Microsoft_Office_Word_97_-_200342.doc"/><Relationship Id="rId4" Type="http://schemas.openxmlformats.org/officeDocument/2006/relationships/oleObject" Target="../embeddings/Documento_di_Microsoft_Office_Word_97_-_200341.doc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45.doc"/><Relationship Id="rId7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2.xml"/><Relationship Id="rId6" Type="http://schemas.openxmlformats.org/officeDocument/2006/relationships/oleObject" Target="../embeddings/Documento_di_Microsoft_Office_Word_97_-_200348.doc"/><Relationship Id="rId5" Type="http://schemas.openxmlformats.org/officeDocument/2006/relationships/oleObject" Target="../embeddings/Documento_di_Microsoft_Office_Word_97_-_200347.doc"/><Relationship Id="rId4" Type="http://schemas.openxmlformats.org/officeDocument/2006/relationships/oleObject" Target="../embeddings/Documento_di_Microsoft_Office_Word_97_-_200346.doc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omments" Target="../comments13.xml"/><Relationship Id="rId3" Type="http://schemas.openxmlformats.org/officeDocument/2006/relationships/vmlDrawing" Target="../drawings/vmlDrawing13.vml"/><Relationship Id="rId7" Type="http://schemas.openxmlformats.org/officeDocument/2006/relationships/oleObject" Target="../embeddings/Documento_di_Microsoft_Office_Word_97_-_200352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Relationship Id="rId6" Type="http://schemas.openxmlformats.org/officeDocument/2006/relationships/oleObject" Target="../embeddings/Documento_di_Microsoft_Office_Word_97_-_200351.doc"/><Relationship Id="rId5" Type="http://schemas.openxmlformats.org/officeDocument/2006/relationships/oleObject" Target="../embeddings/Documento_di_Microsoft_Office_Word_97_-_200350.doc"/><Relationship Id="rId4" Type="http://schemas.openxmlformats.org/officeDocument/2006/relationships/oleObject" Target="../embeddings/Documento_di_Microsoft_Office_Word_97_-_200349.doc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omments" Target="../comments14.xml"/><Relationship Id="rId3" Type="http://schemas.openxmlformats.org/officeDocument/2006/relationships/vmlDrawing" Target="../drawings/vmlDrawing14.vml"/><Relationship Id="rId7" Type="http://schemas.openxmlformats.org/officeDocument/2006/relationships/oleObject" Target="../embeddings/Documento_di_Microsoft_Office_Word_97_-_200356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Documento_di_Microsoft_Office_Word_97_-_200355.doc"/><Relationship Id="rId5" Type="http://schemas.openxmlformats.org/officeDocument/2006/relationships/oleObject" Target="../embeddings/Documento_di_Microsoft_Office_Word_97_-_200354.doc"/><Relationship Id="rId4" Type="http://schemas.openxmlformats.org/officeDocument/2006/relationships/oleObject" Target="../embeddings/Documento_di_Microsoft_Office_Word_97_-_200353.doc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omments" Target="../comments15.xml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Documento_di_Microsoft_Office_Word_97_-_200360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Documento_di_Microsoft_Office_Word_97_-_200359.doc"/><Relationship Id="rId5" Type="http://schemas.openxmlformats.org/officeDocument/2006/relationships/oleObject" Target="../embeddings/Documento_di_Microsoft_Office_Word_97_-_200358.doc"/><Relationship Id="rId4" Type="http://schemas.openxmlformats.org/officeDocument/2006/relationships/oleObject" Target="../embeddings/Documento_di_Microsoft_Office_Word_97_-_200357.doc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omments" Target="../comments16.xml"/><Relationship Id="rId3" Type="http://schemas.openxmlformats.org/officeDocument/2006/relationships/vmlDrawing" Target="../drawings/vmlDrawing16.vml"/><Relationship Id="rId7" Type="http://schemas.openxmlformats.org/officeDocument/2006/relationships/oleObject" Target="../embeddings/Documento_di_Microsoft_Office_Word_97_-_200364.doc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Documento_di_Microsoft_Office_Word_97_-_200363.doc"/><Relationship Id="rId5" Type="http://schemas.openxmlformats.org/officeDocument/2006/relationships/oleObject" Target="../embeddings/Documento_di_Microsoft_Office_Word_97_-_200362.doc"/><Relationship Id="rId4" Type="http://schemas.openxmlformats.org/officeDocument/2006/relationships/oleObject" Target="../embeddings/Documento_di_Microsoft_Office_Word_97_-_200361.doc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omments" Target="../comments17.xml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Documento_di_Microsoft_Office_Word_97_-_200368.doc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Documento_di_Microsoft_Office_Word_97_-_200367.doc"/><Relationship Id="rId5" Type="http://schemas.openxmlformats.org/officeDocument/2006/relationships/oleObject" Target="../embeddings/Documento_di_Microsoft_Office_Word_97_-_200366.doc"/><Relationship Id="rId4" Type="http://schemas.openxmlformats.org/officeDocument/2006/relationships/oleObject" Target="../embeddings/Documento_di_Microsoft_Office_Word_97_-_200365.doc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omments" Target="../comments18.xml"/><Relationship Id="rId3" Type="http://schemas.openxmlformats.org/officeDocument/2006/relationships/vmlDrawing" Target="../drawings/vmlDrawing18.vml"/><Relationship Id="rId7" Type="http://schemas.openxmlformats.org/officeDocument/2006/relationships/oleObject" Target="../embeddings/Documento_di_Microsoft_Office_Word_97_-_200372.doc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4.bin"/><Relationship Id="rId6" Type="http://schemas.openxmlformats.org/officeDocument/2006/relationships/oleObject" Target="../embeddings/Documento_di_Microsoft_Office_Word_97_-_200371.doc"/><Relationship Id="rId5" Type="http://schemas.openxmlformats.org/officeDocument/2006/relationships/oleObject" Target="../embeddings/Documento_di_Microsoft_Office_Word_97_-_200370.doc"/><Relationship Id="rId4" Type="http://schemas.openxmlformats.org/officeDocument/2006/relationships/oleObject" Target="../embeddings/Documento_di_Microsoft_Office_Word_97_-_200369.doc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73.doc"/><Relationship Id="rId7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19.xml"/><Relationship Id="rId6" Type="http://schemas.openxmlformats.org/officeDocument/2006/relationships/oleObject" Target="../embeddings/Documento_di_Microsoft_Office_Word_97_-_200376.doc"/><Relationship Id="rId5" Type="http://schemas.openxmlformats.org/officeDocument/2006/relationships/oleObject" Target="../embeddings/Documento_di_Microsoft_Office_Word_97_-_200375.doc"/><Relationship Id="rId4" Type="http://schemas.openxmlformats.org/officeDocument/2006/relationships/oleObject" Target="../embeddings/Documento_di_Microsoft_Office_Word_97_-_200374.doc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77.doc"/><Relationship Id="rId7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0.xml"/><Relationship Id="rId6" Type="http://schemas.openxmlformats.org/officeDocument/2006/relationships/oleObject" Target="../embeddings/Documento_di_Microsoft_Office_Word_97_-_200380.doc"/><Relationship Id="rId5" Type="http://schemas.openxmlformats.org/officeDocument/2006/relationships/oleObject" Target="../embeddings/Documento_di_Microsoft_Office_Word_97_-_200379.doc"/><Relationship Id="rId4" Type="http://schemas.openxmlformats.org/officeDocument/2006/relationships/oleObject" Target="../embeddings/Documento_di_Microsoft_Office_Word_97_-_200378.doc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omments" Target="../comments21.xml"/><Relationship Id="rId3" Type="http://schemas.openxmlformats.org/officeDocument/2006/relationships/vmlDrawing" Target="../drawings/vmlDrawing21.vml"/><Relationship Id="rId7" Type="http://schemas.openxmlformats.org/officeDocument/2006/relationships/oleObject" Target="../embeddings/Documento_di_Microsoft_Office_Word_97_-_200384.doc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Documento_di_Microsoft_Office_Word_97_-_200383.doc"/><Relationship Id="rId5" Type="http://schemas.openxmlformats.org/officeDocument/2006/relationships/oleObject" Target="../embeddings/Documento_di_Microsoft_Office_Word_97_-_200382.doc"/><Relationship Id="rId4" Type="http://schemas.openxmlformats.org/officeDocument/2006/relationships/oleObject" Target="../embeddings/Documento_di_Microsoft_Office_Word_97_-_200381.doc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comments" Target="../comments22.xml"/><Relationship Id="rId3" Type="http://schemas.openxmlformats.org/officeDocument/2006/relationships/vmlDrawing" Target="../drawings/vmlDrawing22.vml"/><Relationship Id="rId7" Type="http://schemas.openxmlformats.org/officeDocument/2006/relationships/oleObject" Target="../embeddings/Documento_di_Microsoft_Office_Word_97_-_200388.doc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Relationship Id="rId6" Type="http://schemas.openxmlformats.org/officeDocument/2006/relationships/oleObject" Target="../embeddings/Documento_di_Microsoft_Office_Word_97_-_200387.doc"/><Relationship Id="rId5" Type="http://schemas.openxmlformats.org/officeDocument/2006/relationships/oleObject" Target="../embeddings/Documento_di_Microsoft_Office_Word_97_-_200386.doc"/><Relationship Id="rId4" Type="http://schemas.openxmlformats.org/officeDocument/2006/relationships/oleObject" Target="../embeddings/Documento_di_Microsoft_Office_Word_97_-_200385.doc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7" Type="http://schemas.openxmlformats.org/officeDocument/2006/relationships/comments" Target="../comments23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Relationship Id="rId6" Type="http://schemas.openxmlformats.org/officeDocument/2006/relationships/oleObject" Target="../embeddings/Documento_di_Microsoft_Office_Word_97_-_200391.doc"/><Relationship Id="rId5" Type="http://schemas.openxmlformats.org/officeDocument/2006/relationships/oleObject" Target="../embeddings/Documento_di_Microsoft_Office_Word_97_-_200390.doc"/><Relationship Id="rId4" Type="http://schemas.openxmlformats.org/officeDocument/2006/relationships/oleObject" Target="../embeddings/Documento_di_Microsoft_Office_Word_97_-_200389.doc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omments" Target="../comments24.xml"/><Relationship Id="rId3" Type="http://schemas.openxmlformats.org/officeDocument/2006/relationships/vmlDrawing" Target="../drawings/vmlDrawing24.vml"/><Relationship Id="rId7" Type="http://schemas.openxmlformats.org/officeDocument/2006/relationships/oleObject" Target="../embeddings/Documento_di_Microsoft_Office_Word_97_-_200395.doc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8.bin"/><Relationship Id="rId6" Type="http://schemas.openxmlformats.org/officeDocument/2006/relationships/oleObject" Target="../embeddings/Documento_di_Microsoft_Office_Word_97_-_200394.doc"/><Relationship Id="rId5" Type="http://schemas.openxmlformats.org/officeDocument/2006/relationships/oleObject" Target="../embeddings/Documento_di_Microsoft_Office_Word_97_-_200393.doc"/><Relationship Id="rId4" Type="http://schemas.openxmlformats.org/officeDocument/2006/relationships/oleObject" Target="../embeddings/Documento_di_Microsoft_Office_Word_97_-_200392.doc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96.doc"/><Relationship Id="rId7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drawing" Target="../drawings/drawing25.xml"/><Relationship Id="rId6" Type="http://schemas.openxmlformats.org/officeDocument/2006/relationships/oleObject" Target="../embeddings/Documento_di_Microsoft_Office_Word_97_-_200399.doc"/><Relationship Id="rId5" Type="http://schemas.openxmlformats.org/officeDocument/2006/relationships/oleObject" Target="../embeddings/Documento_di_Microsoft_Office_Word_97_-_200398.doc"/><Relationship Id="rId4" Type="http://schemas.openxmlformats.org/officeDocument/2006/relationships/oleObject" Target="../embeddings/Documento_di_Microsoft_Office_Word_97_-_200397.doc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00.doc"/><Relationship Id="rId7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26.xml"/><Relationship Id="rId6" Type="http://schemas.openxmlformats.org/officeDocument/2006/relationships/oleObject" Target="../embeddings/Documento_di_Microsoft_Office_Word_97_-_2003103.doc"/><Relationship Id="rId5" Type="http://schemas.openxmlformats.org/officeDocument/2006/relationships/oleObject" Target="../embeddings/Documento_di_Microsoft_Office_Word_97_-_2003102.doc"/><Relationship Id="rId4" Type="http://schemas.openxmlformats.org/officeDocument/2006/relationships/oleObject" Target="../embeddings/Documento_di_Microsoft_Office_Word_97_-_2003101.doc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omments" Target="../comments27.xml"/><Relationship Id="rId3" Type="http://schemas.openxmlformats.org/officeDocument/2006/relationships/vmlDrawing" Target="../drawings/vmlDrawing27.vml"/><Relationship Id="rId7" Type="http://schemas.openxmlformats.org/officeDocument/2006/relationships/oleObject" Target="../embeddings/Documento_di_Microsoft_Office_Word_97_-_2003107.doc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Documento_di_Microsoft_Office_Word_97_-_2003106.doc"/><Relationship Id="rId5" Type="http://schemas.openxmlformats.org/officeDocument/2006/relationships/oleObject" Target="../embeddings/Documento_di_Microsoft_Office_Word_97_-_2003105.doc"/><Relationship Id="rId4" Type="http://schemas.openxmlformats.org/officeDocument/2006/relationships/oleObject" Target="../embeddings/Documento_di_Microsoft_Office_Word_97_-_2003104.doc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omments" Target="../comments28.xml"/><Relationship Id="rId3" Type="http://schemas.openxmlformats.org/officeDocument/2006/relationships/vmlDrawing" Target="../drawings/vmlDrawing28.vml"/><Relationship Id="rId7" Type="http://schemas.openxmlformats.org/officeDocument/2006/relationships/oleObject" Target="../embeddings/Documento_di_Microsoft_Office_Word_97_-_2003111.doc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Relationship Id="rId6" Type="http://schemas.openxmlformats.org/officeDocument/2006/relationships/oleObject" Target="../embeddings/Documento_di_Microsoft_Office_Word_97_-_2003110.doc"/><Relationship Id="rId5" Type="http://schemas.openxmlformats.org/officeDocument/2006/relationships/oleObject" Target="../embeddings/Documento_di_Microsoft_Office_Word_97_-_2003109.doc"/><Relationship Id="rId4" Type="http://schemas.openxmlformats.org/officeDocument/2006/relationships/oleObject" Target="../embeddings/Documento_di_Microsoft_Office_Word_97_-_2003108.doc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comments" Target="../comments29.xml"/><Relationship Id="rId3" Type="http://schemas.openxmlformats.org/officeDocument/2006/relationships/vmlDrawing" Target="../drawings/vmlDrawing29.vml"/><Relationship Id="rId7" Type="http://schemas.openxmlformats.org/officeDocument/2006/relationships/oleObject" Target="../embeddings/Documento_di_Microsoft_Office_Word_97_-_2003115.doc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Documento_di_Microsoft_Office_Word_97_-_2003114.doc"/><Relationship Id="rId5" Type="http://schemas.openxmlformats.org/officeDocument/2006/relationships/oleObject" Target="../embeddings/Documento_di_Microsoft_Office_Word_97_-_2003113.doc"/><Relationship Id="rId4" Type="http://schemas.openxmlformats.org/officeDocument/2006/relationships/oleObject" Target="../embeddings/Documento_di_Microsoft_Office_Word_97_-_2003112.doc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comments" Target="../comments30.xml"/><Relationship Id="rId3" Type="http://schemas.openxmlformats.org/officeDocument/2006/relationships/vmlDrawing" Target="../drawings/vmlDrawing30.vml"/><Relationship Id="rId7" Type="http://schemas.openxmlformats.org/officeDocument/2006/relationships/oleObject" Target="../embeddings/Documento_di_Microsoft_Office_Word_97_-_2003119.doc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2.bin"/><Relationship Id="rId6" Type="http://schemas.openxmlformats.org/officeDocument/2006/relationships/oleObject" Target="../embeddings/Documento_di_Microsoft_Office_Word_97_-_2003118.doc"/><Relationship Id="rId5" Type="http://schemas.openxmlformats.org/officeDocument/2006/relationships/oleObject" Target="../embeddings/Documento_di_Microsoft_Office_Word_97_-_2003117.doc"/><Relationship Id="rId4" Type="http://schemas.openxmlformats.org/officeDocument/2006/relationships/oleObject" Target="../embeddings/Documento_di_Microsoft_Office_Word_97_-_2003116.doc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20.doc"/><Relationship Id="rId7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drawing" Target="../drawings/drawing31.xml"/><Relationship Id="rId6" Type="http://schemas.openxmlformats.org/officeDocument/2006/relationships/oleObject" Target="../embeddings/Documento_di_Microsoft_Office_Word_97_-_2003123.doc"/><Relationship Id="rId5" Type="http://schemas.openxmlformats.org/officeDocument/2006/relationships/oleObject" Target="../embeddings/Documento_di_Microsoft_Office_Word_97_-_2003122.doc"/><Relationship Id="rId4" Type="http://schemas.openxmlformats.org/officeDocument/2006/relationships/oleObject" Target="../embeddings/Documento_di_Microsoft_Office_Word_97_-_2003121.doc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24.doc"/><Relationship Id="rId7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drawing" Target="../drawings/drawing32.xml"/><Relationship Id="rId6" Type="http://schemas.openxmlformats.org/officeDocument/2006/relationships/oleObject" Target="../embeddings/Documento_di_Microsoft_Office_Word_97_-_2003127.doc"/><Relationship Id="rId5" Type="http://schemas.openxmlformats.org/officeDocument/2006/relationships/oleObject" Target="../embeddings/Documento_di_Microsoft_Office_Word_97_-_2003126.doc"/><Relationship Id="rId4" Type="http://schemas.openxmlformats.org/officeDocument/2006/relationships/oleObject" Target="../embeddings/Documento_di_Microsoft_Office_Word_97_-_2003125.doc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comments" Target="../comments33.xml"/><Relationship Id="rId3" Type="http://schemas.openxmlformats.org/officeDocument/2006/relationships/vmlDrawing" Target="../drawings/vmlDrawing33.vml"/><Relationship Id="rId7" Type="http://schemas.openxmlformats.org/officeDocument/2006/relationships/oleObject" Target="../embeddings/Documento_di_Microsoft_Office_Word_97_-_2003131.doc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Documento_di_Microsoft_Office_Word_97_-_2003130.doc"/><Relationship Id="rId5" Type="http://schemas.openxmlformats.org/officeDocument/2006/relationships/oleObject" Target="../embeddings/Documento_di_Microsoft_Office_Word_97_-_2003129.doc"/><Relationship Id="rId4" Type="http://schemas.openxmlformats.org/officeDocument/2006/relationships/oleObject" Target="../embeddings/Documento_di_Microsoft_Office_Word_97_-_2003128.doc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32.doc"/><Relationship Id="rId7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drawing" Target="../drawings/drawing34.xml"/><Relationship Id="rId6" Type="http://schemas.openxmlformats.org/officeDocument/2006/relationships/oleObject" Target="../embeddings/Documento_di_Microsoft_Office_Word_97_-_2003135.doc"/><Relationship Id="rId5" Type="http://schemas.openxmlformats.org/officeDocument/2006/relationships/oleObject" Target="../embeddings/Documento_di_Microsoft_Office_Word_97_-_2003134.doc"/><Relationship Id="rId4" Type="http://schemas.openxmlformats.org/officeDocument/2006/relationships/oleObject" Target="../embeddings/Documento_di_Microsoft_Office_Word_97_-_2003133.doc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comments" Target="../comments35.xml"/><Relationship Id="rId3" Type="http://schemas.openxmlformats.org/officeDocument/2006/relationships/vmlDrawing" Target="../drawings/vmlDrawing35.vml"/><Relationship Id="rId7" Type="http://schemas.openxmlformats.org/officeDocument/2006/relationships/oleObject" Target="../embeddings/Documento_di_Microsoft_Office_Word_97_-_2003139.doc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4.bin"/><Relationship Id="rId6" Type="http://schemas.openxmlformats.org/officeDocument/2006/relationships/oleObject" Target="../embeddings/Documento_di_Microsoft_Office_Word_97_-_2003138.doc"/><Relationship Id="rId5" Type="http://schemas.openxmlformats.org/officeDocument/2006/relationships/oleObject" Target="../embeddings/Documento_di_Microsoft_Office_Word_97_-_2003137.doc"/><Relationship Id="rId4" Type="http://schemas.openxmlformats.org/officeDocument/2006/relationships/oleObject" Target="../embeddings/Documento_di_Microsoft_Office_Word_97_-_2003136.doc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Documento_di_Microsoft_Office_Word_97_-_2003140.doc"/><Relationship Id="rId7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drawing" Target="../drawings/drawing36.xml"/><Relationship Id="rId6" Type="http://schemas.openxmlformats.org/officeDocument/2006/relationships/oleObject" Target="../embeddings/Documento_di_Microsoft_Office_Word_97_-_2003143.doc"/><Relationship Id="rId5" Type="http://schemas.openxmlformats.org/officeDocument/2006/relationships/oleObject" Target="../embeddings/Documento_di_Microsoft_Office_Word_97_-_2003142.doc"/><Relationship Id="rId4" Type="http://schemas.openxmlformats.org/officeDocument/2006/relationships/oleObject" Target="../embeddings/Documento_di_Microsoft_Office_Word_97_-_2003141.doc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comments" Target="../comments37.xml"/><Relationship Id="rId3" Type="http://schemas.openxmlformats.org/officeDocument/2006/relationships/vmlDrawing" Target="../drawings/vmlDrawing37.vml"/><Relationship Id="rId7" Type="http://schemas.openxmlformats.org/officeDocument/2006/relationships/oleObject" Target="../embeddings/Documento_di_Microsoft_Office_Word_97_-_2003147.doc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5.bin"/><Relationship Id="rId6" Type="http://schemas.openxmlformats.org/officeDocument/2006/relationships/oleObject" Target="../embeddings/Documento_di_Microsoft_Office_Word_97_-_2003146.doc"/><Relationship Id="rId5" Type="http://schemas.openxmlformats.org/officeDocument/2006/relationships/oleObject" Target="../embeddings/Documento_di_Microsoft_Office_Word_97_-_2003145.doc"/><Relationship Id="rId4" Type="http://schemas.openxmlformats.org/officeDocument/2006/relationships/oleObject" Target="../embeddings/Documento_di_Microsoft_Office_Word_97_-_2003144.doc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comments" Target="../comments38.xml"/><Relationship Id="rId3" Type="http://schemas.openxmlformats.org/officeDocument/2006/relationships/vmlDrawing" Target="../drawings/vmlDrawing38.vml"/><Relationship Id="rId7" Type="http://schemas.openxmlformats.org/officeDocument/2006/relationships/oleObject" Target="../embeddings/Documento_di_Microsoft_Office_Word_97_-_2003151.doc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Documento_di_Microsoft_Office_Word_97_-_2003150.doc"/><Relationship Id="rId5" Type="http://schemas.openxmlformats.org/officeDocument/2006/relationships/oleObject" Target="../embeddings/Documento_di_Microsoft_Office_Word_97_-_2003149.doc"/><Relationship Id="rId4" Type="http://schemas.openxmlformats.org/officeDocument/2006/relationships/oleObject" Target="../embeddings/Documento_di_Microsoft_Office_Word_97_-_2003148.doc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AO135"/>
  <sheetViews>
    <sheetView topLeftCell="A6" zoomScale="66" zoomScaleNormal="66" workbookViewId="0">
      <selection activeCell="Y79" sqref="Y7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3.7109375" style="1" customWidth="1"/>
    <col min="7" max="7" width="15.5703125" style="1" customWidth="1"/>
    <col min="8" max="8" width="12.7109375" style="1" customWidth="1"/>
    <col min="9" max="9" width="16.710937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36" t="s">
        <v>1</v>
      </c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836"/>
      <c r="O2" s="836"/>
      <c r="P2" s="836"/>
      <c r="Q2" s="836"/>
      <c r="R2" s="836"/>
      <c r="S2" s="836"/>
      <c r="T2" s="836"/>
      <c r="U2" s="836"/>
      <c r="V2" s="836"/>
      <c r="W2" s="836"/>
      <c r="X2" s="836"/>
      <c r="Y2" s="836"/>
      <c r="Z2" s="836"/>
      <c r="AA2" s="836"/>
      <c r="AB2" s="836"/>
      <c r="AC2" s="836"/>
      <c r="AD2" s="836"/>
      <c r="AE2" s="836"/>
      <c r="AF2" s="836"/>
      <c r="AG2" s="836"/>
      <c r="AH2" s="836"/>
      <c r="AI2" s="836"/>
      <c r="AJ2" s="836"/>
      <c r="AK2" s="836"/>
      <c r="AL2" s="836"/>
      <c r="AM2" s="836"/>
      <c r="AN2" s="836"/>
    </row>
    <row r="3" spans="3:40" ht="25.5" customHeight="1">
      <c r="C3" s="829" t="s">
        <v>216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3</v>
      </c>
      <c r="D6" s="7" t="s">
        <v>4</v>
      </c>
      <c r="E6" s="8" t="s">
        <v>5</v>
      </c>
      <c r="F6" s="9" t="s">
        <v>6</v>
      </c>
      <c r="G6" s="9" t="s">
        <v>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920</v>
      </c>
      <c r="G8" s="48"/>
      <c r="H8" s="49"/>
      <c r="I8" s="49"/>
      <c r="J8" s="49"/>
      <c r="K8" s="48"/>
      <c r="L8" s="48">
        <v>367</v>
      </c>
      <c r="M8" s="48">
        <v>0</v>
      </c>
      <c r="N8" s="48"/>
      <c r="O8" s="48">
        <v>1910</v>
      </c>
      <c r="P8" s="49"/>
      <c r="Q8" s="49"/>
      <c r="R8" s="274">
        <f>SUM(AG8:AH8)</f>
        <v>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>SUM(D8:T8)</f>
        <v>3197</v>
      </c>
      <c r="AK8" s="60">
        <v>13457</v>
      </c>
      <c r="AL8" s="61">
        <v>0</v>
      </c>
      <c r="AM8" s="62">
        <f t="shared" ref="AM8:AM19" si="1">(AJ8*100)/(AJ8+AN8)</f>
        <v>19.196589407950043</v>
      </c>
      <c r="AN8" s="63">
        <f t="shared" ref="AN8:AN18" si="2">AK8+AL8</f>
        <v>13457</v>
      </c>
    </row>
    <row r="9" spans="3:40" ht="26.25" customHeight="1">
      <c r="C9" s="64" t="s">
        <v>44</v>
      </c>
      <c r="D9" s="65"/>
      <c r="E9" s="66"/>
      <c r="F9" s="66">
        <v>1168</v>
      </c>
      <c r="G9" s="66"/>
      <c r="H9" s="67"/>
      <c r="I9" s="67"/>
      <c r="J9" s="67"/>
      <c r="K9" s="66"/>
      <c r="L9" s="66">
        <v>474</v>
      </c>
      <c r="M9" s="66">
        <v>0</v>
      </c>
      <c r="N9" s="66"/>
      <c r="O9" s="66">
        <v>1114</v>
      </c>
      <c r="P9" s="67"/>
      <c r="Q9" s="67"/>
      <c r="R9" s="274">
        <f t="shared" ref="R9:R19" si="3">SUM(AG9:AH9)</f>
        <v>1020</v>
      </c>
      <c r="S9" s="66"/>
      <c r="T9" s="68">
        <v>0</v>
      </c>
      <c r="U9" s="69">
        <f>SUM(W9:AF9)</f>
        <v>0</v>
      </c>
      <c r="V9" s="70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>
        <v>1020</v>
      </c>
      <c r="AH9" s="74"/>
      <c r="AI9" s="75"/>
      <c r="AJ9" s="76">
        <f>SUM(D9:T9)</f>
        <v>3776</v>
      </c>
      <c r="AK9" s="77">
        <v>11126</v>
      </c>
      <c r="AL9" s="78">
        <v>0</v>
      </c>
      <c r="AM9" s="79">
        <f t="shared" si="1"/>
        <v>25.338880687156088</v>
      </c>
      <c r="AN9" s="80">
        <f>AK9+AL9</f>
        <v>11126</v>
      </c>
    </row>
    <row r="10" spans="3:40" ht="26.25" customHeight="1">
      <c r="C10" s="46" t="s">
        <v>45</v>
      </c>
      <c r="D10" s="65"/>
      <c r="E10" s="66"/>
      <c r="F10" s="66">
        <v>836</v>
      </c>
      <c r="G10" s="66"/>
      <c r="H10" s="67"/>
      <c r="I10" s="67"/>
      <c r="J10" s="67"/>
      <c r="K10" s="66"/>
      <c r="L10" s="66">
        <v>481</v>
      </c>
      <c r="M10" s="66">
        <v>0</v>
      </c>
      <c r="N10" s="66"/>
      <c r="O10" s="66">
        <v>1674</v>
      </c>
      <c r="P10" s="67"/>
      <c r="Q10" s="67"/>
      <c r="R10" s="274">
        <f t="shared" si="3"/>
        <v>3480</v>
      </c>
      <c r="S10" s="66"/>
      <c r="T10" s="68">
        <v>0</v>
      </c>
      <c r="U10" s="82">
        <f>SUM(W10:AF10)</f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3480</v>
      </c>
      <c r="AH10" s="752"/>
      <c r="AI10" s="753"/>
      <c r="AJ10" s="76">
        <f>SUM(D10:T10)</f>
        <v>6471</v>
      </c>
      <c r="AK10" s="77">
        <v>15245</v>
      </c>
      <c r="AL10" s="78">
        <v>0</v>
      </c>
      <c r="AM10" s="79">
        <f t="shared" si="1"/>
        <v>29.798305396942347</v>
      </c>
      <c r="AN10" s="80">
        <f>AK10+AL10</f>
        <v>15245</v>
      </c>
    </row>
    <row r="11" spans="3:40" ht="26.25" customHeight="1">
      <c r="C11" s="46" t="s">
        <v>46</v>
      </c>
      <c r="D11" s="65"/>
      <c r="E11" s="66"/>
      <c r="F11" s="66">
        <v>1556</v>
      </c>
      <c r="G11" s="66"/>
      <c r="H11" s="67"/>
      <c r="I11" s="67"/>
      <c r="J11" s="67"/>
      <c r="K11" s="66"/>
      <c r="L11" s="66">
        <v>592</v>
      </c>
      <c r="M11" s="66">
        <v>176</v>
      </c>
      <c r="N11" s="66"/>
      <c r="O11" s="66">
        <v>1348</v>
      </c>
      <c r="P11" s="67"/>
      <c r="Q11" s="67"/>
      <c r="R11" s="274">
        <f t="shared" si="3"/>
        <v>4840</v>
      </c>
      <c r="S11" s="66"/>
      <c r="T11" s="68">
        <v>0</v>
      </c>
      <c r="U11" s="83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4840</v>
      </c>
      <c r="AH11" s="752"/>
      <c r="AI11" s="753"/>
      <c r="AJ11" s="84">
        <f>SUM(D11:T11)</f>
        <v>8512</v>
      </c>
      <c r="AK11" s="77">
        <v>19960</v>
      </c>
      <c r="AL11" s="78">
        <v>0</v>
      </c>
      <c r="AM11" s="79">
        <f t="shared" si="1"/>
        <v>29.896038212981175</v>
      </c>
      <c r="AN11" s="80">
        <f>AK11+AL11</f>
        <v>19960</v>
      </c>
    </row>
    <row r="12" spans="3:40" ht="26.25" customHeight="1">
      <c r="C12" s="85" t="s">
        <v>47</v>
      </c>
      <c r="D12" s="65"/>
      <c r="E12" s="66"/>
      <c r="F12" s="66">
        <v>1566</v>
      </c>
      <c r="G12" s="66"/>
      <c r="H12" s="67"/>
      <c r="I12" s="67"/>
      <c r="J12" s="67"/>
      <c r="K12" s="66"/>
      <c r="L12" s="66">
        <v>640</v>
      </c>
      <c r="M12" s="66">
        <v>0</v>
      </c>
      <c r="N12" s="66"/>
      <c r="O12" s="66">
        <v>1357</v>
      </c>
      <c r="P12" s="67"/>
      <c r="Q12" s="67"/>
      <c r="R12" s="274">
        <f t="shared" si="3"/>
        <v>3980</v>
      </c>
      <c r="S12" s="66"/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3980</v>
      </c>
      <c r="AH12" s="74"/>
      <c r="AI12" s="75"/>
      <c r="AJ12" s="76">
        <f>SUM(D12:T12)</f>
        <v>7543</v>
      </c>
      <c r="AK12" s="77">
        <v>24220</v>
      </c>
      <c r="AL12" s="78">
        <v>0</v>
      </c>
      <c r="AM12" s="79">
        <f t="shared" si="1"/>
        <v>23.747756823977586</v>
      </c>
      <c r="AN12" s="80">
        <f t="shared" si="2"/>
        <v>24220</v>
      </c>
    </row>
    <row r="13" spans="3:40" ht="26.25" customHeight="1">
      <c r="C13" s="86" t="s">
        <v>48</v>
      </c>
      <c r="D13" s="87"/>
      <c r="E13" s="88"/>
      <c r="F13" s="88">
        <v>2106</v>
      </c>
      <c r="G13" s="88"/>
      <c r="H13" s="89"/>
      <c r="I13" s="89"/>
      <c r="J13" s="89"/>
      <c r="K13" s="88"/>
      <c r="L13" s="88">
        <v>1138</v>
      </c>
      <c r="M13" s="88">
        <v>0</v>
      </c>
      <c r="N13" s="88"/>
      <c r="O13" s="88">
        <v>2819</v>
      </c>
      <c r="P13" s="89"/>
      <c r="Q13" s="89"/>
      <c r="R13" s="274">
        <f t="shared" si="3"/>
        <v>3220</v>
      </c>
      <c r="S13" s="88"/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3220</v>
      </c>
      <c r="AH13" s="95"/>
      <c r="AI13" s="96"/>
      <c r="AJ13" s="84">
        <f t="shared" ref="AJ13:AJ19" si="4">SUM(D13:T13)</f>
        <v>9283</v>
      </c>
      <c r="AK13" s="97">
        <v>21220</v>
      </c>
      <c r="AL13" s="98">
        <v>0</v>
      </c>
      <c r="AM13" s="99">
        <f t="shared" si="1"/>
        <v>30.433072156837031</v>
      </c>
      <c r="AN13" s="100">
        <f t="shared" si="2"/>
        <v>21220</v>
      </c>
    </row>
    <row r="14" spans="3:40" ht="26.25" customHeight="1">
      <c r="C14" s="46" t="s">
        <v>49</v>
      </c>
      <c r="D14" s="101"/>
      <c r="E14" s="102"/>
      <c r="F14" s="102">
        <v>3493</v>
      </c>
      <c r="G14" s="102"/>
      <c r="H14" s="67"/>
      <c r="I14" s="67"/>
      <c r="J14" s="67"/>
      <c r="K14" s="102"/>
      <c r="L14" s="66">
        <v>1024</v>
      </c>
      <c r="M14" s="102">
        <v>0</v>
      </c>
      <c r="N14" s="102"/>
      <c r="O14" s="102">
        <v>2673</v>
      </c>
      <c r="P14" s="67"/>
      <c r="Q14" s="67"/>
      <c r="R14" s="274">
        <f t="shared" si="3"/>
        <v>548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548</v>
      </c>
      <c r="AH14" s="108"/>
      <c r="AI14" s="75"/>
      <c r="AJ14" s="76">
        <f t="shared" si="4"/>
        <v>7738</v>
      </c>
      <c r="AK14" s="77">
        <v>24380</v>
      </c>
      <c r="AL14" s="78">
        <v>0</v>
      </c>
      <c r="AM14" s="79">
        <f t="shared" si="1"/>
        <v>24.092409240924091</v>
      </c>
      <c r="AN14" s="80">
        <f t="shared" si="2"/>
        <v>24380</v>
      </c>
    </row>
    <row r="15" spans="3:40" ht="26.25" customHeight="1">
      <c r="C15" s="64" t="s">
        <v>50</v>
      </c>
      <c r="D15" s="101"/>
      <c r="E15" s="102"/>
      <c r="F15" s="102">
        <v>3352</v>
      </c>
      <c r="G15" s="102"/>
      <c r="H15" s="67"/>
      <c r="I15" s="67"/>
      <c r="J15" s="67"/>
      <c r="K15" s="102"/>
      <c r="L15" s="66">
        <v>1089</v>
      </c>
      <c r="M15" s="102">
        <v>0</v>
      </c>
      <c r="N15" s="102"/>
      <c r="O15" s="102">
        <v>4647</v>
      </c>
      <c r="P15" s="67"/>
      <c r="Q15" s="67"/>
      <c r="R15" s="274">
        <f t="shared" si="3"/>
        <v>5760</v>
      </c>
      <c r="S15" s="102"/>
      <c r="T15" s="103">
        <v>0</v>
      </c>
      <c r="U15" s="82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5760</v>
      </c>
      <c r="AH15" s="108"/>
      <c r="AI15" s="75"/>
      <c r="AJ15" s="84">
        <f t="shared" si="4"/>
        <v>14848</v>
      </c>
      <c r="AK15" s="77">
        <v>48475</v>
      </c>
      <c r="AL15" s="78">
        <v>0</v>
      </c>
      <c r="AM15" s="79">
        <f t="shared" si="1"/>
        <v>23.448036258547447</v>
      </c>
      <c r="AN15" s="80">
        <f t="shared" si="2"/>
        <v>48475</v>
      </c>
    </row>
    <row r="16" spans="3:40" ht="26.25" customHeight="1">
      <c r="C16" s="46" t="s">
        <v>51</v>
      </c>
      <c r="D16" s="101"/>
      <c r="E16" s="102"/>
      <c r="F16" s="102">
        <v>2313</v>
      </c>
      <c r="G16" s="102"/>
      <c r="H16" s="67"/>
      <c r="I16" s="67"/>
      <c r="J16" s="67"/>
      <c r="K16" s="102"/>
      <c r="L16" s="66">
        <v>1013</v>
      </c>
      <c r="M16" s="102">
        <v>0</v>
      </c>
      <c r="N16" s="102"/>
      <c r="O16" s="102">
        <v>2405</v>
      </c>
      <c r="P16" s="67"/>
      <c r="Q16" s="67"/>
      <c r="R16" s="274">
        <f t="shared" si="3"/>
        <v>5100</v>
      </c>
      <c r="S16" s="102"/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5100</v>
      </c>
      <c r="AH16" s="108"/>
      <c r="AI16" s="75"/>
      <c r="AJ16" s="76">
        <f t="shared" si="4"/>
        <v>10831</v>
      </c>
      <c r="AK16" s="77">
        <v>22850</v>
      </c>
      <c r="AL16" s="78">
        <v>0</v>
      </c>
      <c r="AM16" s="79">
        <f t="shared" si="1"/>
        <v>32.157596270894572</v>
      </c>
      <c r="AN16" s="80">
        <f t="shared" si="2"/>
        <v>22850</v>
      </c>
    </row>
    <row r="17" spans="3:40" ht="26.25" customHeight="1">
      <c r="C17" s="46" t="s">
        <v>52</v>
      </c>
      <c r="D17" s="101"/>
      <c r="E17" s="102"/>
      <c r="F17" s="102">
        <v>1371</v>
      </c>
      <c r="G17" s="102"/>
      <c r="H17" s="67"/>
      <c r="I17" s="67"/>
      <c r="J17" s="67"/>
      <c r="K17" s="102"/>
      <c r="L17" s="66">
        <v>500</v>
      </c>
      <c r="M17" s="102">
        <v>0</v>
      </c>
      <c r="N17" s="102"/>
      <c r="O17" s="102">
        <v>1814</v>
      </c>
      <c r="P17" s="67"/>
      <c r="Q17" s="67"/>
      <c r="R17" s="274">
        <f t="shared" si="3"/>
        <v>0</v>
      </c>
      <c r="S17" s="102">
        <v>210</v>
      </c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4"/>
        <v>3895</v>
      </c>
      <c r="AK17" s="77">
        <v>10280</v>
      </c>
      <c r="AL17" s="78">
        <v>0</v>
      </c>
      <c r="AM17" s="79">
        <f t="shared" si="1"/>
        <v>27.47795414462081</v>
      </c>
      <c r="AN17" s="80">
        <f t="shared" si="2"/>
        <v>10280</v>
      </c>
    </row>
    <row r="18" spans="3:40" ht="26.25" customHeight="1">
      <c r="C18" s="64" t="s">
        <v>53</v>
      </c>
      <c r="D18" s="101"/>
      <c r="E18" s="102"/>
      <c r="F18" s="102">
        <v>1510</v>
      </c>
      <c r="G18" s="102"/>
      <c r="H18" s="67"/>
      <c r="I18" s="67"/>
      <c r="J18" s="67"/>
      <c r="K18" s="102"/>
      <c r="L18" s="66">
        <v>650</v>
      </c>
      <c r="M18" s="102">
        <v>0</v>
      </c>
      <c r="N18" s="102"/>
      <c r="O18" s="102">
        <v>1276</v>
      </c>
      <c r="P18" s="67"/>
      <c r="Q18" s="67"/>
      <c r="R18" s="274">
        <f t="shared" si="3"/>
        <v>0</v>
      </c>
      <c r="S18" s="102"/>
      <c r="T18" s="103">
        <v>0</v>
      </c>
      <c r="U18" s="109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4"/>
        <v>3436</v>
      </c>
      <c r="AK18" s="77">
        <v>13055</v>
      </c>
      <c r="AL18" s="78">
        <v>0</v>
      </c>
      <c r="AM18" s="79">
        <f t="shared" si="1"/>
        <v>20.835607300952034</v>
      </c>
      <c r="AN18" s="80">
        <f t="shared" si="2"/>
        <v>13055</v>
      </c>
    </row>
    <row r="19" spans="3:40" ht="26.25" customHeight="1" thickBot="1">
      <c r="C19" s="46" t="s">
        <v>54</v>
      </c>
      <c r="D19" s="110"/>
      <c r="E19" s="111"/>
      <c r="F19" s="111">
        <v>1075</v>
      </c>
      <c r="G19" s="111"/>
      <c r="H19" s="112"/>
      <c r="I19" s="112"/>
      <c r="J19" s="112"/>
      <c r="K19" s="111"/>
      <c r="L19" s="113">
        <v>450</v>
      </c>
      <c r="M19" s="111">
        <v>310</v>
      </c>
      <c r="N19" s="111"/>
      <c r="O19" s="111">
        <v>1116</v>
      </c>
      <c r="P19" s="112"/>
      <c r="Q19" s="112"/>
      <c r="R19" s="274">
        <f t="shared" si="3"/>
        <v>1815</v>
      </c>
      <c r="S19" s="111">
        <v>290</v>
      </c>
      <c r="T19" s="114">
        <v>0</v>
      </c>
      <c r="U19" s="11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1815</v>
      </c>
      <c r="AH19" s="120"/>
      <c r="AI19" s="121"/>
      <c r="AJ19" s="84">
        <f t="shared" si="4"/>
        <v>5056</v>
      </c>
      <c r="AK19" s="122">
        <v>11140</v>
      </c>
      <c r="AL19" s="123">
        <v>0</v>
      </c>
      <c r="AM19" s="124">
        <f t="shared" si="1"/>
        <v>31.217584588787354</v>
      </c>
      <c r="AN19" s="125">
        <f>AK19+AL19</f>
        <v>11140</v>
      </c>
    </row>
    <row r="20" spans="3:40" ht="26.25" customHeight="1" thickBot="1">
      <c r="C20" s="126" t="s">
        <v>55</v>
      </c>
      <c r="D20" s="127">
        <f>SUM(D8:D19)</f>
        <v>0</v>
      </c>
      <c r="E20" s="128">
        <f>SUM(E8:E19)</f>
        <v>0</v>
      </c>
      <c r="F20" s="128">
        <f t="shared" ref="F20:AI20" si="6">SUM(F8:F19)</f>
        <v>21266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8418</v>
      </c>
      <c r="M20" s="128">
        <f t="shared" si="6"/>
        <v>486</v>
      </c>
      <c r="N20" s="128">
        <f t="shared" si="6"/>
        <v>0</v>
      </c>
      <c r="O20" s="128">
        <f t="shared" si="6"/>
        <v>24153</v>
      </c>
      <c r="P20" s="129">
        <f t="shared" si="6"/>
        <v>0</v>
      </c>
      <c r="Q20" s="129">
        <f t="shared" si="6"/>
        <v>0</v>
      </c>
      <c r="R20" s="128">
        <f t="shared" si="6"/>
        <v>29763</v>
      </c>
      <c r="S20" s="128">
        <f t="shared" si="6"/>
        <v>500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si="6"/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6"/>
        <v>0</v>
      </c>
      <c r="AG20" s="135">
        <f t="shared" si="6"/>
        <v>29763</v>
      </c>
      <c r="AH20" s="136">
        <f t="shared" si="6"/>
        <v>0</v>
      </c>
      <c r="AI20" s="137">
        <f t="shared" si="6"/>
        <v>0</v>
      </c>
      <c r="AJ20" s="138">
        <f>SUM(AJ8:AJ19)</f>
        <v>84586</v>
      </c>
      <c r="AK20" s="139">
        <f>SUM(AK8:AK19)</f>
        <v>235408</v>
      </c>
      <c r="AL20" s="140">
        <f>SUM(AL8:AL19)</f>
        <v>0</v>
      </c>
      <c r="AM20" s="141">
        <f>(AJ20*100)/(AJ20+AN20)</f>
        <v>26.43362063038682</v>
      </c>
      <c r="AN20" s="142">
        <f>AK20+AL20</f>
        <v>235408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216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>
      <c r="C27" s="832" t="s">
        <v>3</v>
      </c>
      <c r="D27" s="682" t="s">
        <v>4</v>
      </c>
      <c r="E27" s="683" t="s">
        <v>5</v>
      </c>
      <c r="F27" s="684" t="s">
        <v>6</v>
      </c>
      <c r="G27" s="685" t="s">
        <v>7</v>
      </c>
      <c r="H27" s="686" t="s">
        <v>8</v>
      </c>
      <c r="I27" s="684" t="s">
        <v>9</v>
      </c>
      <c r="J27" s="687" t="s">
        <v>10</v>
      </c>
      <c r="K27" s="683" t="s">
        <v>11</v>
      </c>
      <c r="L27" s="683" t="s">
        <v>12</v>
      </c>
      <c r="M27" s="688" t="s">
        <v>13</v>
      </c>
      <c r="N27" s="688" t="s">
        <v>14</v>
      </c>
      <c r="O27" s="688" t="s">
        <v>15</v>
      </c>
      <c r="P27" s="689" t="s">
        <v>16</v>
      </c>
      <c r="Q27" s="689" t="s">
        <v>17</v>
      </c>
      <c r="R27" s="690" t="s">
        <v>18</v>
      </c>
      <c r="S27" s="691" t="s">
        <v>19</v>
      </c>
      <c r="T27" s="692" t="s">
        <v>20</v>
      </c>
      <c r="U27" s="693" t="s">
        <v>21</v>
      </c>
      <c r="V27" s="691" t="s">
        <v>22</v>
      </c>
      <c r="W27" s="694" t="s">
        <v>23</v>
      </c>
      <c r="X27" s="695" t="s">
        <v>24</v>
      </c>
      <c r="Y27" s="695" t="s">
        <v>25</v>
      </c>
      <c r="Z27" s="695" t="s">
        <v>26</v>
      </c>
      <c r="AA27" s="695" t="s">
        <v>27</v>
      </c>
      <c r="AB27" s="695" t="s">
        <v>28</v>
      </c>
      <c r="AC27" s="695" t="s">
        <v>29</v>
      </c>
      <c r="AD27" s="695" t="s">
        <v>30</v>
      </c>
      <c r="AE27" s="695" t="s">
        <v>31</v>
      </c>
      <c r="AF27" s="695" t="s">
        <v>32</v>
      </c>
      <c r="AG27" s="696" t="s">
        <v>33</v>
      </c>
      <c r="AH27" s="697" t="s">
        <v>34</v>
      </c>
      <c r="AI27" s="698" t="s">
        <v>35</v>
      </c>
      <c r="AJ27" s="699" t="s">
        <v>36</v>
      </c>
      <c r="AK27" s="700" t="s">
        <v>37</v>
      </c>
      <c r="AL27" s="701" t="s">
        <v>38</v>
      </c>
      <c r="AM27" s="702" t="s">
        <v>39</v>
      </c>
      <c r="AN27" s="703" t="s">
        <v>40</v>
      </c>
    </row>
    <row r="28" spans="3:40" ht="13.5" customHeight="1" thickBot="1">
      <c r="C28" s="833"/>
      <c r="D28" s="704" t="s">
        <v>41</v>
      </c>
      <c r="E28" s="656" t="s">
        <v>41</v>
      </c>
      <c r="F28" s="657" t="s">
        <v>41</v>
      </c>
      <c r="G28" s="656" t="s">
        <v>41</v>
      </c>
      <c r="H28" s="657" t="s">
        <v>41</v>
      </c>
      <c r="I28" s="657" t="s">
        <v>41</v>
      </c>
      <c r="J28" s="657" t="s">
        <v>41</v>
      </c>
      <c r="K28" s="656" t="s">
        <v>41</v>
      </c>
      <c r="L28" s="656" t="s">
        <v>41</v>
      </c>
      <c r="M28" s="656" t="s">
        <v>41</v>
      </c>
      <c r="N28" s="656" t="s">
        <v>41</v>
      </c>
      <c r="O28" s="656" t="s">
        <v>41</v>
      </c>
      <c r="P28" s="657" t="s">
        <v>41</v>
      </c>
      <c r="Q28" s="657" t="s">
        <v>41</v>
      </c>
      <c r="R28" s="656" t="s">
        <v>41</v>
      </c>
      <c r="S28" s="658" t="s">
        <v>41</v>
      </c>
      <c r="T28" s="705" t="s">
        <v>41</v>
      </c>
      <c r="U28" s="706" t="s">
        <v>41</v>
      </c>
      <c r="V28" s="658" t="s">
        <v>41</v>
      </c>
      <c r="W28" s="659" t="s">
        <v>41</v>
      </c>
      <c r="X28" s="653" t="s">
        <v>41</v>
      </c>
      <c r="Y28" s="707" t="s">
        <v>41</v>
      </c>
      <c r="Z28" s="653" t="s">
        <v>41</v>
      </c>
      <c r="AA28" s="653" t="s">
        <v>41</v>
      </c>
      <c r="AB28" s="653" t="s">
        <v>41</v>
      </c>
      <c r="AC28" s="653" t="s">
        <v>41</v>
      </c>
      <c r="AD28" s="653" t="s">
        <v>41</v>
      </c>
      <c r="AE28" s="653" t="s">
        <v>41</v>
      </c>
      <c r="AF28" s="653" t="s">
        <v>41</v>
      </c>
      <c r="AG28" s="659" t="s">
        <v>41</v>
      </c>
      <c r="AH28" s="707" t="s">
        <v>41</v>
      </c>
      <c r="AI28" s="654" t="s">
        <v>41</v>
      </c>
      <c r="AJ28" s="655" t="s">
        <v>41</v>
      </c>
      <c r="AK28" s="708" t="s">
        <v>41</v>
      </c>
      <c r="AL28" s="709" t="s">
        <v>41</v>
      </c>
      <c r="AM28" s="710" t="s">
        <v>42</v>
      </c>
      <c r="AN28" s="711" t="s">
        <v>41</v>
      </c>
    </row>
    <row r="29" spans="3:40" ht="26.25" customHeight="1">
      <c r="C29" s="46" t="s">
        <v>43</v>
      </c>
      <c r="D29" s="474"/>
      <c r="E29" s="337">
        <v>9.5798415920605198</v>
      </c>
      <c r="F29" s="337"/>
      <c r="G29" s="337">
        <v>1.8950829342771882</v>
      </c>
      <c r="H29" s="404"/>
      <c r="I29" s="660"/>
      <c r="J29" s="404"/>
      <c r="K29" s="404">
        <v>3.0064759872302038</v>
      </c>
      <c r="L29" s="404">
        <v>7.308800055520856E-2</v>
      </c>
      <c r="M29" s="778">
        <v>8.3595756124644343</v>
      </c>
      <c r="N29" s="404"/>
      <c r="O29" s="404">
        <v>0.62526025400791185</v>
      </c>
      <c r="P29" s="404"/>
      <c r="Q29" s="404"/>
      <c r="R29" s="337">
        <f>SUM(AG29:AH29)</f>
        <v>0</v>
      </c>
      <c r="S29" s="337">
        <v>4.6008245714484008</v>
      </c>
      <c r="T29" s="367">
        <v>13.821981921021584</v>
      </c>
      <c r="U29" s="779">
        <f>SUM(W29:AF29)</f>
        <v>1.5559068984662368</v>
      </c>
      <c r="V29" s="783">
        <v>14.203579360122149</v>
      </c>
      <c r="W29" s="784">
        <v>8.0451020195711029E-2</v>
      </c>
      <c r="X29" s="734">
        <v>7.9876292594905973E-2</v>
      </c>
      <c r="Y29" s="734">
        <v>0.18118016517454372</v>
      </c>
      <c r="Z29" s="734"/>
      <c r="AA29" s="734"/>
      <c r="AB29" s="734">
        <v>0.61471996668748707</v>
      </c>
      <c r="AC29" s="734"/>
      <c r="AD29" s="734"/>
      <c r="AE29" s="734">
        <v>6.2146488305919921E-2</v>
      </c>
      <c r="AF29" s="748">
        <v>0.53753296550766894</v>
      </c>
      <c r="AG29" s="712"/>
      <c r="AH29" s="712"/>
      <c r="AI29" s="500"/>
      <c r="AJ29" s="501">
        <f>SUM(D29:T29)</f>
        <v>41.962130873065448</v>
      </c>
      <c r="AK29" s="497"/>
      <c r="AL29" s="498"/>
      <c r="AM29" s="185">
        <f t="shared" ref="AM29:AM41" si="7">(AJ29*100)/(AJ29+AN29)</f>
        <v>99.999999999999986</v>
      </c>
      <c r="AN29" s="186">
        <f t="shared" ref="AN29:AN41" si="8">AK29+AL29</f>
        <v>0</v>
      </c>
    </row>
    <row r="30" spans="3:40" ht="26.25" customHeight="1">
      <c r="C30" s="64" t="s">
        <v>44</v>
      </c>
      <c r="D30" s="474"/>
      <c r="E30" s="337">
        <v>9.5798415920605198</v>
      </c>
      <c r="F30" s="337"/>
      <c r="G30" s="337">
        <v>1.8950829342771882</v>
      </c>
      <c r="H30" s="404"/>
      <c r="I30" s="660"/>
      <c r="J30" s="404"/>
      <c r="K30" s="404">
        <v>3.0064759872302038</v>
      </c>
      <c r="L30" s="404">
        <v>7.308800055520856E-2</v>
      </c>
      <c r="M30" s="778">
        <v>8.3595756124644343</v>
      </c>
      <c r="N30" s="404"/>
      <c r="O30" s="404">
        <v>0.62526025400791185</v>
      </c>
      <c r="P30" s="404"/>
      <c r="Q30" s="404"/>
      <c r="R30" s="337">
        <f t="shared" ref="R30:R40" si="9">SUM(AG30:AH30)</f>
        <v>0</v>
      </c>
      <c r="S30" s="337">
        <v>5.6008245714484</v>
      </c>
      <c r="T30" s="367">
        <v>13.821981921021584</v>
      </c>
      <c r="U30" s="189">
        <f t="shared" ref="U30:U40" si="10">SUM(W30:AF30)</f>
        <v>1.5559068984662368</v>
      </c>
      <c r="V30" s="189">
        <v>14.203579360122149</v>
      </c>
      <c r="W30" s="724">
        <v>8.0451020195711029E-2</v>
      </c>
      <c r="X30" s="724">
        <v>7.9876292594905973E-2</v>
      </c>
      <c r="Y30" s="724">
        <v>0.18118016517454372</v>
      </c>
      <c r="Z30" s="724"/>
      <c r="AA30" s="724"/>
      <c r="AB30" s="724">
        <v>0.61471996668748707</v>
      </c>
      <c r="AC30" s="724"/>
      <c r="AD30" s="724"/>
      <c r="AE30" s="724">
        <v>6.2146488305919921E-2</v>
      </c>
      <c r="AF30" s="724">
        <v>0.53753296550766894</v>
      </c>
      <c r="AG30" s="782"/>
      <c r="AH30" s="343"/>
      <c r="AI30" s="192"/>
      <c r="AJ30" s="193">
        <f t="shared" ref="AJ30:AJ38" si="11">SUM(D30:T30)</f>
        <v>42.962130873065448</v>
      </c>
      <c r="AK30" s="194"/>
      <c r="AL30" s="195"/>
      <c r="AM30" s="196">
        <f t="shared" si="7"/>
        <v>99.999999999999986</v>
      </c>
      <c r="AN30" s="197">
        <f t="shared" si="8"/>
        <v>0</v>
      </c>
    </row>
    <row r="31" spans="3:40" ht="26.25" customHeight="1">
      <c r="C31" s="46" t="s">
        <v>45</v>
      </c>
      <c r="D31" s="474"/>
      <c r="E31" s="337">
        <v>9.5798415920605198</v>
      </c>
      <c r="F31" s="337"/>
      <c r="G31" s="337">
        <v>1.8950829342771882</v>
      </c>
      <c r="H31" s="404"/>
      <c r="I31" s="660"/>
      <c r="J31" s="404"/>
      <c r="K31" s="404">
        <v>3.0064759872302038</v>
      </c>
      <c r="L31" s="404">
        <v>7.308800055520856E-2</v>
      </c>
      <c r="M31" s="778">
        <v>8.3595756124644343</v>
      </c>
      <c r="N31" s="404"/>
      <c r="O31" s="404">
        <v>0.62526025400791185</v>
      </c>
      <c r="P31" s="404"/>
      <c r="Q31" s="404"/>
      <c r="R31" s="337">
        <f t="shared" si="9"/>
        <v>0</v>
      </c>
      <c r="S31" s="337">
        <v>6.6008245714484</v>
      </c>
      <c r="T31" s="367">
        <v>13.821981921021584</v>
      </c>
      <c r="U31" s="189">
        <f t="shared" si="10"/>
        <v>1.5559068984662368</v>
      </c>
      <c r="V31" s="189">
        <v>14.203579360122149</v>
      </c>
      <c r="W31" s="724">
        <v>8.0451020195711029E-2</v>
      </c>
      <c r="X31" s="724">
        <v>7.9876292594905973E-2</v>
      </c>
      <c r="Y31" s="724">
        <v>0.18118016517454372</v>
      </c>
      <c r="Z31" s="724"/>
      <c r="AA31" s="724"/>
      <c r="AB31" s="724">
        <v>0.61471996668748707</v>
      </c>
      <c r="AC31" s="724"/>
      <c r="AD31" s="724"/>
      <c r="AE31" s="724">
        <v>6.2146488305919921E-2</v>
      </c>
      <c r="AF31" s="724">
        <v>0.53753296550766894</v>
      </c>
      <c r="AG31" s="782"/>
      <c r="AH31" s="343"/>
      <c r="AI31" s="192"/>
      <c r="AJ31" s="193">
        <f t="shared" si="11"/>
        <v>43.962130873065448</v>
      </c>
      <c r="AK31" s="194"/>
      <c r="AL31" s="195"/>
      <c r="AM31" s="196">
        <f t="shared" si="7"/>
        <v>99.999999999999986</v>
      </c>
      <c r="AN31" s="197">
        <f t="shared" si="8"/>
        <v>0</v>
      </c>
    </row>
    <row r="32" spans="3:40" ht="26.25" customHeight="1">
      <c r="C32" s="46" t="s">
        <v>46</v>
      </c>
      <c r="D32" s="474"/>
      <c r="E32" s="337">
        <v>9.5798415920605198</v>
      </c>
      <c r="F32" s="337"/>
      <c r="G32" s="337">
        <v>1.8950829342771882</v>
      </c>
      <c r="H32" s="404"/>
      <c r="I32" s="660"/>
      <c r="J32" s="404"/>
      <c r="K32" s="404">
        <v>3.0064759872302038</v>
      </c>
      <c r="L32" s="404">
        <v>7.308800055520856E-2</v>
      </c>
      <c r="M32" s="778">
        <v>8.3595756124644343</v>
      </c>
      <c r="N32" s="404"/>
      <c r="O32" s="404">
        <v>0.62526025400791185</v>
      </c>
      <c r="P32" s="404"/>
      <c r="Q32" s="404"/>
      <c r="R32" s="337">
        <f t="shared" si="9"/>
        <v>0</v>
      </c>
      <c r="S32" s="337">
        <v>7.6008245714484</v>
      </c>
      <c r="T32" s="367">
        <v>13.821981921021584</v>
      </c>
      <c r="U32" s="189">
        <f t="shared" si="10"/>
        <v>1.5559068984662368</v>
      </c>
      <c r="V32" s="189">
        <v>14.203579360122149</v>
      </c>
      <c r="W32" s="724">
        <v>8.0451020195711029E-2</v>
      </c>
      <c r="X32" s="724">
        <v>7.9876292594905973E-2</v>
      </c>
      <c r="Y32" s="724">
        <v>0.18118016517454372</v>
      </c>
      <c r="Z32" s="724"/>
      <c r="AA32" s="724"/>
      <c r="AB32" s="724">
        <v>0.61471996668748707</v>
      </c>
      <c r="AC32" s="724"/>
      <c r="AD32" s="724"/>
      <c r="AE32" s="724">
        <v>6.2146488305919921E-2</v>
      </c>
      <c r="AF32" s="724">
        <v>0.53753296550766894</v>
      </c>
      <c r="AG32" s="782"/>
      <c r="AH32" s="343"/>
      <c r="AI32" s="192"/>
      <c r="AJ32" s="193">
        <f t="shared" si="11"/>
        <v>44.962130873065448</v>
      </c>
      <c r="AK32" s="194"/>
      <c r="AL32" s="195"/>
      <c r="AM32" s="196">
        <f t="shared" si="7"/>
        <v>99.999999999999986</v>
      </c>
      <c r="AN32" s="197">
        <f t="shared" si="8"/>
        <v>0</v>
      </c>
    </row>
    <row r="33" spans="2:41" ht="26.25" customHeight="1">
      <c r="C33" s="85" t="s">
        <v>47</v>
      </c>
      <c r="D33" s="474"/>
      <c r="E33" s="337">
        <v>9.5798415920605198</v>
      </c>
      <c r="F33" s="337"/>
      <c r="G33" s="337">
        <v>1.8950829342771882</v>
      </c>
      <c r="H33" s="404"/>
      <c r="I33" s="660"/>
      <c r="J33" s="404"/>
      <c r="K33" s="404">
        <v>3.0064759872302038</v>
      </c>
      <c r="L33" s="404">
        <v>7.308800055520856E-2</v>
      </c>
      <c r="M33" s="778">
        <v>8.3595756124644343</v>
      </c>
      <c r="N33" s="404"/>
      <c r="O33" s="404">
        <v>0.62526025400791185</v>
      </c>
      <c r="P33" s="404"/>
      <c r="Q33" s="404"/>
      <c r="R33" s="337">
        <f t="shared" si="9"/>
        <v>0</v>
      </c>
      <c r="S33" s="337">
        <v>8.6008245714484008</v>
      </c>
      <c r="T33" s="367">
        <v>13.821981921021584</v>
      </c>
      <c r="U33" s="189">
        <f t="shared" si="10"/>
        <v>1.5559068984662368</v>
      </c>
      <c r="V33" s="189">
        <v>14.203579360122149</v>
      </c>
      <c r="W33" s="724">
        <v>8.0451020195711029E-2</v>
      </c>
      <c r="X33" s="724">
        <v>7.9876292594905973E-2</v>
      </c>
      <c r="Y33" s="724">
        <v>0.18118016517454372</v>
      </c>
      <c r="Z33" s="724"/>
      <c r="AA33" s="724"/>
      <c r="AB33" s="724">
        <v>0.61471996668748707</v>
      </c>
      <c r="AC33" s="724"/>
      <c r="AD33" s="724"/>
      <c r="AE33" s="724">
        <v>6.2146488305919921E-2</v>
      </c>
      <c r="AF33" s="724">
        <v>0.53753296550766894</v>
      </c>
      <c r="AG33" s="782"/>
      <c r="AH33" s="343"/>
      <c r="AI33" s="192"/>
      <c r="AJ33" s="193">
        <f t="shared" si="11"/>
        <v>45.962130873065448</v>
      </c>
      <c r="AK33" s="194"/>
      <c r="AL33" s="195"/>
      <c r="AM33" s="196">
        <f t="shared" si="7"/>
        <v>99.999999999999986</v>
      </c>
      <c r="AN33" s="197">
        <f t="shared" si="8"/>
        <v>0</v>
      </c>
    </row>
    <row r="34" spans="2:41" ht="26.25" customHeight="1">
      <c r="C34" s="86" t="s">
        <v>48</v>
      </c>
      <c r="D34" s="474"/>
      <c r="E34" s="337">
        <v>9.5798415920605198</v>
      </c>
      <c r="F34" s="337"/>
      <c r="G34" s="337">
        <v>1.8950829342771882</v>
      </c>
      <c r="H34" s="404"/>
      <c r="I34" s="660"/>
      <c r="J34" s="404"/>
      <c r="K34" s="404">
        <v>3.0064759872302038</v>
      </c>
      <c r="L34" s="404">
        <v>7.308800055520856E-2</v>
      </c>
      <c r="M34" s="778">
        <v>8.3595756124644343</v>
      </c>
      <c r="N34" s="404"/>
      <c r="O34" s="404">
        <v>0.62526025400791185</v>
      </c>
      <c r="P34" s="404"/>
      <c r="Q34" s="404"/>
      <c r="R34" s="337">
        <f t="shared" si="9"/>
        <v>0</v>
      </c>
      <c r="S34" s="337">
        <v>9.6008245714484008</v>
      </c>
      <c r="T34" s="367">
        <v>13.821981921021584</v>
      </c>
      <c r="U34" s="189">
        <f t="shared" si="10"/>
        <v>1.5559068984662368</v>
      </c>
      <c r="V34" s="189">
        <v>14.203579360122149</v>
      </c>
      <c r="W34" s="724">
        <v>8.0451020195711029E-2</v>
      </c>
      <c r="X34" s="724">
        <v>7.9876292594905973E-2</v>
      </c>
      <c r="Y34" s="724">
        <v>0.18118016517454372</v>
      </c>
      <c r="Z34" s="724"/>
      <c r="AA34" s="724"/>
      <c r="AB34" s="724">
        <v>0.61471996668748707</v>
      </c>
      <c r="AC34" s="724"/>
      <c r="AD34" s="724"/>
      <c r="AE34" s="724">
        <v>6.2146488305919921E-2</v>
      </c>
      <c r="AF34" s="724">
        <v>0.53753296550766894</v>
      </c>
      <c r="AG34" s="782"/>
      <c r="AH34" s="343"/>
      <c r="AI34" s="192"/>
      <c r="AJ34" s="193">
        <f t="shared" si="11"/>
        <v>46.962130873065448</v>
      </c>
      <c r="AK34" s="203"/>
      <c r="AL34" s="204"/>
      <c r="AM34" s="205">
        <f t="shared" si="7"/>
        <v>99.999999999999986</v>
      </c>
      <c r="AN34" s="206">
        <f t="shared" si="8"/>
        <v>0</v>
      </c>
    </row>
    <row r="35" spans="2:41" ht="26.25" customHeight="1">
      <c r="C35" s="46" t="s">
        <v>49</v>
      </c>
      <c r="D35" s="474"/>
      <c r="E35" s="337">
        <v>9.5798415920605198</v>
      </c>
      <c r="F35" s="337"/>
      <c r="G35" s="337">
        <v>1.8950829342771882</v>
      </c>
      <c r="H35" s="404"/>
      <c r="I35" s="660"/>
      <c r="J35" s="404"/>
      <c r="K35" s="404">
        <v>3.0064759872302038</v>
      </c>
      <c r="L35" s="404">
        <v>7.308800055520856E-2</v>
      </c>
      <c r="M35" s="778">
        <v>8.3595756124644343</v>
      </c>
      <c r="N35" s="404"/>
      <c r="O35" s="404">
        <v>0.62526025400791185</v>
      </c>
      <c r="P35" s="404"/>
      <c r="Q35" s="404"/>
      <c r="R35" s="337">
        <f t="shared" si="9"/>
        <v>0</v>
      </c>
      <c r="S35" s="337">
        <v>10.600824571448401</v>
      </c>
      <c r="T35" s="367">
        <v>13.821981921021584</v>
      </c>
      <c r="U35" s="189">
        <f t="shared" si="10"/>
        <v>1.5559068984662368</v>
      </c>
      <c r="V35" s="189">
        <v>14.203579360122149</v>
      </c>
      <c r="W35" s="724">
        <v>8.0451020195711029E-2</v>
      </c>
      <c r="X35" s="724">
        <v>7.9876292594905973E-2</v>
      </c>
      <c r="Y35" s="724">
        <v>0.18118016517454372</v>
      </c>
      <c r="Z35" s="724"/>
      <c r="AA35" s="724"/>
      <c r="AB35" s="724">
        <v>0.61471996668748707</v>
      </c>
      <c r="AC35" s="724"/>
      <c r="AD35" s="724"/>
      <c r="AE35" s="724">
        <v>6.2146488305919921E-2</v>
      </c>
      <c r="AF35" s="724">
        <v>0.53753296550766894</v>
      </c>
      <c r="AG35" s="782"/>
      <c r="AH35" s="343"/>
      <c r="AI35" s="192"/>
      <c r="AJ35" s="193">
        <f t="shared" si="11"/>
        <v>47.962130873065448</v>
      </c>
      <c r="AK35" s="194"/>
      <c r="AL35" s="195"/>
      <c r="AM35" s="196">
        <f t="shared" si="7"/>
        <v>99.999999999999986</v>
      </c>
      <c r="AN35" s="197">
        <f t="shared" si="8"/>
        <v>0</v>
      </c>
    </row>
    <row r="36" spans="2:41" ht="26.25" customHeight="1">
      <c r="C36" s="64" t="s">
        <v>50</v>
      </c>
      <c r="D36" s="474"/>
      <c r="E36" s="337">
        <v>9.5798415920605198</v>
      </c>
      <c r="F36" s="337"/>
      <c r="G36" s="337">
        <v>1.8950829342771882</v>
      </c>
      <c r="H36" s="404"/>
      <c r="I36" s="660"/>
      <c r="J36" s="404"/>
      <c r="K36" s="404">
        <v>3.0064759872302038</v>
      </c>
      <c r="L36" s="404">
        <v>7.308800055520856E-2</v>
      </c>
      <c r="M36" s="778">
        <v>8.3595756124644343</v>
      </c>
      <c r="N36" s="404"/>
      <c r="O36" s="404">
        <v>0.62526025400791185</v>
      </c>
      <c r="P36" s="404"/>
      <c r="Q36" s="404"/>
      <c r="R36" s="337">
        <f t="shared" si="9"/>
        <v>0</v>
      </c>
      <c r="S36" s="337">
        <v>11.600824571448401</v>
      </c>
      <c r="T36" s="367">
        <v>13.821981921021584</v>
      </c>
      <c r="U36" s="189">
        <f t="shared" si="10"/>
        <v>1.5559068984662368</v>
      </c>
      <c r="V36" s="189">
        <v>14.203579360122149</v>
      </c>
      <c r="W36" s="724">
        <v>8.0451020195711029E-2</v>
      </c>
      <c r="X36" s="724">
        <v>7.9876292594905973E-2</v>
      </c>
      <c r="Y36" s="724">
        <v>0.18118016517454372</v>
      </c>
      <c r="Z36" s="724"/>
      <c r="AA36" s="724"/>
      <c r="AB36" s="724">
        <v>0.61471996668748707</v>
      </c>
      <c r="AC36" s="724"/>
      <c r="AD36" s="724"/>
      <c r="AE36" s="724">
        <v>6.2146488305919921E-2</v>
      </c>
      <c r="AF36" s="724">
        <v>0.53753296550766894</v>
      </c>
      <c r="AG36" s="782"/>
      <c r="AH36" s="343"/>
      <c r="AI36" s="192"/>
      <c r="AJ36" s="193">
        <f t="shared" si="11"/>
        <v>48.962130873065448</v>
      </c>
      <c r="AK36" s="194"/>
      <c r="AL36" s="195"/>
      <c r="AM36" s="196">
        <f>(AJ36*100)/(AJ36+AN36)</f>
        <v>99.999999999999986</v>
      </c>
      <c r="AN36" s="197">
        <f t="shared" si="8"/>
        <v>0</v>
      </c>
    </row>
    <row r="37" spans="2:41" ht="26.25" customHeight="1">
      <c r="C37" s="46" t="s">
        <v>51</v>
      </c>
      <c r="D37" s="474"/>
      <c r="E37" s="337">
        <v>9.5798415920605198</v>
      </c>
      <c r="F37" s="337"/>
      <c r="G37" s="337">
        <v>1.8950829342771882</v>
      </c>
      <c r="H37" s="404"/>
      <c r="I37" s="660"/>
      <c r="J37" s="404"/>
      <c r="K37" s="404">
        <v>3.0064759872302038</v>
      </c>
      <c r="L37" s="404">
        <v>7.308800055520856E-2</v>
      </c>
      <c r="M37" s="778">
        <v>8.3595756124644343</v>
      </c>
      <c r="N37" s="404"/>
      <c r="O37" s="404">
        <v>0.62526025400791185</v>
      </c>
      <c r="P37" s="404"/>
      <c r="Q37" s="404"/>
      <c r="R37" s="337">
        <f t="shared" si="9"/>
        <v>0</v>
      </c>
      <c r="S37" s="337">
        <v>12.600824571448401</v>
      </c>
      <c r="T37" s="367">
        <v>13.821981921021584</v>
      </c>
      <c r="U37" s="189">
        <f t="shared" si="10"/>
        <v>1.5559068984662368</v>
      </c>
      <c r="V37" s="189">
        <v>14.203579360122149</v>
      </c>
      <c r="W37" s="724">
        <v>8.0451020195711029E-2</v>
      </c>
      <c r="X37" s="724">
        <v>7.9876292594905973E-2</v>
      </c>
      <c r="Y37" s="724">
        <v>0.18118016517454372</v>
      </c>
      <c r="Z37" s="724"/>
      <c r="AA37" s="724"/>
      <c r="AB37" s="724">
        <v>0.61471996668748707</v>
      </c>
      <c r="AC37" s="724"/>
      <c r="AD37" s="724"/>
      <c r="AE37" s="724">
        <v>6.2146488305919921E-2</v>
      </c>
      <c r="AF37" s="724">
        <v>0.53753296550766894</v>
      </c>
      <c r="AG37" s="782"/>
      <c r="AH37" s="343"/>
      <c r="AI37" s="192"/>
      <c r="AJ37" s="193">
        <f t="shared" si="11"/>
        <v>49.962130873065448</v>
      </c>
      <c r="AK37" s="194"/>
      <c r="AL37" s="195"/>
      <c r="AM37" s="196">
        <f>(AJ37*100)/(AJ37+AN37)</f>
        <v>99.999999999999986</v>
      </c>
      <c r="AN37" s="197">
        <f>AK37+AL37</f>
        <v>0</v>
      </c>
    </row>
    <row r="38" spans="2:41" ht="26.25" customHeight="1">
      <c r="C38" s="46" t="s">
        <v>52</v>
      </c>
      <c r="D38" s="474"/>
      <c r="E38" s="337">
        <v>9.5798415920605198</v>
      </c>
      <c r="F38" s="337"/>
      <c r="G38" s="337">
        <v>1.8950829342771882</v>
      </c>
      <c r="H38" s="404"/>
      <c r="I38" s="660"/>
      <c r="J38" s="404"/>
      <c r="K38" s="404">
        <v>3.0064759872302038</v>
      </c>
      <c r="L38" s="404">
        <v>7.308800055520856E-2</v>
      </c>
      <c r="M38" s="778">
        <v>8.3595756124644343</v>
      </c>
      <c r="N38" s="404"/>
      <c r="O38" s="404">
        <v>0.62526025400791185</v>
      </c>
      <c r="P38" s="404"/>
      <c r="Q38" s="404"/>
      <c r="R38" s="337">
        <f t="shared" si="9"/>
        <v>0</v>
      </c>
      <c r="S38" s="337">
        <v>13.600824571448401</v>
      </c>
      <c r="T38" s="367">
        <v>13.821981921021584</v>
      </c>
      <c r="U38" s="189">
        <f t="shared" si="10"/>
        <v>1.5559068984662368</v>
      </c>
      <c r="V38" s="189">
        <v>14.203579360122149</v>
      </c>
      <c r="W38" s="724">
        <v>8.0451020195711029E-2</v>
      </c>
      <c r="X38" s="724">
        <v>7.9876292594905973E-2</v>
      </c>
      <c r="Y38" s="724">
        <v>0.18118016517454372</v>
      </c>
      <c r="Z38" s="724"/>
      <c r="AA38" s="724"/>
      <c r="AB38" s="724">
        <v>0.61471996668748707</v>
      </c>
      <c r="AC38" s="724"/>
      <c r="AD38" s="724"/>
      <c r="AE38" s="724">
        <v>6.2146488305919921E-2</v>
      </c>
      <c r="AF38" s="724">
        <v>0.53753296550766894</v>
      </c>
      <c r="AG38" s="782"/>
      <c r="AH38" s="343"/>
      <c r="AI38" s="192"/>
      <c r="AJ38" s="193">
        <f t="shared" si="11"/>
        <v>50.962130873065448</v>
      </c>
      <c r="AK38" s="194"/>
      <c r="AL38" s="195"/>
      <c r="AM38" s="196">
        <f t="shared" si="7"/>
        <v>99.999999999999986</v>
      </c>
      <c r="AN38" s="197">
        <f t="shared" si="8"/>
        <v>0</v>
      </c>
    </row>
    <row r="39" spans="2:41" ht="26.25" customHeight="1">
      <c r="C39" s="64" t="s">
        <v>53</v>
      </c>
      <c r="D39" s="474"/>
      <c r="E39" s="337">
        <v>9.5798415920605198</v>
      </c>
      <c r="F39" s="337"/>
      <c r="G39" s="337">
        <v>1.8950829342771882</v>
      </c>
      <c r="H39" s="404"/>
      <c r="I39" s="660"/>
      <c r="J39" s="404"/>
      <c r="K39" s="404">
        <v>3.0064759872302038</v>
      </c>
      <c r="L39" s="404">
        <v>7.308800055520856E-2</v>
      </c>
      <c r="M39" s="778">
        <v>8.3595756124644343</v>
      </c>
      <c r="N39" s="404"/>
      <c r="O39" s="404">
        <v>0.62526025400791185</v>
      </c>
      <c r="P39" s="404"/>
      <c r="Q39" s="404"/>
      <c r="R39" s="337">
        <f t="shared" si="9"/>
        <v>0</v>
      </c>
      <c r="S39" s="337">
        <v>14.600824571448401</v>
      </c>
      <c r="T39" s="367">
        <v>13.821981921021584</v>
      </c>
      <c r="U39" s="189">
        <f t="shared" si="10"/>
        <v>1.5559068984662368</v>
      </c>
      <c r="V39" s="189">
        <v>14.203579360122149</v>
      </c>
      <c r="W39" s="724">
        <v>8.0451020195711029E-2</v>
      </c>
      <c r="X39" s="724">
        <v>7.9876292594905973E-2</v>
      </c>
      <c r="Y39" s="724">
        <v>0.18118016517454372</v>
      </c>
      <c r="Z39" s="724"/>
      <c r="AA39" s="724"/>
      <c r="AB39" s="724">
        <v>0.61471996668748707</v>
      </c>
      <c r="AC39" s="724"/>
      <c r="AD39" s="724"/>
      <c r="AE39" s="724">
        <v>6.2146488305919921E-2</v>
      </c>
      <c r="AF39" s="724">
        <v>0.53753296550766894</v>
      </c>
      <c r="AG39" s="713"/>
      <c r="AH39" s="713"/>
      <c r="AI39" s="192"/>
      <c r="AJ39" s="193">
        <f>SUM(D39:T39)</f>
        <v>51.962130873065448</v>
      </c>
      <c r="AK39" s="194"/>
      <c r="AL39" s="195"/>
      <c r="AM39" s="196">
        <f t="shared" si="7"/>
        <v>99.999999999999986</v>
      </c>
      <c r="AN39" s="197">
        <f>AK39+AL39</f>
        <v>0</v>
      </c>
    </row>
    <row r="40" spans="2:41" ht="26.25" customHeight="1" thickBot="1">
      <c r="C40" s="85" t="s">
        <v>54</v>
      </c>
      <c r="D40" s="474"/>
      <c r="E40" s="337">
        <v>9.5798415920605198</v>
      </c>
      <c r="F40" s="337"/>
      <c r="G40" s="337">
        <v>1.8950829342771882</v>
      </c>
      <c r="H40" s="404"/>
      <c r="I40" s="660"/>
      <c r="J40" s="404"/>
      <c r="K40" s="404">
        <v>3.0064759872302038</v>
      </c>
      <c r="L40" s="404">
        <v>7.308800055520856E-2</v>
      </c>
      <c r="M40" s="778">
        <v>8.3595756124644343</v>
      </c>
      <c r="N40" s="404"/>
      <c r="O40" s="404">
        <v>0.62526025400791185</v>
      </c>
      <c r="P40" s="404"/>
      <c r="Q40" s="404"/>
      <c r="R40" s="337">
        <f t="shared" si="9"/>
        <v>0</v>
      </c>
      <c r="S40" s="337">
        <v>15.600824571448401</v>
      </c>
      <c r="T40" s="367">
        <v>13.821981921021584</v>
      </c>
      <c r="U40" s="349">
        <f t="shared" si="10"/>
        <v>1.5559068984662368</v>
      </c>
      <c r="V40" s="367">
        <v>14.203579360122149</v>
      </c>
      <c r="W40" s="785">
        <v>8.0451020195711029E-2</v>
      </c>
      <c r="X40" s="742">
        <v>7.9876292594905973E-2</v>
      </c>
      <c r="Y40" s="742">
        <v>0.18118016517454372</v>
      </c>
      <c r="Z40" s="742"/>
      <c r="AA40" s="742"/>
      <c r="AB40" s="742">
        <v>0.61471996668748707</v>
      </c>
      <c r="AC40" s="742"/>
      <c r="AD40" s="742"/>
      <c r="AE40" s="742">
        <v>6.2146488305919921E-2</v>
      </c>
      <c r="AF40" s="786">
        <v>0.53753296550766894</v>
      </c>
      <c r="AG40" s="714"/>
      <c r="AH40" s="714"/>
      <c r="AI40" s="558"/>
      <c r="AJ40" s="198">
        <f>SUM(D40:T40)</f>
        <v>52.962130873065448</v>
      </c>
      <c r="AK40" s="619"/>
      <c r="AL40" s="620"/>
      <c r="AM40" s="220">
        <f t="shared" si="7"/>
        <v>99.999999999999986</v>
      </c>
      <c r="AN40" s="221">
        <f t="shared" si="8"/>
        <v>0</v>
      </c>
    </row>
    <row r="41" spans="2:41" ht="26.25" customHeight="1" thickBot="1">
      <c r="C41" s="715" t="s">
        <v>55</v>
      </c>
      <c r="D41" s="621">
        <f t="shared" ref="D41:V41" si="12">SUM(D29:D40)</f>
        <v>0</v>
      </c>
      <c r="E41" s="622">
        <f t="shared" si="12"/>
        <v>114.95809910472623</v>
      </c>
      <c r="F41" s="623">
        <f t="shared" si="12"/>
        <v>0</v>
      </c>
      <c r="G41" s="622">
        <f t="shared" si="12"/>
        <v>22.740995211326254</v>
      </c>
      <c r="H41" s="623">
        <f t="shared" si="12"/>
        <v>0</v>
      </c>
      <c r="I41" s="623">
        <f t="shared" si="12"/>
        <v>0</v>
      </c>
      <c r="J41" s="623">
        <f t="shared" si="12"/>
        <v>0</v>
      </c>
      <c r="K41" s="622">
        <f t="shared" si="12"/>
        <v>36.077711846762448</v>
      </c>
      <c r="L41" s="622">
        <f t="shared" si="12"/>
        <v>0.87705600666250294</v>
      </c>
      <c r="M41" s="622">
        <f t="shared" si="12"/>
        <v>100.31490734957323</v>
      </c>
      <c r="N41" s="622">
        <f t="shared" si="12"/>
        <v>0</v>
      </c>
      <c r="O41" s="716">
        <f t="shared" si="12"/>
        <v>7.5031230480949409</v>
      </c>
      <c r="P41" s="623">
        <f t="shared" si="12"/>
        <v>0</v>
      </c>
      <c r="Q41" s="623">
        <f t="shared" si="12"/>
        <v>0</v>
      </c>
      <c r="R41" s="622">
        <f>SUM(R29:R40)</f>
        <v>0</v>
      </c>
      <c r="S41" s="622">
        <f t="shared" si="12"/>
        <v>121.2098948573808</v>
      </c>
      <c r="T41" s="624">
        <f t="shared" si="12"/>
        <v>165.86378305225901</v>
      </c>
      <c r="U41" s="622">
        <f>SUM(U29:U40)</f>
        <v>18.670882781594841</v>
      </c>
      <c r="V41" s="626">
        <f t="shared" si="12"/>
        <v>170.44295232146578</v>
      </c>
      <c r="W41" s="364">
        <f t="shared" ref="W41:AI41" si="13">SUM(W29:W40)</f>
        <v>0.9654122423485324</v>
      </c>
      <c r="X41" s="627">
        <f t="shared" si="13"/>
        <v>0.95851551113887146</v>
      </c>
      <c r="Y41" s="627">
        <f t="shared" si="13"/>
        <v>2.1741619820945246</v>
      </c>
      <c r="Z41" s="627">
        <f t="shared" si="13"/>
        <v>0</v>
      </c>
      <c r="AA41" s="627">
        <f t="shared" si="13"/>
        <v>0</v>
      </c>
      <c r="AB41" s="627">
        <f t="shared" si="13"/>
        <v>7.3766396002498462</v>
      </c>
      <c r="AC41" s="627">
        <f t="shared" si="13"/>
        <v>0</v>
      </c>
      <c r="AD41" s="627">
        <f t="shared" si="13"/>
        <v>0</v>
      </c>
      <c r="AE41" s="627">
        <f t="shared" si="13"/>
        <v>0.74575785967103914</v>
      </c>
      <c r="AF41" s="627">
        <f t="shared" si="13"/>
        <v>6.4503955860920277</v>
      </c>
      <c r="AG41" s="364">
        <f t="shared" si="13"/>
        <v>0</v>
      </c>
      <c r="AH41" s="628">
        <f t="shared" si="13"/>
        <v>0</v>
      </c>
      <c r="AI41" s="629">
        <f t="shared" si="13"/>
        <v>0</v>
      </c>
      <c r="AJ41" s="233">
        <f>SUM(D41:T41)</f>
        <v>569.54557047678543</v>
      </c>
      <c r="AK41" s="630">
        <f>SUM(AK29:AK40)</f>
        <v>0</v>
      </c>
      <c r="AL41" s="631">
        <f>SUM(AL29:AL40)</f>
        <v>0</v>
      </c>
      <c r="AM41" s="236">
        <f t="shared" si="7"/>
        <v>100</v>
      </c>
      <c r="AN41" s="632">
        <f t="shared" si="8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787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217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3</v>
      </c>
      <c r="D49" s="7" t="s">
        <v>4</v>
      </c>
      <c r="E49" s="8" t="s">
        <v>5</v>
      </c>
      <c r="F49" s="9" t="s">
        <v>6</v>
      </c>
      <c r="G49" s="9" t="s">
        <v>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4">D29+D8</f>
        <v>0</v>
      </c>
      <c r="E51" s="48">
        <f t="shared" si="14"/>
        <v>9.5798415920605198</v>
      </c>
      <c r="F51" s="48">
        <f t="shared" si="14"/>
        <v>920</v>
      </c>
      <c r="G51" s="48">
        <f t="shared" si="14"/>
        <v>1.8950829342771882</v>
      </c>
      <c r="H51" s="256">
        <f t="shared" si="14"/>
        <v>0</v>
      </c>
      <c r="I51" s="256">
        <f t="shared" si="14"/>
        <v>0</v>
      </c>
      <c r="J51" s="256">
        <f t="shared" si="14"/>
        <v>0</v>
      </c>
      <c r="K51" s="256">
        <f t="shared" si="14"/>
        <v>3.0064759872302038</v>
      </c>
      <c r="L51" s="256">
        <f t="shared" si="14"/>
        <v>367.07308800055523</v>
      </c>
      <c r="M51" s="256">
        <f t="shared" si="14"/>
        <v>8.3595756124644343</v>
      </c>
      <c r="N51" s="256">
        <f t="shared" si="14"/>
        <v>0</v>
      </c>
      <c r="O51" s="256">
        <f t="shared" si="14"/>
        <v>1910.6252602540078</v>
      </c>
      <c r="P51" s="256">
        <f t="shared" si="14"/>
        <v>0</v>
      </c>
      <c r="Q51" s="256">
        <f t="shared" si="14"/>
        <v>0</v>
      </c>
      <c r="R51" s="48">
        <f>AG51+AH51</f>
        <v>0</v>
      </c>
      <c r="S51" s="48">
        <f t="shared" ref="S51:T62" si="15">S29+S8</f>
        <v>4.6008245714484008</v>
      </c>
      <c r="T51" s="51">
        <f t="shared" si="15"/>
        <v>13.821981921021584</v>
      </c>
      <c r="U51" s="257">
        <f>SUM(W51:AF51)</f>
        <v>1.5559068984662368</v>
      </c>
      <c r="V51" s="51">
        <f>V29+V8</f>
        <v>14.203579360122149</v>
      </c>
      <c r="W51" s="258">
        <f t="shared" ref="V51:AI62" si="16">W29+W8</f>
        <v>8.0451020195711029E-2</v>
      </c>
      <c r="X51" s="259">
        <f t="shared" si="16"/>
        <v>7.9876292594905973E-2</v>
      </c>
      <c r="Y51" s="259">
        <f t="shared" si="16"/>
        <v>0.18118016517454372</v>
      </c>
      <c r="Z51" s="259">
        <f t="shared" si="16"/>
        <v>0</v>
      </c>
      <c r="AA51" s="259">
        <f t="shared" si="16"/>
        <v>0</v>
      </c>
      <c r="AB51" s="259">
        <f t="shared" si="16"/>
        <v>0.61471996668748707</v>
      </c>
      <c r="AC51" s="259">
        <f t="shared" si="16"/>
        <v>0</v>
      </c>
      <c r="AD51" s="259">
        <f t="shared" si="16"/>
        <v>0</v>
      </c>
      <c r="AE51" s="259">
        <f t="shared" si="16"/>
        <v>6.2146488305919921E-2</v>
      </c>
      <c r="AF51" s="260">
        <f t="shared" si="16"/>
        <v>0.53753296550766894</v>
      </c>
      <c r="AG51" s="261">
        <f t="shared" si="16"/>
        <v>0</v>
      </c>
      <c r="AH51" s="262">
        <f t="shared" si="16"/>
        <v>0</v>
      </c>
      <c r="AI51" s="58">
        <f t="shared" si="16"/>
        <v>0</v>
      </c>
      <c r="AJ51" s="59">
        <f>SUM(D51:T51)</f>
        <v>3238.9621308730657</v>
      </c>
      <c r="AK51" s="263">
        <f>AK8</f>
        <v>13457</v>
      </c>
      <c r="AL51" s="264">
        <f>AL8</f>
        <v>0</v>
      </c>
      <c r="AM51" s="62">
        <f t="shared" ref="AM51:AM63" si="17">(AJ51*100)/(AJ51+AN51)</f>
        <v>19.399673438907676</v>
      </c>
      <c r="AN51" s="63">
        <f t="shared" ref="AN51:AN63" si="18">AK51+AL51</f>
        <v>13457</v>
      </c>
      <c r="AO51" s="251"/>
    </row>
    <row r="52" spans="2:41" ht="26.25" customHeight="1" thickBot="1">
      <c r="B52" s="250"/>
      <c r="C52" s="64" t="s">
        <v>44</v>
      </c>
      <c r="D52" s="65">
        <f t="shared" si="14"/>
        <v>0</v>
      </c>
      <c r="E52" s="66">
        <f t="shared" si="14"/>
        <v>9.5798415920605198</v>
      </c>
      <c r="F52" s="66">
        <f t="shared" si="14"/>
        <v>1168</v>
      </c>
      <c r="G52" s="66">
        <f t="shared" si="14"/>
        <v>1.8950829342771882</v>
      </c>
      <c r="H52" s="102">
        <f t="shared" si="14"/>
        <v>0</v>
      </c>
      <c r="I52" s="102">
        <f t="shared" si="14"/>
        <v>0</v>
      </c>
      <c r="J52" s="102">
        <f t="shared" si="14"/>
        <v>0</v>
      </c>
      <c r="K52" s="102">
        <f t="shared" si="14"/>
        <v>3.0064759872302038</v>
      </c>
      <c r="L52" s="102">
        <f t="shared" si="14"/>
        <v>474.07308800055523</v>
      </c>
      <c r="M52" s="102">
        <f t="shared" si="14"/>
        <v>8.3595756124644343</v>
      </c>
      <c r="N52" s="102">
        <f t="shared" si="14"/>
        <v>0</v>
      </c>
      <c r="O52" s="102">
        <f t="shared" si="14"/>
        <v>1114.6252602540078</v>
      </c>
      <c r="P52" s="102">
        <f t="shared" si="14"/>
        <v>0</v>
      </c>
      <c r="Q52" s="102">
        <f t="shared" si="14"/>
        <v>0</v>
      </c>
      <c r="R52" s="48">
        <f t="shared" ref="R52:R62" si="19">AG52+AH52</f>
        <v>1020</v>
      </c>
      <c r="S52" s="66">
        <f t="shared" si="15"/>
        <v>5.6008245714484</v>
      </c>
      <c r="T52" s="68">
        <f t="shared" si="15"/>
        <v>13.821981921021584</v>
      </c>
      <c r="U52" s="82">
        <f t="shared" ref="U52:U62" si="20">SUM(W52:AF52)</f>
        <v>1.5559068984662368</v>
      </c>
      <c r="V52" s="68">
        <f t="shared" si="16"/>
        <v>14.203579360122149</v>
      </c>
      <c r="W52" s="265">
        <f t="shared" si="16"/>
        <v>8.0451020195711029E-2</v>
      </c>
      <c r="X52" s="266">
        <f t="shared" si="16"/>
        <v>7.9876292594905973E-2</v>
      </c>
      <c r="Y52" s="266">
        <f t="shared" si="16"/>
        <v>0.18118016517454372</v>
      </c>
      <c r="Z52" s="266">
        <f t="shared" si="16"/>
        <v>0</v>
      </c>
      <c r="AA52" s="266">
        <f t="shared" si="16"/>
        <v>0</v>
      </c>
      <c r="AB52" s="266">
        <f t="shared" si="16"/>
        <v>0.61471996668748707</v>
      </c>
      <c r="AC52" s="266">
        <f t="shared" si="16"/>
        <v>0</v>
      </c>
      <c r="AD52" s="266">
        <f t="shared" si="16"/>
        <v>0</v>
      </c>
      <c r="AE52" s="266">
        <f t="shared" si="16"/>
        <v>6.2146488305919921E-2</v>
      </c>
      <c r="AF52" s="267">
        <f t="shared" si="16"/>
        <v>0.53753296550766894</v>
      </c>
      <c r="AG52" s="268">
        <f t="shared" si="16"/>
        <v>1020</v>
      </c>
      <c r="AH52" s="269">
        <f t="shared" si="16"/>
        <v>0</v>
      </c>
      <c r="AI52" s="75">
        <f t="shared" si="16"/>
        <v>0</v>
      </c>
      <c r="AJ52" s="270">
        <f t="shared" ref="AJ52:AJ62" si="21">SUM(D52:T52)</f>
        <v>3818.9621308730657</v>
      </c>
      <c r="AK52" s="271">
        <f t="shared" ref="AK52:AL62" si="22">AK9</f>
        <v>11126</v>
      </c>
      <c r="AL52" s="272">
        <f t="shared" si="22"/>
        <v>0</v>
      </c>
      <c r="AM52" s="79">
        <f t="shared" si="17"/>
        <v>25.553508248668724</v>
      </c>
      <c r="AN52" s="80">
        <f t="shared" si="18"/>
        <v>11126</v>
      </c>
      <c r="AO52" s="251"/>
    </row>
    <row r="53" spans="2:41" ht="26.25" customHeight="1" thickBot="1">
      <c r="B53" s="250"/>
      <c r="C53" s="46" t="s">
        <v>45</v>
      </c>
      <c r="D53" s="65">
        <f t="shared" si="14"/>
        <v>0</v>
      </c>
      <c r="E53" s="66">
        <f t="shared" si="14"/>
        <v>9.5798415920605198</v>
      </c>
      <c r="F53" s="66">
        <f t="shared" si="14"/>
        <v>836</v>
      </c>
      <c r="G53" s="66">
        <f t="shared" si="14"/>
        <v>1.8950829342771882</v>
      </c>
      <c r="H53" s="102">
        <f t="shared" si="14"/>
        <v>0</v>
      </c>
      <c r="I53" s="102">
        <f t="shared" si="14"/>
        <v>0</v>
      </c>
      <c r="J53" s="102">
        <f t="shared" si="14"/>
        <v>0</v>
      </c>
      <c r="K53" s="102">
        <f t="shared" si="14"/>
        <v>3.0064759872302038</v>
      </c>
      <c r="L53" s="102">
        <f t="shared" si="14"/>
        <v>481.07308800055523</v>
      </c>
      <c r="M53" s="102">
        <f t="shared" si="14"/>
        <v>8.3595756124644343</v>
      </c>
      <c r="N53" s="102">
        <f t="shared" si="14"/>
        <v>0</v>
      </c>
      <c r="O53" s="102">
        <f t="shared" si="14"/>
        <v>1674.6252602540078</v>
      </c>
      <c r="P53" s="102">
        <f t="shared" si="14"/>
        <v>0</v>
      </c>
      <c r="Q53" s="102">
        <f t="shared" si="14"/>
        <v>0</v>
      </c>
      <c r="R53" s="48">
        <f t="shared" si="19"/>
        <v>3480</v>
      </c>
      <c r="S53" s="66">
        <f t="shared" si="15"/>
        <v>6.6008245714484</v>
      </c>
      <c r="T53" s="68">
        <f t="shared" si="15"/>
        <v>13.821981921021584</v>
      </c>
      <c r="U53" s="82">
        <f t="shared" si="20"/>
        <v>1.5559068984662368</v>
      </c>
      <c r="V53" s="68">
        <f t="shared" si="16"/>
        <v>14.203579360122149</v>
      </c>
      <c r="W53" s="265">
        <f t="shared" si="16"/>
        <v>8.0451020195711029E-2</v>
      </c>
      <c r="X53" s="266">
        <f t="shared" si="16"/>
        <v>7.9876292594905973E-2</v>
      </c>
      <c r="Y53" s="266">
        <f t="shared" si="16"/>
        <v>0.18118016517454372</v>
      </c>
      <c r="Z53" s="266">
        <f t="shared" si="16"/>
        <v>0</v>
      </c>
      <c r="AA53" s="266">
        <f t="shared" si="16"/>
        <v>0</v>
      </c>
      <c r="AB53" s="266">
        <f t="shared" si="16"/>
        <v>0.61471996668748707</v>
      </c>
      <c r="AC53" s="266">
        <f t="shared" si="16"/>
        <v>0</v>
      </c>
      <c r="AD53" s="266">
        <f t="shared" si="16"/>
        <v>0</v>
      </c>
      <c r="AE53" s="266">
        <f t="shared" si="16"/>
        <v>6.2146488305919921E-2</v>
      </c>
      <c r="AF53" s="267">
        <f t="shared" si="16"/>
        <v>0.53753296550766894</v>
      </c>
      <c r="AG53" s="268">
        <f t="shared" si="16"/>
        <v>3480</v>
      </c>
      <c r="AH53" s="269">
        <f t="shared" si="16"/>
        <v>0</v>
      </c>
      <c r="AI53" s="75">
        <f t="shared" si="16"/>
        <v>0</v>
      </c>
      <c r="AJ53" s="270">
        <f t="shared" si="21"/>
        <v>6514.9621308730657</v>
      </c>
      <c r="AK53" s="271">
        <f t="shared" si="22"/>
        <v>15245</v>
      </c>
      <c r="AL53" s="272">
        <f t="shared" si="22"/>
        <v>0</v>
      </c>
      <c r="AM53" s="79">
        <f t="shared" si="17"/>
        <v>29.940135427118364</v>
      </c>
      <c r="AN53" s="80">
        <f t="shared" si="18"/>
        <v>15245</v>
      </c>
      <c r="AO53" s="251"/>
    </row>
    <row r="54" spans="2:41" ht="26.25" customHeight="1" thickBot="1">
      <c r="B54" s="250"/>
      <c r="C54" s="46" t="s">
        <v>46</v>
      </c>
      <c r="D54" s="65">
        <f t="shared" si="14"/>
        <v>0</v>
      </c>
      <c r="E54" s="66">
        <f t="shared" si="14"/>
        <v>9.5798415920605198</v>
      </c>
      <c r="F54" s="66">
        <f t="shared" si="14"/>
        <v>1556</v>
      </c>
      <c r="G54" s="66">
        <f t="shared" si="14"/>
        <v>1.8950829342771882</v>
      </c>
      <c r="H54" s="102">
        <f t="shared" si="14"/>
        <v>0</v>
      </c>
      <c r="I54" s="102">
        <f t="shared" si="14"/>
        <v>0</v>
      </c>
      <c r="J54" s="102">
        <f t="shared" si="14"/>
        <v>0</v>
      </c>
      <c r="K54" s="102">
        <f t="shared" si="14"/>
        <v>3.0064759872302038</v>
      </c>
      <c r="L54" s="102">
        <f t="shared" si="14"/>
        <v>592.07308800055523</v>
      </c>
      <c r="M54" s="102">
        <f t="shared" si="14"/>
        <v>184.35957561246443</v>
      </c>
      <c r="N54" s="102">
        <f t="shared" si="14"/>
        <v>0</v>
      </c>
      <c r="O54" s="102">
        <f t="shared" si="14"/>
        <v>1348.6252602540078</v>
      </c>
      <c r="P54" s="102">
        <f t="shared" si="14"/>
        <v>0</v>
      </c>
      <c r="Q54" s="102">
        <f t="shared" si="14"/>
        <v>0</v>
      </c>
      <c r="R54" s="48">
        <f t="shared" si="19"/>
        <v>4840</v>
      </c>
      <c r="S54" s="66">
        <f t="shared" si="15"/>
        <v>7.6008245714484</v>
      </c>
      <c r="T54" s="68">
        <f t="shared" si="15"/>
        <v>13.821981921021584</v>
      </c>
      <c r="U54" s="82">
        <f t="shared" si="20"/>
        <v>1.5559068984662368</v>
      </c>
      <c r="V54" s="68">
        <f t="shared" si="16"/>
        <v>14.203579360122149</v>
      </c>
      <c r="W54" s="265">
        <f t="shared" si="16"/>
        <v>8.0451020195711029E-2</v>
      </c>
      <c r="X54" s="266">
        <f t="shared" si="16"/>
        <v>7.9876292594905973E-2</v>
      </c>
      <c r="Y54" s="266">
        <f t="shared" si="16"/>
        <v>0.18118016517454372</v>
      </c>
      <c r="Z54" s="266">
        <f t="shared" si="16"/>
        <v>0</v>
      </c>
      <c r="AA54" s="266">
        <f t="shared" si="16"/>
        <v>0</v>
      </c>
      <c r="AB54" s="266">
        <f t="shared" si="16"/>
        <v>0.61471996668748707</v>
      </c>
      <c r="AC54" s="266">
        <f t="shared" si="16"/>
        <v>0</v>
      </c>
      <c r="AD54" s="266">
        <f t="shared" si="16"/>
        <v>0</v>
      </c>
      <c r="AE54" s="266">
        <f t="shared" si="16"/>
        <v>6.2146488305919921E-2</v>
      </c>
      <c r="AF54" s="267">
        <f t="shared" si="16"/>
        <v>0.53753296550766894</v>
      </c>
      <c r="AG54" s="268">
        <f t="shared" si="16"/>
        <v>4840</v>
      </c>
      <c r="AH54" s="269">
        <f t="shared" si="16"/>
        <v>0</v>
      </c>
      <c r="AI54" s="75">
        <f t="shared" si="16"/>
        <v>0</v>
      </c>
      <c r="AJ54" s="84">
        <f t="shared" si="21"/>
        <v>8556.9621308730657</v>
      </c>
      <c r="AK54" s="271">
        <f t="shared" si="22"/>
        <v>19960</v>
      </c>
      <c r="AL54" s="272">
        <f t="shared" si="22"/>
        <v>0</v>
      </c>
      <c r="AM54" s="79">
        <f t="shared" si="17"/>
        <v>30.006569744710355</v>
      </c>
      <c r="AN54" s="80">
        <f t="shared" si="18"/>
        <v>19960</v>
      </c>
      <c r="AO54" s="251"/>
    </row>
    <row r="55" spans="2:41" ht="26.25" customHeight="1" thickBot="1">
      <c r="B55" s="250"/>
      <c r="C55" s="85" t="s">
        <v>47</v>
      </c>
      <c r="D55" s="65">
        <f t="shared" si="14"/>
        <v>0</v>
      </c>
      <c r="E55" s="66">
        <f t="shared" si="14"/>
        <v>9.5798415920605198</v>
      </c>
      <c r="F55" s="66">
        <f t="shared" si="14"/>
        <v>1566</v>
      </c>
      <c r="G55" s="66">
        <f t="shared" si="14"/>
        <v>1.8950829342771882</v>
      </c>
      <c r="H55" s="102">
        <f t="shared" si="14"/>
        <v>0</v>
      </c>
      <c r="I55" s="102">
        <f t="shared" si="14"/>
        <v>0</v>
      </c>
      <c r="J55" s="102">
        <f t="shared" si="14"/>
        <v>0</v>
      </c>
      <c r="K55" s="102">
        <f t="shared" si="14"/>
        <v>3.0064759872302038</v>
      </c>
      <c r="L55" s="102">
        <f t="shared" si="14"/>
        <v>640.07308800055523</v>
      </c>
      <c r="M55" s="102">
        <f t="shared" si="14"/>
        <v>8.3595756124644343</v>
      </c>
      <c r="N55" s="102">
        <f t="shared" si="14"/>
        <v>0</v>
      </c>
      <c r="O55" s="102">
        <f t="shared" si="14"/>
        <v>1357.6252602540078</v>
      </c>
      <c r="P55" s="102">
        <f t="shared" si="14"/>
        <v>0</v>
      </c>
      <c r="Q55" s="102">
        <f t="shared" si="14"/>
        <v>0</v>
      </c>
      <c r="R55" s="48">
        <f t="shared" si="19"/>
        <v>3980</v>
      </c>
      <c r="S55" s="66">
        <f t="shared" si="15"/>
        <v>8.6008245714484008</v>
      </c>
      <c r="T55" s="68">
        <f t="shared" si="15"/>
        <v>13.821981921021584</v>
      </c>
      <c r="U55" s="82">
        <f t="shared" si="20"/>
        <v>1.5559068984662368</v>
      </c>
      <c r="V55" s="68">
        <f t="shared" si="16"/>
        <v>14.203579360122149</v>
      </c>
      <c r="W55" s="265">
        <f t="shared" si="16"/>
        <v>8.0451020195711029E-2</v>
      </c>
      <c r="X55" s="266">
        <f t="shared" si="16"/>
        <v>7.9876292594905973E-2</v>
      </c>
      <c r="Y55" s="266">
        <f t="shared" si="16"/>
        <v>0.18118016517454372</v>
      </c>
      <c r="Z55" s="266">
        <f t="shared" si="16"/>
        <v>0</v>
      </c>
      <c r="AA55" s="266">
        <f t="shared" si="16"/>
        <v>0</v>
      </c>
      <c r="AB55" s="266">
        <f t="shared" si="16"/>
        <v>0.61471996668748707</v>
      </c>
      <c r="AC55" s="266">
        <f t="shared" si="16"/>
        <v>0</v>
      </c>
      <c r="AD55" s="266">
        <f t="shared" si="16"/>
        <v>0</v>
      </c>
      <c r="AE55" s="266">
        <f t="shared" si="16"/>
        <v>6.2146488305919921E-2</v>
      </c>
      <c r="AF55" s="267">
        <f t="shared" si="16"/>
        <v>0.53753296550766894</v>
      </c>
      <c r="AG55" s="268">
        <f t="shared" si="16"/>
        <v>3980</v>
      </c>
      <c r="AH55" s="269">
        <f t="shared" si="16"/>
        <v>0</v>
      </c>
      <c r="AI55" s="75">
        <f t="shared" si="16"/>
        <v>0</v>
      </c>
      <c r="AJ55" s="270">
        <f t="shared" si="21"/>
        <v>7588.9621308730657</v>
      </c>
      <c r="AK55" s="271">
        <f t="shared" si="22"/>
        <v>24220</v>
      </c>
      <c r="AL55" s="272">
        <f t="shared" si="22"/>
        <v>0</v>
      </c>
      <c r="AM55" s="79">
        <f t="shared" si="17"/>
        <v>23.857936953898253</v>
      </c>
      <c r="AN55" s="80">
        <f t="shared" si="18"/>
        <v>24220</v>
      </c>
      <c r="AO55" s="251"/>
    </row>
    <row r="56" spans="2:41" ht="26.25" customHeight="1" thickBot="1">
      <c r="B56" s="250"/>
      <c r="C56" s="64" t="s">
        <v>48</v>
      </c>
      <c r="D56" s="65">
        <f t="shared" si="14"/>
        <v>0</v>
      </c>
      <c r="E56" s="66">
        <f t="shared" si="14"/>
        <v>9.5798415920605198</v>
      </c>
      <c r="F56" s="66">
        <f t="shared" si="14"/>
        <v>2106</v>
      </c>
      <c r="G56" s="66">
        <f t="shared" si="14"/>
        <v>1.8950829342771882</v>
      </c>
      <c r="H56" s="102">
        <f t="shared" si="14"/>
        <v>0</v>
      </c>
      <c r="I56" s="102">
        <f t="shared" si="14"/>
        <v>0</v>
      </c>
      <c r="J56" s="102">
        <f t="shared" si="14"/>
        <v>0</v>
      </c>
      <c r="K56" s="102">
        <f t="shared" si="14"/>
        <v>3.0064759872302038</v>
      </c>
      <c r="L56" s="102">
        <f t="shared" si="14"/>
        <v>1138.0730880005551</v>
      </c>
      <c r="M56" s="102">
        <f t="shared" si="14"/>
        <v>8.3595756124644343</v>
      </c>
      <c r="N56" s="102">
        <f t="shared" si="14"/>
        <v>0</v>
      </c>
      <c r="O56" s="102">
        <f t="shared" si="14"/>
        <v>2819.625260254008</v>
      </c>
      <c r="P56" s="102">
        <f t="shared" si="14"/>
        <v>0</v>
      </c>
      <c r="Q56" s="102">
        <f t="shared" si="14"/>
        <v>0</v>
      </c>
      <c r="R56" s="48">
        <f t="shared" si="19"/>
        <v>3220</v>
      </c>
      <c r="S56" s="66">
        <f t="shared" si="15"/>
        <v>9.6008245714484008</v>
      </c>
      <c r="T56" s="68">
        <f t="shared" si="15"/>
        <v>13.821981921021584</v>
      </c>
      <c r="U56" s="82">
        <f t="shared" si="20"/>
        <v>1.5559068984662368</v>
      </c>
      <c r="V56" s="68">
        <f t="shared" si="16"/>
        <v>14.203579360122149</v>
      </c>
      <c r="W56" s="265">
        <f t="shared" si="16"/>
        <v>8.0451020195711029E-2</v>
      </c>
      <c r="X56" s="266">
        <f t="shared" si="16"/>
        <v>7.9876292594905973E-2</v>
      </c>
      <c r="Y56" s="266">
        <f t="shared" si="16"/>
        <v>0.18118016517454372</v>
      </c>
      <c r="Z56" s="266">
        <f t="shared" si="16"/>
        <v>0</v>
      </c>
      <c r="AA56" s="266">
        <f t="shared" si="16"/>
        <v>0</v>
      </c>
      <c r="AB56" s="266">
        <f t="shared" si="16"/>
        <v>0.61471996668748707</v>
      </c>
      <c r="AC56" s="266">
        <f t="shared" si="16"/>
        <v>0</v>
      </c>
      <c r="AD56" s="266">
        <f t="shared" si="16"/>
        <v>0</v>
      </c>
      <c r="AE56" s="266">
        <f t="shared" si="16"/>
        <v>6.2146488305919921E-2</v>
      </c>
      <c r="AF56" s="267">
        <f t="shared" si="16"/>
        <v>0.53753296550766894</v>
      </c>
      <c r="AG56" s="268">
        <f t="shared" si="16"/>
        <v>3220</v>
      </c>
      <c r="AH56" s="269">
        <f t="shared" si="16"/>
        <v>0</v>
      </c>
      <c r="AI56" s="75">
        <f t="shared" si="16"/>
        <v>0</v>
      </c>
      <c r="AJ56" s="84">
        <f t="shared" si="21"/>
        <v>9329.9621308730657</v>
      </c>
      <c r="AK56" s="271">
        <f t="shared" si="22"/>
        <v>21220</v>
      </c>
      <c r="AL56" s="272">
        <f t="shared" si="22"/>
        <v>0</v>
      </c>
      <c r="AM56" s="99">
        <f t="shared" si="17"/>
        <v>30.54001209855651</v>
      </c>
      <c r="AN56" s="100">
        <f t="shared" si="18"/>
        <v>21220</v>
      </c>
      <c r="AO56" s="251"/>
    </row>
    <row r="57" spans="2:41" ht="26.25" customHeight="1" thickBot="1">
      <c r="B57" s="250"/>
      <c r="C57" s="46" t="s">
        <v>49</v>
      </c>
      <c r="D57" s="65">
        <f t="shared" si="14"/>
        <v>0</v>
      </c>
      <c r="E57" s="66">
        <f t="shared" si="14"/>
        <v>9.5798415920605198</v>
      </c>
      <c r="F57" s="66">
        <f t="shared" si="14"/>
        <v>3493</v>
      </c>
      <c r="G57" s="66">
        <f t="shared" si="14"/>
        <v>1.8950829342771882</v>
      </c>
      <c r="H57" s="102">
        <f t="shared" si="14"/>
        <v>0</v>
      </c>
      <c r="I57" s="102">
        <f t="shared" si="14"/>
        <v>0</v>
      </c>
      <c r="J57" s="102">
        <f t="shared" si="14"/>
        <v>0</v>
      </c>
      <c r="K57" s="102">
        <f t="shared" si="14"/>
        <v>3.0064759872302038</v>
      </c>
      <c r="L57" s="102">
        <f t="shared" si="14"/>
        <v>1024.0730880005551</v>
      </c>
      <c r="M57" s="102">
        <f t="shared" si="14"/>
        <v>8.3595756124644343</v>
      </c>
      <c r="N57" s="102">
        <f t="shared" si="14"/>
        <v>0</v>
      </c>
      <c r="O57" s="102">
        <f t="shared" si="14"/>
        <v>2673.625260254008</v>
      </c>
      <c r="P57" s="102">
        <f t="shared" si="14"/>
        <v>0</v>
      </c>
      <c r="Q57" s="102">
        <f t="shared" si="14"/>
        <v>0</v>
      </c>
      <c r="R57" s="48">
        <f t="shared" si="19"/>
        <v>548</v>
      </c>
      <c r="S57" s="66">
        <f t="shared" si="15"/>
        <v>10.600824571448401</v>
      </c>
      <c r="T57" s="68">
        <f t="shared" si="15"/>
        <v>13.821981921021584</v>
      </c>
      <c r="U57" s="82">
        <f t="shared" si="20"/>
        <v>1.5559068984662368</v>
      </c>
      <c r="V57" s="68">
        <f t="shared" si="16"/>
        <v>14.203579360122149</v>
      </c>
      <c r="W57" s="265">
        <f t="shared" si="16"/>
        <v>8.0451020195711029E-2</v>
      </c>
      <c r="X57" s="266">
        <f t="shared" si="16"/>
        <v>7.9876292594905973E-2</v>
      </c>
      <c r="Y57" s="266">
        <f t="shared" si="16"/>
        <v>0.18118016517454372</v>
      </c>
      <c r="Z57" s="266">
        <f t="shared" si="16"/>
        <v>0</v>
      </c>
      <c r="AA57" s="266">
        <f t="shared" si="16"/>
        <v>0</v>
      </c>
      <c r="AB57" s="266">
        <f t="shared" si="16"/>
        <v>0.61471996668748707</v>
      </c>
      <c r="AC57" s="266">
        <f t="shared" si="16"/>
        <v>0</v>
      </c>
      <c r="AD57" s="266">
        <f t="shared" si="16"/>
        <v>0</v>
      </c>
      <c r="AE57" s="266">
        <f t="shared" si="16"/>
        <v>6.2146488305919921E-2</v>
      </c>
      <c r="AF57" s="267">
        <f t="shared" si="16"/>
        <v>0.53753296550766894</v>
      </c>
      <c r="AG57" s="268">
        <f t="shared" si="16"/>
        <v>548</v>
      </c>
      <c r="AH57" s="269">
        <f t="shared" si="16"/>
        <v>0</v>
      </c>
      <c r="AI57" s="75">
        <f t="shared" si="16"/>
        <v>0</v>
      </c>
      <c r="AJ57" s="270">
        <f t="shared" si="21"/>
        <v>7785.9621308730648</v>
      </c>
      <c r="AK57" s="271">
        <f t="shared" si="22"/>
        <v>24380</v>
      </c>
      <c r="AL57" s="272">
        <f t="shared" si="22"/>
        <v>0</v>
      </c>
      <c r="AM57" s="79">
        <f t="shared" si="17"/>
        <v>24.20559378635858</v>
      </c>
      <c r="AN57" s="80">
        <f t="shared" si="18"/>
        <v>24380</v>
      </c>
      <c r="AO57" s="251"/>
    </row>
    <row r="58" spans="2:41" ht="26.25" customHeight="1" thickBot="1">
      <c r="B58" s="250"/>
      <c r="C58" s="64" t="s">
        <v>50</v>
      </c>
      <c r="D58" s="65">
        <f t="shared" si="14"/>
        <v>0</v>
      </c>
      <c r="E58" s="66">
        <f t="shared" si="14"/>
        <v>9.5798415920605198</v>
      </c>
      <c r="F58" s="66">
        <f t="shared" si="14"/>
        <v>3352</v>
      </c>
      <c r="G58" s="66">
        <f t="shared" si="14"/>
        <v>1.8950829342771882</v>
      </c>
      <c r="H58" s="102">
        <f t="shared" si="14"/>
        <v>0</v>
      </c>
      <c r="I58" s="102">
        <f t="shared" si="14"/>
        <v>0</v>
      </c>
      <c r="J58" s="102">
        <f t="shared" si="14"/>
        <v>0</v>
      </c>
      <c r="K58" s="102">
        <f t="shared" si="14"/>
        <v>3.0064759872302038</v>
      </c>
      <c r="L58" s="102">
        <f t="shared" si="14"/>
        <v>1089.0730880005551</v>
      </c>
      <c r="M58" s="102">
        <f t="shared" si="14"/>
        <v>8.3595756124644343</v>
      </c>
      <c r="N58" s="102">
        <f t="shared" si="14"/>
        <v>0</v>
      </c>
      <c r="O58" s="102">
        <f t="shared" si="14"/>
        <v>4647.625260254008</v>
      </c>
      <c r="P58" s="102">
        <f t="shared" si="14"/>
        <v>0</v>
      </c>
      <c r="Q58" s="102">
        <f t="shared" si="14"/>
        <v>0</v>
      </c>
      <c r="R58" s="48">
        <f t="shared" si="19"/>
        <v>5760</v>
      </c>
      <c r="S58" s="66">
        <f t="shared" si="15"/>
        <v>11.600824571448401</v>
      </c>
      <c r="T58" s="68">
        <f t="shared" si="15"/>
        <v>13.821981921021584</v>
      </c>
      <c r="U58" s="82">
        <f t="shared" si="20"/>
        <v>1.5559068984662368</v>
      </c>
      <c r="V58" s="68">
        <f t="shared" si="16"/>
        <v>14.203579360122149</v>
      </c>
      <c r="W58" s="265">
        <f t="shared" si="16"/>
        <v>8.0451020195711029E-2</v>
      </c>
      <c r="X58" s="266">
        <f t="shared" si="16"/>
        <v>7.9876292594905973E-2</v>
      </c>
      <c r="Y58" s="266">
        <f t="shared" si="16"/>
        <v>0.18118016517454372</v>
      </c>
      <c r="Z58" s="266">
        <f t="shared" si="16"/>
        <v>0</v>
      </c>
      <c r="AA58" s="266">
        <f t="shared" si="16"/>
        <v>0</v>
      </c>
      <c r="AB58" s="266">
        <f t="shared" si="16"/>
        <v>0.61471996668748707</v>
      </c>
      <c r="AC58" s="266">
        <f t="shared" si="16"/>
        <v>0</v>
      </c>
      <c r="AD58" s="266">
        <f t="shared" si="16"/>
        <v>0</v>
      </c>
      <c r="AE58" s="266">
        <f t="shared" si="16"/>
        <v>6.2146488305919921E-2</v>
      </c>
      <c r="AF58" s="267">
        <f t="shared" si="16"/>
        <v>0.53753296550766894</v>
      </c>
      <c r="AG58" s="268">
        <f t="shared" si="16"/>
        <v>5760</v>
      </c>
      <c r="AH58" s="269">
        <f t="shared" si="16"/>
        <v>0</v>
      </c>
      <c r="AI58" s="75">
        <f t="shared" si="16"/>
        <v>0</v>
      </c>
      <c r="AJ58" s="84">
        <f t="shared" si="21"/>
        <v>14896.962130873066</v>
      </c>
      <c r="AK58" s="271">
        <f t="shared" si="22"/>
        <v>48475</v>
      </c>
      <c r="AL58" s="272">
        <f t="shared" si="22"/>
        <v>0</v>
      </c>
      <c r="AM58" s="79">
        <f t="shared" si="17"/>
        <v>23.507181456853896</v>
      </c>
      <c r="AN58" s="80">
        <f t="shared" si="18"/>
        <v>48475</v>
      </c>
      <c r="AO58" s="251"/>
    </row>
    <row r="59" spans="2:41" ht="26.25" customHeight="1" thickBot="1">
      <c r="B59" s="250"/>
      <c r="C59" s="46" t="s">
        <v>51</v>
      </c>
      <c r="D59" s="65">
        <f t="shared" si="14"/>
        <v>0</v>
      </c>
      <c r="E59" s="66">
        <f t="shared" si="14"/>
        <v>9.5798415920605198</v>
      </c>
      <c r="F59" s="66">
        <f t="shared" si="14"/>
        <v>2313</v>
      </c>
      <c r="G59" s="66">
        <f t="shared" si="14"/>
        <v>1.8950829342771882</v>
      </c>
      <c r="H59" s="102">
        <f t="shared" si="14"/>
        <v>0</v>
      </c>
      <c r="I59" s="102">
        <f t="shared" si="14"/>
        <v>0</v>
      </c>
      <c r="J59" s="102">
        <f t="shared" si="14"/>
        <v>0</v>
      </c>
      <c r="K59" s="102">
        <f t="shared" si="14"/>
        <v>3.0064759872302038</v>
      </c>
      <c r="L59" s="102">
        <f t="shared" si="14"/>
        <v>1013.0730880005552</v>
      </c>
      <c r="M59" s="102">
        <f t="shared" si="14"/>
        <v>8.3595756124644343</v>
      </c>
      <c r="N59" s="102">
        <f t="shared" si="14"/>
        <v>0</v>
      </c>
      <c r="O59" s="102">
        <f t="shared" si="14"/>
        <v>2405.625260254008</v>
      </c>
      <c r="P59" s="102">
        <f t="shared" si="14"/>
        <v>0</v>
      </c>
      <c r="Q59" s="102">
        <f t="shared" si="14"/>
        <v>0</v>
      </c>
      <c r="R59" s="48">
        <f t="shared" si="19"/>
        <v>5100</v>
      </c>
      <c r="S59" s="66">
        <f t="shared" si="15"/>
        <v>12.600824571448401</v>
      </c>
      <c r="T59" s="68">
        <f t="shared" si="15"/>
        <v>13.821981921021584</v>
      </c>
      <c r="U59" s="82">
        <f t="shared" si="20"/>
        <v>1.5559068984662368</v>
      </c>
      <c r="V59" s="68">
        <f t="shared" si="16"/>
        <v>14.203579360122149</v>
      </c>
      <c r="W59" s="265">
        <f t="shared" si="16"/>
        <v>8.0451020195711029E-2</v>
      </c>
      <c r="X59" s="266">
        <f t="shared" si="16"/>
        <v>7.9876292594905973E-2</v>
      </c>
      <c r="Y59" s="266">
        <f t="shared" si="16"/>
        <v>0.18118016517454372</v>
      </c>
      <c r="Z59" s="266">
        <f t="shared" si="16"/>
        <v>0</v>
      </c>
      <c r="AA59" s="266">
        <f t="shared" si="16"/>
        <v>0</v>
      </c>
      <c r="AB59" s="266">
        <f t="shared" si="16"/>
        <v>0.61471996668748707</v>
      </c>
      <c r="AC59" s="266">
        <f t="shared" si="16"/>
        <v>0</v>
      </c>
      <c r="AD59" s="266">
        <f t="shared" si="16"/>
        <v>0</v>
      </c>
      <c r="AE59" s="266">
        <f t="shared" si="16"/>
        <v>6.2146488305919921E-2</v>
      </c>
      <c r="AF59" s="267">
        <f t="shared" si="16"/>
        <v>0.53753296550766894</v>
      </c>
      <c r="AG59" s="268">
        <f t="shared" si="16"/>
        <v>5100</v>
      </c>
      <c r="AH59" s="269">
        <f t="shared" si="16"/>
        <v>0</v>
      </c>
      <c r="AI59" s="75">
        <f t="shared" si="16"/>
        <v>0</v>
      </c>
      <c r="AJ59" s="270">
        <f t="shared" si="21"/>
        <v>10880.962130873066</v>
      </c>
      <c r="AK59" s="271">
        <f t="shared" si="22"/>
        <v>22850</v>
      </c>
      <c r="AL59" s="272">
        <f t="shared" si="22"/>
        <v>0</v>
      </c>
      <c r="AM59" s="79">
        <f t="shared" si="17"/>
        <v>32.258084096907531</v>
      </c>
      <c r="AN59" s="80">
        <f>AK59+AL59</f>
        <v>22850</v>
      </c>
      <c r="AO59" s="251"/>
    </row>
    <row r="60" spans="2:41" ht="26.25" customHeight="1" thickBot="1">
      <c r="B60" s="250"/>
      <c r="C60" s="46" t="s">
        <v>52</v>
      </c>
      <c r="D60" s="65">
        <f t="shared" si="14"/>
        <v>0</v>
      </c>
      <c r="E60" s="66">
        <f t="shared" si="14"/>
        <v>9.5798415920605198</v>
      </c>
      <c r="F60" s="66">
        <f t="shared" si="14"/>
        <v>1371</v>
      </c>
      <c r="G60" s="66">
        <f t="shared" si="14"/>
        <v>1.8950829342771882</v>
      </c>
      <c r="H60" s="102">
        <f t="shared" si="14"/>
        <v>0</v>
      </c>
      <c r="I60" s="102">
        <f t="shared" si="14"/>
        <v>0</v>
      </c>
      <c r="J60" s="102">
        <f t="shared" si="14"/>
        <v>0</v>
      </c>
      <c r="K60" s="102">
        <f t="shared" si="14"/>
        <v>3.0064759872302038</v>
      </c>
      <c r="L60" s="102">
        <f t="shared" si="14"/>
        <v>500.07308800055523</v>
      </c>
      <c r="M60" s="102">
        <f t="shared" si="14"/>
        <v>8.3595756124644343</v>
      </c>
      <c r="N60" s="102">
        <f t="shared" si="14"/>
        <v>0</v>
      </c>
      <c r="O60" s="102">
        <f t="shared" si="14"/>
        <v>1814.6252602540078</v>
      </c>
      <c r="P60" s="102">
        <f t="shared" si="14"/>
        <v>0</v>
      </c>
      <c r="Q60" s="102">
        <f t="shared" si="14"/>
        <v>0</v>
      </c>
      <c r="R60" s="48">
        <f t="shared" si="19"/>
        <v>0</v>
      </c>
      <c r="S60" s="66">
        <f t="shared" si="15"/>
        <v>223.60082457144841</v>
      </c>
      <c r="T60" s="68">
        <f t="shared" si="15"/>
        <v>13.821981921021584</v>
      </c>
      <c r="U60" s="82">
        <f t="shared" si="20"/>
        <v>1.5559068984662368</v>
      </c>
      <c r="V60" s="68">
        <f t="shared" si="16"/>
        <v>14.203579360122149</v>
      </c>
      <c r="W60" s="265">
        <f t="shared" si="16"/>
        <v>8.0451020195711029E-2</v>
      </c>
      <c r="X60" s="266">
        <f t="shared" si="16"/>
        <v>7.9876292594905973E-2</v>
      </c>
      <c r="Y60" s="266">
        <f t="shared" si="16"/>
        <v>0.18118016517454372</v>
      </c>
      <c r="Z60" s="266">
        <f t="shared" si="16"/>
        <v>0</v>
      </c>
      <c r="AA60" s="266">
        <f t="shared" si="16"/>
        <v>0</v>
      </c>
      <c r="AB60" s="266">
        <f t="shared" si="16"/>
        <v>0.61471996668748707</v>
      </c>
      <c r="AC60" s="266">
        <f t="shared" si="16"/>
        <v>0</v>
      </c>
      <c r="AD60" s="266">
        <f t="shared" si="16"/>
        <v>0</v>
      </c>
      <c r="AE60" s="266">
        <f t="shared" si="16"/>
        <v>6.2146488305919921E-2</v>
      </c>
      <c r="AF60" s="267">
        <f t="shared" si="16"/>
        <v>0.53753296550766894</v>
      </c>
      <c r="AG60" s="268">
        <f t="shared" si="16"/>
        <v>0</v>
      </c>
      <c r="AH60" s="269">
        <f t="shared" si="16"/>
        <v>0</v>
      </c>
      <c r="AI60" s="75">
        <f t="shared" si="16"/>
        <v>0</v>
      </c>
      <c r="AJ60" s="84">
        <f t="shared" si="21"/>
        <v>3945.9621308730657</v>
      </c>
      <c r="AK60" s="271">
        <f t="shared" si="22"/>
        <v>10280</v>
      </c>
      <c r="AL60" s="272">
        <f t="shared" si="22"/>
        <v>0</v>
      </c>
      <c r="AM60" s="79">
        <f t="shared" si="17"/>
        <v>27.737752248823799</v>
      </c>
      <c r="AN60" s="80">
        <f t="shared" si="18"/>
        <v>10280</v>
      </c>
      <c r="AO60" s="251"/>
    </row>
    <row r="61" spans="2:41" ht="26.25" customHeight="1" thickBot="1">
      <c r="B61" s="250"/>
      <c r="C61" s="64" t="s">
        <v>53</v>
      </c>
      <c r="D61" s="65">
        <f t="shared" si="14"/>
        <v>0</v>
      </c>
      <c r="E61" s="66">
        <f t="shared" si="14"/>
        <v>9.5798415920605198</v>
      </c>
      <c r="F61" s="66">
        <f t="shared" si="14"/>
        <v>1510</v>
      </c>
      <c r="G61" s="66">
        <f t="shared" si="14"/>
        <v>1.8950829342771882</v>
      </c>
      <c r="H61" s="102">
        <f t="shared" si="14"/>
        <v>0</v>
      </c>
      <c r="I61" s="102">
        <f t="shared" si="14"/>
        <v>0</v>
      </c>
      <c r="J61" s="102">
        <f t="shared" si="14"/>
        <v>0</v>
      </c>
      <c r="K61" s="102">
        <f t="shared" si="14"/>
        <v>3.0064759872302038</v>
      </c>
      <c r="L61" s="102">
        <f t="shared" si="14"/>
        <v>650.07308800055523</v>
      </c>
      <c r="M61" s="102">
        <f t="shared" si="14"/>
        <v>8.3595756124644343</v>
      </c>
      <c r="N61" s="102">
        <f t="shared" si="14"/>
        <v>0</v>
      </c>
      <c r="O61" s="102">
        <f t="shared" si="14"/>
        <v>1276.6252602540078</v>
      </c>
      <c r="P61" s="102">
        <f t="shared" si="14"/>
        <v>0</v>
      </c>
      <c r="Q61" s="102">
        <f t="shared" si="14"/>
        <v>0</v>
      </c>
      <c r="R61" s="48">
        <f t="shared" si="19"/>
        <v>0</v>
      </c>
      <c r="S61" s="66">
        <f t="shared" si="15"/>
        <v>14.600824571448401</v>
      </c>
      <c r="T61" s="68">
        <f t="shared" si="15"/>
        <v>13.821981921021584</v>
      </c>
      <c r="U61" s="83">
        <f t="shared" si="20"/>
        <v>1.5559068984662368</v>
      </c>
      <c r="V61" s="68">
        <f t="shared" si="16"/>
        <v>14.203579360122149</v>
      </c>
      <c r="W61" s="265">
        <f t="shared" si="16"/>
        <v>8.0451020195711029E-2</v>
      </c>
      <c r="X61" s="266">
        <f t="shared" si="16"/>
        <v>7.9876292594905973E-2</v>
      </c>
      <c r="Y61" s="266">
        <f t="shared" si="16"/>
        <v>0.18118016517454372</v>
      </c>
      <c r="Z61" s="266">
        <f t="shared" si="16"/>
        <v>0</v>
      </c>
      <c r="AA61" s="266">
        <f t="shared" si="16"/>
        <v>0</v>
      </c>
      <c r="AB61" s="266">
        <f t="shared" si="16"/>
        <v>0.61471996668748707</v>
      </c>
      <c r="AC61" s="266">
        <f t="shared" si="16"/>
        <v>0</v>
      </c>
      <c r="AD61" s="266">
        <f t="shared" si="16"/>
        <v>0</v>
      </c>
      <c r="AE61" s="266">
        <f t="shared" si="16"/>
        <v>6.2146488305919921E-2</v>
      </c>
      <c r="AF61" s="267">
        <f t="shared" si="16"/>
        <v>0.53753296550766894</v>
      </c>
      <c r="AG61" s="268">
        <f t="shared" si="16"/>
        <v>0</v>
      </c>
      <c r="AH61" s="269">
        <f t="shared" si="16"/>
        <v>0</v>
      </c>
      <c r="AI61" s="75">
        <f t="shared" si="16"/>
        <v>0</v>
      </c>
      <c r="AJ61" s="270">
        <f t="shared" si="21"/>
        <v>3487.9621308730657</v>
      </c>
      <c r="AK61" s="271">
        <f t="shared" si="22"/>
        <v>13055</v>
      </c>
      <c r="AL61" s="272">
        <f t="shared" si="22"/>
        <v>0</v>
      </c>
      <c r="AM61" s="79">
        <f t="shared" si="17"/>
        <v>21.08426594511576</v>
      </c>
      <c r="AN61" s="80">
        <f t="shared" si="18"/>
        <v>13055</v>
      </c>
      <c r="AO61" s="251"/>
    </row>
    <row r="62" spans="2:41" ht="26.25" customHeight="1" thickBot="1">
      <c r="B62" s="250"/>
      <c r="C62" s="46" t="s">
        <v>54</v>
      </c>
      <c r="D62" s="273">
        <f t="shared" si="14"/>
        <v>0</v>
      </c>
      <c r="E62" s="274">
        <f t="shared" si="14"/>
        <v>9.5798415920605198</v>
      </c>
      <c r="F62" s="274">
        <f t="shared" si="14"/>
        <v>1075</v>
      </c>
      <c r="G62" s="66">
        <f t="shared" si="14"/>
        <v>1.8950829342771882</v>
      </c>
      <c r="H62" s="275">
        <f t="shared" si="14"/>
        <v>0</v>
      </c>
      <c r="I62" s="102">
        <f t="shared" si="14"/>
        <v>0</v>
      </c>
      <c r="J62" s="275">
        <f t="shared" si="14"/>
        <v>0</v>
      </c>
      <c r="K62" s="275">
        <f t="shared" si="14"/>
        <v>3.0064759872302038</v>
      </c>
      <c r="L62" s="275">
        <f t="shared" si="14"/>
        <v>450.07308800055523</v>
      </c>
      <c r="M62" s="275">
        <f t="shared" si="14"/>
        <v>318.35957561246443</v>
      </c>
      <c r="N62" s="275">
        <f t="shared" si="14"/>
        <v>0</v>
      </c>
      <c r="O62" s="275">
        <f t="shared" si="14"/>
        <v>1116.6252602540078</v>
      </c>
      <c r="P62" s="102">
        <f t="shared" si="14"/>
        <v>0</v>
      </c>
      <c r="Q62" s="275">
        <f t="shared" si="14"/>
        <v>0</v>
      </c>
      <c r="R62" s="48">
        <f t="shared" si="19"/>
        <v>1815</v>
      </c>
      <c r="S62" s="274">
        <f t="shared" si="15"/>
        <v>305.60082457144841</v>
      </c>
      <c r="T62" s="276">
        <f t="shared" si="15"/>
        <v>13.821981921021584</v>
      </c>
      <c r="U62" s="115">
        <f t="shared" si="20"/>
        <v>1.5559068984662368</v>
      </c>
      <c r="V62" s="276">
        <f t="shared" si="16"/>
        <v>14.203579360122149</v>
      </c>
      <c r="W62" s="277">
        <f t="shared" si="16"/>
        <v>8.0451020195711029E-2</v>
      </c>
      <c r="X62" s="278">
        <f t="shared" si="16"/>
        <v>7.9876292594905973E-2</v>
      </c>
      <c r="Y62" s="278">
        <f t="shared" si="16"/>
        <v>0.18118016517454372</v>
      </c>
      <c r="Z62" s="278">
        <f t="shared" si="16"/>
        <v>0</v>
      </c>
      <c r="AA62" s="278">
        <f t="shared" si="16"/>
        <v>0</v>
      </c>
      <c r="AB62" s="278">
        <f t="shared" si="16"/>
        <v>0.61471996668748707</v>
      </c>
      <c r="AC62" s="278">
        <f t="shared" si="16"/>
        <v>0</v>
      </c>
      <c r="AD62" s="278">
        <f t="shared" si="16"/>
        <v>0</v>
      </c>
      <c r="AE62" s="278">
        <f t="shared" si="16"/>
        <v>6.2146488305919921E-2</v>
      </c>
      <c r="AF62" s="279">
        <f t="shared" si="16"/>
        <v>0.53753296550766894</v>
      </c>
      <c r="AG62" s="280">
        <f t="shared" si="16"/>
        <v>1815</v>
      </c>
      <c r="AH62" s="281">
        <f t="shared" si="16"/>
        <v>0</v>
      </c>
      <c r="AI62" s="282">
        <f t="shared" si="16"/>
        <v>0</v>
      </c>
      <c r="AJ62" s="84">
        <f t="shared" si="21"/>
        <v>5108.9621308730657</v>
      </c>
      <c r="AK62" s="283">
        <f t="shared" si="22"/>
        <v>11140</v>
      </c>
      <c r="AL62" s="284">
        <f t="shared" si="22"/>
        <v>0</v>
      </c>
      <c r="AM62" s="124">
        <f t="shared" si="17"/>
        <v>31.441775109845484</v>
      </c>
      <c r="AN62" s="125">
        <f t="shared" si="18"/>
        <v>11140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114.95809910472623</v>
      </c>
      <c r="F63" s="286">
        <f t="shared" si="23"/>
        <v>21266</v>
      </c>
      <c r="G63" s="286">
        <f t="shared" si="23"/>
        <v>22.740995211326254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36.077711846762448</v>
      </c>
      <c r="L63" s="287">
        <f t="shared" si="23"/>
        <v>8418.8770560066605</v>
      </c>
      <c r="M63" s="287">
        <f t="shared" si="23"/>
        <v>586.3149073495731</v>
      </c>
      <c r="N63" s="287">
        <f t="shared" si="23"/>
        <v>0</v>
      </c>
      <c r="O63" s="287">
        <f t="shared" si="23"/>
        <v>24160.503123048096</v>
      </c>
      <c r="P63" s="287">
        <f t="shared" si="23"/>
        <v>0</v>
      </c>
      <c r="Q63" s="287">
        <f t="shared" si="23"/>
        <v>0</v>
      </c>
      <c r="R63" s="286">
        <f t="shared" si="23"/>
        <v>29763</v>
      </c>
      <c r="S63" s="286">
        <f t="shared" si="23"/>
        <v>621.20989485738085</v>
      </c>
      <c r="T63" s="288">
        <f t="shared" si="23"/>
        <v>165.86378305225901</v>
      </c>
      <c r="U63" s="289">
        <f t="shared" si="23"/>
        <v>18.670882781594841</v>
      </c>
      <c r="V63" s="288">
        <f t="shared" si="23"/>
        <v>170.44295232146578</v>
      </c>
      <c r="W63" s="290">
        <f t="shared" si="23"/>
        <v>0.9654122423485324</v>
      </c>
      <c r="X63" s="291">
        <f t="shared" si="23"/>
        <v>0.95851551113887146</v>
      </c>
      <c r="Y63" s="291">
        <f t="shared" si="23"/>
        <v>2.1741619820945246</v>
      </c>
      <c r="Z63" s="291">
        <f t="shared" si="23"/>
        <v>0</v>
      </c>
      <c r="AA63" s="291">
        <f t="shared" si="23"/>
        <v>0</v>
      </c>
      <c r="AB63" s="291">
        <f t="shared" si="23"/>
        <v>7.3766396002498462</v>
      </c>
      <c r="AC63" s="291">
        <f t="shared" si="23"/>
        <v>0</v>
      </c>
      <c r="AD63" s="291">
        <f t="shared" si="23"/>
        <v>0</v>
      </c>
      <c r="AE63" s="291">
        <f t="shared" si="23"/>
        <v>0.74575785967103914</v>
      </c>
      <c r="AF63" s="292">
        <f t="shared" si="23"/>
        <v>6.4503955860920277</v>
      </c>
      <c r="AG63" s="293">
        <f t="shared" si="23"/>
        <v>29763</v>
      </c>
      <c r="AH63" s="294">
        <f t="shared" si="23"/>
        <v>0</v>
      </c>
      <c r="AI63" s="295">
        <f t="shared" si="23"/>
        <v>0</v>
      </c>
      <c r="AJ63" s="296">
        <f>SUM(D63:T63)</f>
        <v>85155.545570476796</v>
      </c>
      <c r="AK63" s="139">
        <f>SUM(AK51:AK62)</f>
        <v>235408</v>
      </c>
      <c r="AL63" s="140">
        <f>SUM(AL51:AL62)</f>
        <v>0</v>
      </c>
      <c r="AM63" s="141">
        <f t="shared" si="17"/>
        <v>26.564326089834541</v>
      </c>
      <c r="AN63" s="142">
        <f t="shared" si="18"/>
        <v>235408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147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217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3</v>
      </c>
      <c r="D72" s="7" t="s">
        <v>4</v>
      </c>
      <c r="E72" s="8" t="s">
        <v>5</v>
      </c>
      <c r="F72" s="9" t="s">
        <v>6</v>
      </c>
      <c r="G72" s="9" t="s">
        <v>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7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>D51</f>
        <v>0</v>
      </c>
      <c r="E74" s="48">
        <f t="shared" ref="E74:N85" si="24">E51</f>
        <v>9.5798415920605198</v>
      </c>
      <c r="F74" s="48">
        <f t="shared" si="24"/>
        <v>920</v>
      </c>
      <c r="G74" s="48">
        <f t="shared" si="24"/>
        <v>1.8950829342771882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3.0064759872302038</v>
      </c>
      <c r="L74" s="48">
        <f t="shared" si="24"/>
        <v>367.07308800055523</v>
      </c>
      <c r="M74" s="48">
        <f t="shared" si="24"/>
        <v>8.3595756124644343</v>
      </c>
      <c r="N74" s="48">
        <f t="shared" si="24"/>
        <v>0</v>
      </c>
      <c r="O74" s="48">
        <f>O51*0.97</f>
        <v>1853.3065024463874</v>
      </c>
      <c r="P74" s="48">
        <f>P51*0.97</f>
        <v>0</v>
      </c>
      <c r="Q74" s="48">
        <f>Q51*0.93</f>
        <v>0</v>
      </c>
      <c r="R74" s="48">
        <f>(AG74+AH74)*0.8</f>
        <v>0</v>
      </c>
      <c r="S74" s="48">
        <f>S51*0.6</f>
        <v>2.7604947428690405</v>
      </c>
      <c r="T74" s="51">
        <f>T51*0.6</f>
        <v>8.2931891526129498</v>
      </c>
      <c r="U74" s="319">
        <f>W74+X74+AF74</f>
        <v>0.6978602782982859</v>
      </c>
      <c r="V74" s="51">
        <f t="shared" ref="V74:AI85" si="25">V51</f>
        <v>14.203579360122149</v>
      </c>
      <c r="W74" s="258">
        <f t="shared" si="25"/>
        <v>8.0451020195711029E-2</v>
      </c>
      <c r="X74" s="259">
        <f t="shared" si="25"/>
        <v>7.9876292594905973E-2</v>
      </c>
      <c r="Y74" s="259">
        <f t="shared" si="25"/>
        <v>0.18118016517454372</v>
      </c>
      <c r="Z74" s="259">
        <f t="shared" si="25"/>
        <v>0</v>
      </c>
      <c r="AA74" s="259">
        <f t="shared" si="25"/>
        <v>0</v>
      </c>
      <c r="AB74" s="259">
        <f t="shared" si="25"/>
        <v>0.61471996668748707</v>
      </c>
      <c r="AC74" s="259">
        <f t="shared" si="25"/>
        <v>0</v>
      </c>
      <c r="AD74" s="259">
        <f t="shared" si="25"/>
        <v>0</v>
      </c>
      <c r="AE74" s="259">
        <f t="shared" si="25"/>
        <v>6.2146488305919921E-2</v>
      </c>
      <c r="AF74" s="260">
        <f t="shared" si="25"/>
        <v>0.53753296550766894</v>
      </c>
      <c r="AG74" s="261">
        <f t="shared" si="25"/>
        <v>0</v>
      </c>
      <c r="AH74" s="262">
        <f t="shared" si="25"/>
        <v>0</v>
      </c>
      <c r="AI74" s="58">
        <f t="shared" si="25"/>
        <v>0</v>
      </c>
      <c r="AJ74" s="59">
        <f>SUM(D74:T74)</f>
        <v>3174.274250468457</v>
      </c>
      <c r="AK74" s="60">
        <f>AK51</f>
        <v>13457</v>
      </c>
      <c r="AL74" s="61">
        <f>AL51</f>
        <v>0</v>
      </c>
      <c r="AM74" s="62">
        <f t="shared" ref="AM74:AM86" si="26">(AJ74*100)/(AJ74+AN74)</f>
        <v>19.086175855581519</v>
      </c>
      <c r="AN74" s="63">
        <f t="shared" ref="AN74:AN86" si="27">AK74+AL74</f>
        <v>13457</v>
      </c>
      <c r="AO74" s="314"/>
    </row>
    <row r="75" spans="2:41" ht="26.25" customHeight="1" thickBot="1">
      <c r="B75" s="313"/>
      <c r="C75" s="64" t="s">
        <v>44</v>
      </c>
      <c r="D75" s="65">
        <f t="shared" ref="D75:D85" si="28">D52</f>
        <v>0</v>
      </c>
      <c r="E75" s="66">
        <f t="shared" si="24"/>
        <v>9.5798415920605198</v>
      </c>
      <c r="F75" s="66">
        <f t="shared" si="24"/>
        <v>1168</v>
      </c>
      <c r="G75" s="66">
        <f t="shared" si="24"/>
        <v>1.8950829342771882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3.0064759872302038</v>
      </c>
      <c r="L75" s="66">
        <f t="shared" si="24"/>
        <v>474.07308800055523</v>
      </c>
      <c r="M75" s="66">
        <f t="shared" si="24"/>
        <v>8.3595756124644343</v>
      </c>
      <c r="N75" s="66">
        <f t="shared" si="24"/>
        <v>0</v>
      </c>
      <c r="O75" s="66">
        <f t="shared" ref="O75:P85" si="29">O52*0.97</f>
        <v>1081.1865024463875</v>
      </c>
      <c r="P75" s="66">
        <f t="shared" si="29"/>
        <v>0</v>
      </c>
      <c r="Q75" s="66">
        <f t="shared" ref="Q75:Q85" si="30">Q52*0.93</f>
        <v>0</v>
      </c>
      <c r="R75" s="48">
        <f t="shared" ref="R75:R85" si="31">(AG75+AH75)*0.8</f>
        <v>816</v>
      </c>
      <c r="S75" s="66">
        <f t="shared" ref="S75:T85" si="32">S52*0.6</f>
        <v>3.3604947428690397</v>
      </c>
      <c r="T75" s="68">
        <f t="shared" si="32"/>
        <v>8.2931891526129498</v>
      </c>
      <c r="U75" s="82">
        <f t="shared" ref="U75:U85" si="33">W75+X75+AF75</f>
        <v>0.6978602782982859</v>
      </c>
      <c r="V75" s="68">
        <f t="shared" si="25"/>
        <v>14.203579360122149</v>
      </c>
      <c r="W75" s="265">
        <f t="shared" si="25"/>
        <v>8.0451020195711029E-2</v>
      </c>
      <c r="X75" s="266">
        <f t="shared" si="25"/>
        <v>7.9876292594905973E-2</v>
      </c>
      <c r="Y75" s="266">
        <f t="shared" si="25"/>
        <v>0.18118016517454372</v>
      </c>
      <c r="Z75" s="266">
        <f t="shared" si="25"/>
        <v>0</v>
      </c>
      <c r="AA75" s="266">
        <f t="shared" si="25"/>
        <v>0</v>
      </c>
      <c r="AB75" s="266">
        <f t="shared" si="25"/>
        <v>0.61471996668748707</v>
      </c>
      <c r="AC75" s="266">
        <f t="shared" si="25"/>
        <v>0</v>
      </c>
      <c r="AD75" s="266">
        <f t="shared" si="25"/>
        <v>0</v>
      </c>
      <c r="AE75" s="266">
        <f t="shared" si="25"/>
        <v>6.2146488305919921E-2</v>
      </c>
      <c r="AF75" s="267">
        <f t="shared" si="25"/>
        <v>0.53753296550766894</v>
      </c>
      <c r="AG75" s="268">
        <f t="shared" si="25"/>
        <v>1020</v>
      </c>
      <c r="AH75" s="269">
        <f t="shared" si="25"/>
        <v>0</v>
      </c>
      <c r="AI75" s="75">
        <f t="shared" si="25"/>
        <v>0</v>
      </c>
      <c r="AJ75" s="270">
        <f>SUM(D75:T75)</f>
        <v>3573.754250468457</v>
      </c>
      <c r="AK75" s="77">
        <f t="shared" ref="AK75:AL85" si="34">AK52</f>
        <v>11126</v>
      </c>
      <c r="AL75" s="78">
        <f t="shared" si="34"/>
        <v>0</v>
      </c>
      <c r="AM75" s="79">
        <f t="shared" si="26"/>
        <v>24.311659838494016</v>
      </c>
      <c r="AN75" s="80">
        <f t="shared" si="27"/>
        <v>11126</v>
      </c>
      <c r="AO75" s="314"/>
    </row>
    <row r="76" spans="2:41" ht="26.25" customHeight="1" thickBot="1">
      <c r="B76" s="313"/>
      <c r="C76" s="46" t="s">
        <v>45</v>
      </c>
      <c r="D76" s="65">
        <f t="shared" si="28"/>
        <v>0</v>
      </c>
      <c r="E76" s="66">
        <f t="shared" si="24"/>
        <v>9.5798415920605198</v>
      </c>
      <c r="F76" s="66">
        <f t="shared" si="24"/>
        <v>836</v>
      </c>
      <c r="G76" s="66">
        <f t="shared" si="24"/>
        <v>1.8950829342771882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3.0064759872302038</v>
      </c>
      <c r="L76" s="66">
        <f t="shared" si="24"/>
        <v>481.07308800055523</v>
      </c>
      <c r="M76" s="66">
        <f t="shared" si="24"/>
        <v>8.3595756124644343</v>
      </c>
      <c r="N76" s="66">
        <f t="shared" si="24"/>
        <v>0</v>
      </c>
      <c r="O76" s="66">
        <f t="shared" si="29"/>
        <v>1624.3865024463876</v>
      </c>
      <c r="P76" s="66">
        <f t="shared" si="29"/>
        <v>0</v>
      </c>
      <c r="Q76" s="66">
        <f t="shared" si="30"/>
        <v>0</v>
      </c>
      <c r="R76" s="48">
        <f t="shared" si="31"/>
        <v>2784</v>
      </c>
      <c r="S76" s="66">
        <f t="shared" si="32"/>
        <v>3.9604947428690398</v>
      </c>
      <c r="T76" s="68">
        <f t="shared" si="32"/>
        <v>8.2931891526129498</v>
      </c>
      <c r="U76" s="82">
        <f t="shared" si="33"/>
        <v>0.6978602782982859</v>
      </c>
      <c r="V76" s="68">
        <f t="shared" si="25"/>
        <v>14.203579360122149</v>
      </c>
      <c r="W76" s="265">
        <f t="shared" si="25"/>
        <v>8.0451020195711029E-2</v>
      </c>
      <c r="X76" s="266">
        <f t="shared" si="25"/>
        <v>7.9876292594905973E-2</v>
      </c>
      <c r="Y76" s="266">
        <f t="shared" si="25"/>
        <v>0.18118016517454372</v>
      </c>
      <c r="Z76" s="266">
        <f t="shared" si="25"/>
        <v>0</v>
      </c>
      <c r="AA76" s="266">
        <f t="shared" si="25"/>
        <v>0</v>
      </c>
      <c r="AB76" s="266">
        <f t="shared" si="25"/>
        <v>0.61471996668748707</v>
      </c>
      <c r="AC76" s="266">
        <f t="shared" si="25"/>
        <v>0</v>
      </c>
      <c r="AD76" s="266">
        <f t="shared" si="25"/>
        <v>0</v>
      </c>
      <c r="AE76" s="266">
        <f t="shared" si="25"/>
        <v>6.2146488305919921E-2</v>
      </c>
      <c r="AF76" s="267">
        <f t="shared" si="25"/>
        <v>0.53753296550766894</v>
      </c>
      <c r="AG76" s="268">
        <f t="shared" si="25"/>
        <v>3480</v>
      </c>
      <c r="AH76" s="269">
        <f t="shared" si="25"/>
        <v>0</v>
      </c>
      <c r="AI76" s="75">
        <f t="shared" si="25"/>
        <v>0</v>
      </c>
      <c r="AJ76" s="84">
        <f t="shared" ref="AJ76:AJ85" si="35">SUM(D76:T76)</f>
        <v>5760.5542504684572</v>
      </c>
      <c r="AK76" s="77">
        <f t="shared" si="34"/>
        <v>15245</v>
      </c>
      <c r="AL76" s="78">
        <f t="shared" si="34"/>
        <v>0</v>
      </c>
      <c r="AM76" s="79">
        <f t="shared" si="26"/>
        <v>27.423957405646593</v>
      </c>
      <c r="AN76" s="80">
        <f t="shared" si="27"/>
        <v>15245</v>
      </c>
      <c r="AO76" s="314"/>
    </row>
    <row r="77" spans="2:41" ht="26.25" customHeight="1" thickBot="1">
      <c r="B77" s="313"/>
      <c r="C77" s="46" t="s">
        <v>46</v>
      </c>
      <c r="D77" s="65">
        <f t="shared" si="28"/>
        <v>0</v>
      </c>
      <c r="E77" s="66">
        <f t="shared" si="24"/>
        <v>9.5798415920605198</v>
      </c>
      <c r="F77" s="66">
        <f t="shared" si="24"/>
        <v>1556</v>
      </c>
      <c r="G77" s="66">
        <f t="shared" si="24"/>
        <v>1.8950829342771882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3.0064759872302038</v>
      </c>
      <c r="L77" s="66">
        <f t="shared" si="24"/>
        <v>592.07308800055523</v>
      </c>
      <c r="M77" s="66">
        <f t="shared" si="24"/>
        <v>184.35957561246443</v>
      </c>
      <c r="N77" s="66">
        <f t="shared" si="24"/>
        <v>0</v>
      </c>
      <c r="O77" s="66">
        <f t="shared" si="29"/>
        <v>1308.1665024463875</v>
      </c>
      <c r="P77" s="66">
        <f t="shared" si="29"/>
        <v>0</v>
      </c>
      <c r="Q77" s="66">
        <f t="shared" si="30"/>
        <v>0</v>
      </c>
      <c r="R77" s="48">
        <f t="shared" si="31"/>
        <v>3872</v>
      </c>
      <c r="S77" s="66">
        <f t="shared" si="32"/>
        <v>4.5604947428690394</v>
      </c>
      <c r="T77" s="68">
        <f t="shared" si="32"/>
        <v>8.2931891526129498</v>
      </c>
      <c r="U77" s="82">
        <f>W77+X77+AF77</f>
        <v>0.6978602782982859</v>
      </c>
      <c r="V77" s="68">
        <f t="shared" si="25"/>
        <v>14.203579360122149</v>
      </c>
      <c r="W77" s="265">
        <f t="shared" si="25"/>
        <v>8.0451020195711029E-2</v>
      </c>
      <c r="X77" s="266">
        <f t="shared" si="25"/>
        <v>7.9876292594905973E-2</v>
      </c>
      <c r="Y77" s="266">
        <f t="shared" si="25"/>
        <v>0.18118016517454372</v>
      </c>
      <c r="Z77" s="266">
        <f t="shared" si="25"/>
        <v>0</v>
      </c>
      <c r="AA77" s="266">
        <f t="shared" si="25"/>
        <v>0</v>
      </c>
      <c r="AB77" s="266">
        <f t="shared" si="25"/>
        <v>0.61471996668748707</v>
      </c>
      <c r="AC77" s="266">
        <f t="shared" si="25"/>
        <v>0</v>
      </c>
      <c r="AD77" s="266">
        <f t="shared" si="25"/>
        <v>0</v>
      </c>
      <c r="AE77" s="266">
        <f t="shared" si="25"/>
        <v>6.2146488305919921E-2</v>
      </c>
      <c r="AF77" s="267">
        <f t="shared" si="25"/>
        <v>0.53753296550766894</v>
      </c>
      <c r="AG77" s="268">
        <f t="shared" si="25"/>
        <v>4840</v>
      </c>
      <c r="AH77" s="269">
        <f t="shared" si="25"/>
        <v>0</v>
      </c>
      <c r="AI77" s="75">
        <f t="shared" si="25"/>
        <v>0</v>
      </c>
      <c r="AJ77" s="270">
        <f t="shared" si="35"/>
        <v>7539.9342504684582</v>
      </c>
      <c r="AK77" s="77">
        <f t="shared" si="34"/>
        <v>19960</v>
      </c>
      <c r="AL77" s="78">
        <f t="shared" si="34"/>
        <v>0</v>
      </c>
      <c r="AM77" s="79">
        <f t="shared" si="26"/>
        <v>27.418008282474407</v>
      </c>
      <c r="AN77" s="80">
        <f t="shared" si="27"/>
        <v>19960</v>
      </c>
      <c r="AO77" s="314"/>
    </row>
    <row r="78" spans="2:41" ht="26.25" customHeight="1" thickBot="1">
      <c r="B78" s="313"/>
      <c r="C78" s="85" t="s">
        <v>47</v>
      </c>
      <c r="D78" s="65">
        <f t="shared" si="28"/>
        <v>0</v>
      </c>
      <c r="E78" s="66">
        <f t="shared" si="24"/>
        <v>9.5798415920605198</v>
      </c>
      <c r="F78" s="66">
        <f t="shared" si="24"/>
        <v>1566</v>
      </c>
      <c r="G78" s="66">
        <f t="shared" si="24"/>
        <v>1.8950829342771882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3.0064759872302038</v>
      </c>
      <c r="L78" s="66">
        <f t="shared" si="24"/>
        <v>640.07308800055523</v>
      </c>
      <c r="M78" s="66">
        <f t="shared" si="24"/>
        <v>8.3595756124644343</v>
      </c>
      <c r="N78" s="66">
        <f t="shared" si="24"/>
        <v>0</v>
      </c>
      <c r="O78" s="66">
        <f t="shared" si="29"/>
        <v>1316.8965024463876</v>
      </c>
      <c r="P78" s="66">
        <f t="shared" si="29"/>
        <v>0</v>
      </c>
      <c r="Q78" s="66">
        <f t="shared" si="30"/>
        <v>0</v>
      </c>
      <c r="R78" s="48">
        <f t="shared" si="31"/>
        <v>3184</v>
      </c>
      <c r="S78" s="66">
        <f t="shared" si="32"/>
        <v>5.16049474286904</v>
      </c>
      <c r="T78" s="68">
        <f t="shared" si="32"/>
        <v>8.2931891526129498</v>
      </c>
      <c r="U78" s="82">
        <f t="shared" si="33"/>
        <v>0.6978602782982859</v>
      </c>
      <c r="V78" s="68">
        <f t="shared" si="25"/>
        <v>14.203579360122149</v>
      </c>
      <c r="W78" s="265">
        <f t="shared" si="25"/>
        <v>8.0451020195711029E-2</v>
      </c>
      <c r="X78" s="266">
        <f t="shared" si="25"/>
        <v>7.9876292594905973E-2</v>
      </c>
      <c r="Y78" s="266">
        <f t="shared" si="25"/>
        <v>0.18118016517454372</v>
      </c>
      <c r="Z78" s="266">
        <f t="shared" si="25"/>
        <v>0</v>
      </c>
      <c r="AA78" s="266">
        <f t="shared" si="25"/>
        <v>0</v>
      </c>
      <c r="AB78" s="266">
        <f t="shared" si="25"/>
        <v>0.61471996668748707</v>
      </c>
      <c r="AC78" s="266">
        <f t="shared" si="25"/>
        <v>0</v>
      </c>
      <c r="AD78" s="266">
        <f t="shared" si="25"/>
        <v>0</v>
      </c>
      <c r="AE78" s="266">
        <f t="shared" si="25"/>
        <v>6.2146488305919921E-2</v>
      </c>
      <c r="AF78" s="267">
        <f t="shared" si="25"/>
        <v>0.53753296550766894</v>
      </c>
      <c r="AG78" s="268">
        <f t="shared" si="25"/>
        <v>3980</v>
      </c>
      <c r="AH78" s="269">
        <f t="shared" si="25"/>
        <v>0</v>
      </c>
      <c r="AI78" s="75">
        <f t="shared" si="25"/>
        <v>0</v>
      </c>
      <c r="AJ78" s="84">
        <f t="shared" si="35"/>
        <v>6743.2642504684572</v>
      </c>
      <c r="AK78" s="77">
        <f t="shared" si="34"/>
        <v>24220</v>
      </c>
      <c r="AL78" s="78">
        <f t="shared" si="34"/>
        <v>0</v>
      </c>
      <c r="AM78" s="79">
        <f t="shared" si="26"/>
        <v>21.778273104284978</v>
      </c>
      <c r="AN78" s="80">
        <f t="shared" si="27"/>
        <v>24220</v>
      </c>
      <c r="AO78" s="314"/>
    </row>
    <row r="79" spans="2:41" ht="26.25" customHeight="1" thickBot="1">
      <c r="B79" s="313"/>
      <c r="C79" s="64" t="s">
        <v>48</v>
      </c>
      <c r="D79" s="65">
        <f t="shared" si="28"/>
        <v>0</v>
      </c>
      <c r="E79" s="66">
        <f t="shared" si="24"/>
        <v>9.5798415920605198</v>
      </c>
      <c r="F79" s="66">
        <f t="shared" si="24"/>
        <v>2106</v>
      </c>
      <c r="G79" s="66">
        <f t="shared" si="24"/>
        <v>1.8950829342771882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3.0064759872302038</v>
      </c>
      <c r="L79" s="66">
        <f t="shared" si="24"/>
        <v>1138.0730880005551</v>
      </c>
      <c r="M79" s="66">
        <f t="shared" si="24"/>
        <v>8.3595756124644343</v>
      </c>
      <c r="N79" s="66">
        <f t="shared" si="24"/>
        <v>0</v>
      </c>
      <c r="O79" s="66">
        <f t="shared" si="29"/>
        <v>2735.0365024463877</v>
      </c>
      <c r="P79" s="66">
        <f t="shared" si="29"/>
        <v>0</v>
      </c>
      <c r="Q79" s="66">
        <f t="shared" si="30"/>
        <v>0</v>
      </c>
      <c r="R79" s="48">
        <f t="shared" si="31"/>
        <v>2576</v>
      </c>
      <c r="S79" s="66">
        <f t="shared" si="32"/>
        <v>5.7604947428690405</v>
      </c>
      <c r="T79" s="68">
        <f t="shared" si="32"/>
        <v>8.2931891526129498</v>
      </c>
      <c r="U79" s="82">
        <f t="shared" si="33"/>
        <v>0.6978602782982859</v>
      </c>
      <c r="V79" s="68">
        <f t="shared" si="25"/>
        <v>14.203579360122149</v>
      </c>
      <c r="W79" s="265">
        <f t="shared" si="25"/>
        <v>8.0451020195711029E-2</v>
      </c>
      <c r="X79" s="266">
        <f t="shared" si="25"/>
        <v>7.9876292594905973E-2</v>
      </c>
      <c r="Y79" s="266">
        <f t="shared" si="25"/>
        <v>0.18118016517454372</v>
      </c>
      <c r="Z79" s="266">
        <f t="shared" si="25"/>
        <v>0</v>
      </c>
      <c r="AA79" s="266">
        <f t="shared" si="25"/>
        <v>0</v>
      </c>
      <c r="AB79" s="266">
        <f t="shared" si="25"/>
        <v>0.61471996668748707</v>
      </c>
      <c r="AC79" s="266">
        <f t="shared" si="25"/>
        <v>0</v>
      </c>
      <c r="AD79" s="266">
        <f t="shared" si="25"/>
        <v>0</v>
      </c>
      <c r="AE79" s="266">
        <f t="shared" si="25"/>
        <v>6.2146488305919921E-2</v>
      </c>
      <c r="AF79" s="267">
        <f t="shared" si="25"/>
        <v>0.53753296550766894</v>
      </c>
      <c r="AG79" s="268">
        <f t="shared" si="25"/>
        <v>3220</v>
      </c>
      <c r="AH79" s="269">
        <f t="shared" si="25"/>
        <v>0</v>
      </c>
      <c r="AI79" s="75">
        <f t="shared" si="25"/>
        <v>0</v>
      </c>
      <c r="AJ79" s="270">
        <f t="shared" si="35"/>
        <v>8592.004250468457</v>
      </c>
      <c r="AK79" s="77">
        <f t="shared" si="34"/>
        <v>21220</v>
      </c>
      <c r="AL79" s="78">
        <f t="shared" si="34"/>
        <v>0</v>
      </c>
      <c r="AM79" s="99">
        <f t="shared" si="26"/>
        <v>28.820619299131639</v>
      </c>
      <c r="AN79" s="100">
        <f t="shared" si="27"/>
        <v>21220</v>
      </c>
      <c r="AO79" s="314"/>
    </row>
    <row r="80" spans="2:41" ht="26.25" customHeight="1" thickBot="1">
      <c r="B80" s="313"/>
      <c r="C80" s="46" t="s">
        <v>49</v>
      </c>
      <c r="D80" s="65">
        <f t="shared" si="28"/>
        <v>0</v>
      </c>
      <c r="E80" s="66">
        <f t="shared" si="24"/>
        <v>9.5798415920605198</v>
      </c>
      <c r="F80" s="66">
        <f t="shared" si="24"/>
        <v>3493</v>
      </c>
      <c r="G80" s="66">
        <f t="shared" si="24"/>
        <v>1.8950829342771882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3.0064759872302038</v>
      </c>
      <c r="L80" s="66">
        <f t="shared" si="24"/>
        <v>1024.0730880005551</v>
      </c>
      <c r="M80" s="66">
        <f t="shared" si="24"/>
        <v>8.3595756124644343</v>
      </c>
      <c r="N80" s="66">
        <f t="shared" si="24"/>
        <v>0</v>
      </c>
      <c r="O80" s="66">
        <f t="shared" si="29"/>
        <v>2593.4165024463878</v>
      </c>
      <c r="P80" s="66">
        <f t="shared" si="29"/>
        <v>0</v>
      </c>
      <c r="Q80" s="66">
        <f t="shared" si="30"/>
        <v>0</v>
      </c>
      <c r="R80" s="48">
        <f t="shared" si="31"/>
        <v>438.40000000000003</v>
      </c>
      <c r="S80" s="66">
        <f t="shared" si="32"/>
        <v>6.3604947428690402</v>
      </c>
      <c r="T80" s="68">
        <f t="shared" si="32"/>
        <v>8.2931891526129498</v>
      </c>
      <c r="U80" s="82">
        <f t="shared" si="33"/>
        <v>0.6978602782982859</v>
      </c>
      <c r="V80" s="68">
        <f t="shared" si="25"/>
        <v>14.203579360122149</v>
      </c>
      <c r="W80" s="265">
        <f t="shared" si="25"/>
        <v>8.0451020195711029E-2</v>
      </c>
      <c r="X80" s="266">
        <f t="shared" si="25"/>
        <v>7.9876292594905973E-2</v>
      </c>
      <c r="Y80" s="266">
        <f t="shared" si="25"/>
        <v>0.18118016517454372</v>
      </c>
      <c r="Z80" s="266">
        <f t="shared" si="25"/>
        <v>0</v>
      </c>
      <c r="AA80" s="266">
        <f t="shared" si="25"/>
        <v>0</v>
      </c>
      <c r="AB80" s="266">
        <f t="shared" si="25"/>
        <v>0.61471996668748707</v>
      </c>
      <c r="AC80" s="266">
        <f t="shared" si="25"/>
        <v>0</v>
      </c>
      <c r="AD80" s="266">
        <f t="shared" si="25"/>
        <v>0</v>
      </c>
      <c r="AE80" s="266">
        <f t="shared" si="25"/>
        <v>6.2146488305919921E-2</v>
      </c>
      <c r="AF80" s="267">
        <f t="shared" si="25"/>
        <v>0.53753296550766894</v>
      </c>
      <c r="AG80" s="268">
        <f t="shared" si="25"/>
        <v>548</v>
      </c>
      <c r="AH80" s="269">
        <f t="shared" si="25"/>
        <v>0</v>
      </c>
      <c r="AI80" s="75">
        <f t="shared" si="25"/>
        <v>0</v>
      </c>
      <c r="AJ80" s="84">
        <f t="shared" si="35"/>
        <v>7586.3842504684571</v>
      </c>
      <c r="AK80" s="77">
        <f t="shared" si="34"/>
        <v>24380</v>
      </c>
      <c r="AL80" s="78">
        <f t="shared" si="34"/>
        <v>0</v>
      </c>
      <c r="AM80" s="79">
        <f t="shared" si="26"/>
        <v>23.732381463684874</v>
      </c>
      <c r="AN80" s="80">
        <f t="shared" si="27"/>
        <v>24380</v>
      </c>
      <c r="AO80" s="314"/>
    </row>
    <row r="81" spans="2:41" ht="26.25" customHeight="1" thickBot="1">
      <c r="B81" s="313"/>
      <c r="C81" s="64" t="s">
        <v>50</v>
      </c>
      <c r="D81" s="65">
        <f t="shared" si="28"/>
        <v>0</v>
      </c>
      <c r="E81" s="66">
        <f t="shared" si="24"/>
        <v>9.5798415920605198</v>
      </c>
      <c r="F81" s="66">
        <f t="shared" si="24"/>
        <v>3352</v>
      </c>
      <c r="G81" s="66">
        <f t="shared" si="24"/>
        <v>1.8950829342771882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3.0064759872302038</v>
      </c>
      <c r="L81" s="66">
        <f t="shared" si="24"/>
        <v>1089.0730880005551</v>
      </c>
      <c r="M81" s="66">
        <f t="shared" si="24"/>
        <v>8.3595756124644343</v>
      </c>
      <c r="N81" s="66">
        <f t="shared" si="24"/>
        <v>0</v>
      </c>
      <c r="O81" s="66">
        <f t="shared" si="29"/>
        <v>4508.196502446388</v>
      </c>
      <c r="P81" s="66">
        <f t="shared" si="29"/>
        <v>0</v>
      </c>
      <c r="Q81" s="66">
        <f t="shared" si="30"/>
        <v>0</v>
      </c>
      <c r="R81" s="48">
        <f t="shared" si="31"/>
        <v>4608</v>
      </c>
      <c r="S81" s="66">
        <f t="shared" si="32"/>
        <v>6.9604947428690407</v>
      </c>
      <c r="T81" s="68">
        <f t="shared" si="32"/>
        <v>8.2931891526129498</v>
      </c>
      <c r="U81" s="82">
        <f t="shared" si="33"/>
        <v>0.6978602782982859</v>
      </c>
      <c r="V81" s="68">
        <f t="shared" si="25"/>
        <v>14.203579360122149</v>
      </c>
      <c r="W81" s="265">
        <f t="shared" si="25"/>
        <v>8.0451020195711029E-2</v>
      </c>
      <c r="X81" s="266">
        <f t="shared" si="25"/>
        <v>7.9876292594905973E-2</v>
      </c>
      <c r="Y81" s="266">
        <f t="shared" si="25"/>
        <v>0.18118016517454372</v>
      </c>
      <c r="Z81" s="266">
        <f t="shared" si="25"/>
        <v>0</v>
      </c>
      <c r="AA81" s="266">
        <f t="shared" si="25"/>
        <v>0</v>
      </c>
      <c r="AB81" s="266">
        <f t="shared" si="25"/>
        <v>0.61471996668748707</v>
      </c>
      <c r="AC81" s="266">
        <f t="shared" si="25"/>
        <v>0</v>
      </c>
      <c r="AD81" s="266">
        <f t="shared" si="25"/>
        <v>0</v>
      </c>
      <c r="AE81" s="266">
        <f t="shared" si="25"/>
        <v>6.2146488305919921E-2</v>
      </c>
      <c r="AF81" s="267">
        <f t="shared" si="25"/>
        <v>0.53753296550766894</v>
      </c>
      <c r="AG81" s="268">
        <f t="shared" si="25"/>
        <v>5760</v>
      </c>
      <c r="AH81" s="269">
        <f t="shared" si="25"/>
        <v>0</v>
      </c>
      <c r="AI81" s="75">
        <f t="shared" si="25"/>
        <v>0</v>
      </c>
      <c r="AJ81" s="270">
        <f t="shared" si="35"/>
        <v>13595.364250468456</v>
      </c>
      <c r="AK81" s="77">
        <f t="shared" si="34"/>
        <v>48475</v>
      </c>
      <c r="AL81" s="78">
        <f t="shared" si="34"/>
        <v>0</v>
      </c>
      <c r="AM81" s="79">
        <f t="shared" si="26"/>
        <v>21.903148812866601</v>
      </c>
      <c r="AN81" s="80">
        <f t="shared" si="27"/>
        <v>48475</v>
      </c>
      <c r="AO81" s="314"/>
    </row>
    <row r="82" spans="2:41" ht="26.25" customHeight="1" thickBot="1">
      <c r="B82" s="313"/>
      <c r="C82" s="46" t="s">
        <v>51</v>
      </c>
      <c r="D82" s="65">
        <f t="shared" si="28"/>
        <v>0</v>
      </c>
      <c r="E82" s="66">
        <f t="shared" si="24"/>
        <v>9.5798415920605198</v>
      </c>
      <c r="F82" s="66">
        <f t="shared" si="24"/>
        <v>2313</v>
      </c>
      <c r="G82" s="66">
        <f t="shared" si="24"/>
        <v>1.8950829342771882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3.0064759872302038</v>
      </c>
      <c r="L82" s="66">
        <f t="shared" si="24"/>
        <v>1013.0730880005552</v>
      </c>
      <c r="M82" s="66">
        <f t="shared" si="24"/>
        <v>8.3595756124644343</v>
      </c>
      <c r="N82" s="66">
        <f t="shared" si="24"/>
        <v>0</v>
      </c>
      <c r="O82" s="66">
        <f t="shared" si="29"/>
        <v>2333.4565024463877</v>
      </c>
      <c r="P82" s="66">
        <f t="shared" si="29"/>
        <v>0</v>
      </c>
      <c r="Q82" s="66">
        <f t="shared" si="30"/>
        <v>0</v>
      </c>
      <c r="R82" s="48">
        <f t="shared" si="31"/>
        <v>4080</v>
      </c>
      <c r="S82" s="66">
        <f t="shared" si="32"/>
        <v>7.5604947428690403</v>
      </c>
      <c r="T82" s="68">
        <f t="shared" si="32"/>
        <v>8.2931891526129498</v>
      </c>
      <c r="U82" s="82">
        <f t="shared" si="33"/>
        <v>0.6978602782982859</v>
      </c>
      <c r="V82" s="68">
        <f t="shared" si="25"/>
        <v>14.203579360122149</v>
      </c>
      <c r="W82" s="265">
        <f t="shared" si="25"/>
        <v>8.0451020195711029E-2</v>
      </c>
      <c r="X82" s="266">
        <f t="shared" si="25"/>
        <v>7.9876292594905973E-2</v>
      </c>
      <c r="Y82" s="266">
        <f t="shared" si="25"/>
        <v>0.18118016517454372</v>
      </c>
      <c r="Z82" s="266">
        <f t="shared" si="25"/>
        <v>0</v>
      </c>
      <c r="AA82" s="266">
        <f t="shared" si="25"/>
        <v>0</v>
      </c>
      <c r="AB82" s="266">
        <f t="shared" si="25"/>
        <v>0.61471996668748707</v>
      </c>
      <c r="AC82" s="266">
        <f t="shared" si="25"/>
        <v>0</v>
      </c>
      <c r="AD82" s="266">
        <f t="shared" si="25"/>
        <v>0</v>
      </c>
      <c r="AE82" s="266">
        <f t="shared" si="25"/>
        <v>6.2146488305919921E-2</v>
      </c>
      <c r="AF82" s="267">
        <f t="shared" si="25"/>
        <v>0.53753296550766894</v>
      </c>
      <c r="AG82" s="268">
        <f t="shared" si="25"/>
        <v>5100</v>
      </c>
      <c r="AH82" s="269">
        <f t="shared" si="25"/>
        <v>0</v>
      </c>
      <c r="AI82" s="75">
        <f t="shared" si="25"/>
        <v>0</v>
      </c>
      <c r="AJ82" s="84">
        <f t="shared" si="35"/>
        <v>9778.2242504684582</v>
      </c>
      <c r="AK82" s="77">
        <f t="shared" si="34"/>
        <v>22850</v>
      </c>
      <c r="AL82" s="78">
        <f t="shared" si="34"/>
        <v>0</v>
      </c>
      <c r="AM82" s="79">
        <f t="shared" si="26"/>
        <v>29.968606858303261</v>
      </c>
      <c r="AN82" s="80">
        <f t="shared" si="27"/>
        <v>22850</v>
      </c>
      <c r="AO82" s="314"/>
    </row>
    <row r="83" spans="2:41" ht="26.25" customHeight="1" thickBot="1">
      <c r="B83" s="313"/>
      <c r="C83" s="46" t="s">
        <v>52</v>
      </c>
      <c r="D83" s="65">
        <f t="shared" si="28"/>
        <v>0</v>
      </c>
      <c r="E83" s="66">
        <f t="shared" si="24"/>
        <v>9.5798415920605198</v>
      </c>
      <c r="F83" s="66">
        <f t="shared" si="24"/>
        <v>1371</v>
      </c>
      <c r="G83" s="66">
        <f t="shared" si="24"/>
        <v>1.8950829342771882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3.0064759872302038</v>
      </c>
      <c r="L83" s="66">
        <f t="shared" si="24"/>
        <v>500.07308800055523</v>
      </c>
      <c r="M83" s="66">
        <f t="shared" si="24"/>
        <v>8.3595756124644343</v>
      </c>
      <c r="N83" s="66">
        <f t="shared" si="24"/>
        <v>0</v>
      </c>
      <c r="O83" s="66">
        <f t="shared" si="29"/>
        <v>1760.1865024463875</v>
      </c>
      <c r="P83" s="66">
        <f t="shared" si="29"/>
        <v>0</v>
      </c>
      <c r="Q83" s="66">
        <f t="shared" si="30"/>
        <v>0</v>
      </c>
      <c r="R83" s="48">
        <f t="shared" si="31"/>
        <v>0</v>
      </c>
      <c r="S83" s="66">
        <f t="shared" si="32"/>
        <v>134.16049474286905</v>
      </c>
      <c r="T83" s="68">
        <f t="shared" si="32"/>
        <v>8.2931891526129498</v>
      </c>
      <c r="U83" s="82">
        <f t="shared" si="33"/>
        <v>0.6978602782982859</v>
      </c>
      <c r="V83" s="68">
        <f t="shared" si="25"/>
        <v>14.203579360122149</v>
      </c>
      <c r="W83" s="265">
        <f t="shared" si="25"/>
        <v>8.0451020195711029E-2</v>
      </c>
      <c r="X83" s="266">
        <f t="shared" si="25"/>
        <v>7.9876292594905973E-2</v>
      </c>
      <c r="Y83" s="266">
        <f t="shared" si="25"/>
        <v>0.18118016517454372</v>
      </c>
      <c r="Z83" s="266">
        <f t="shared" si="25"/>
        <v>0</v>
      </c>
      <c r="AA83" s="266">
        <f t="shared" si="25"/>
        <v>0</v>
      </c>
      <c r="AB83" s="266">
        <f t="shared" si="25"/>
        <v>0.61471996668748707</v>
      </c>
      <c r="AC83" s="266">
        <f t="shared" si="25"/>
        <v>0</v>
      </c>
      <c r="AD83" s="266">
        <f t="shared" si="25"/>
        <v>0</v>
      </c>
      <c r="AE83" s="266">
        <f t="shared" si="25"/>
        <v>6.2146488305919921E-2</v>
      </c>
      <c r="AF83" s="267">
        <f t="shared" si="25"/>
        <v>0.53753296550766894</v>
      </c>
      <c r="AG83" s="268">
        <f t="shared" si="25"/>
        <v>0</v>
      </c>
      <c r="AH83" s="269">
        <f t="shared" si="25"/>
        <v>0</v>
      </c>
      <c r="AI83" s="75">
        <f t="shared" si="25"/>
        <v>0</v>
      </c>
      <c r="AJ83" s="270">
        <f t="shared" si="35"/>
        <v>3796.5542504684572</v>
      </c>
      <c r="AK83" s="77">
        <f t="shared" si="34"/>
        <v>10280</v>
      </c>
      <c r="AL83" s="78">
        <f t="shared" si="34"/>
        <v>0</v>
      </c>
      <c r="AM83" s="79">
        <f t="shared" si="26"/>
        <v>26.970764172219997</v>
      </c>
      <c r="AN83" s="80">
        <f t="shared" si="27"/>
        <v>10280</v>
      </c>
      <c r="AO83" s="314"/>
    </row>
    <row r="84" spans="2:41" ht="26.25" customHeight="1" thickBot="1">
      <c r="B84" s="313"/>
      <c r="C84" s="64" t="s">
        <v>53</v>
      </c>
      <c r="D84" s="65">
        <f t="shared" si="28"/>
        <v>0</v>
      </c>
      <c r="E84" s="66">
        <f t="shared" si="24"/>
        <v>9.5798415920605198</v>
      </c>
      <c r="F84" s="66">
        <f t="shared" si="24"/>
        <v>1510</v>
      </c>
      <c r="G84" s="66">
        <f t="shared" si="24"/>
        <v>1.8950829342771882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3.0064759872302038</v>
      </c>
      <c r="L84" s="66">
        <f t="shared" si="24"/>
        <v>650.07308800055523</v>
      </c>
      <c r="M84" s="66">
        <f t="shared" si="24"/>
        <v>8.3595756124644343</v>
      </c>
      <c r="N84" s="66">
        <f t="shared" si="24"/>
        <v>0</v>
      </c>
      <c r="O84" s="66">
        <f t="shared" si="29"/>
        <v>1238.3265024463876</v>
      </c>
      <c r="P84" s="66">
        <f t="shared" si="29"/>
        <v>0</v>
      </c>
      <c r="Q84" s="66">
        <f t="shared" si="30"/>
        <v>0</v>
      </c>
      <c r="R84" s="48">
        <f t="shared" si="31"/>
        <v>0</v>
      </c>
      <c r="S84" s="66">
        <f t="shared" si="32"/>
        <v>8.7604947428690405</v>
      </c>
      <c r="T84" s="68">
        <f t="shared" si="32"/>
        <v>8.2931891526129498</v>
      </c>
      <c r="U84" s="82">
        <f t="shared" si="33"/>
        <v>0.6978602782982859</v>
      </c>
      <c r="V84" s="68">
        <f t="shared" si="25"/>
        <v>14.203579360122149</v>
      </c>
      <c r="W84" s="265">
        <f t="shared" si="25"/>
        <v>8.0451020195711029E-2</v>
      </c>
      <c r="X84" s="266">
        <f t="shared" si="25"/>
        <v>7.9876292594905973E-2</v>
      </c>
      <c r="Y84" s="266">
        <f t="shared" si="25"/>
        <v>0.18118016517454372</v>
      </c>
      <c r="Z84" s="266">
        <f t="shared" si="25"/>
        <v>0</v>
      </c>
      <c r="AA84" s="266">
        <f t="shared" si="25"/>
        <v>0</v>
      </c>
      <c r="AB84" s="266">
        <f t="shared" si="25"/>
        <v>0.61471996668748707</v>
      </c>
      <c r="AC84" s="266">
        <f t="shared" si="25"/>
        <v>0</v>
      </c>
      <c r="AD84" s="266">
        <f t="shared" si="25"/>
        <v>0</v>
      </c>
      <c r="AE84" s="266">
        <f t="shared" si="25"/>
        <v>6.2146488305919921E-2</v>
      </c>
      <c r="AF84" s="267">
        <f t="shared" si="25"/>
        <v>0.53753296550766894</v>
      </c>
      <c r="AG84" s="268">
        <f t="shared" si="25"/>
        <v>0</v>
      </c>
      <c r="AH84" s="269">
        <f t="shared" si="25"/>
        <v>0</v>
      </c>
      <c r="AI84" s="75">
        <f t="shared" si="25"/>
        <v>0</v>
      </c>
      <c r="AJ84" s="270">
        <f t="shared" si="35"/>
        <v>3438.2942504684574</v>
      </c>
      <c r="AK84" s="77">
        <f t="shared" si="34"/>
        <v>13055</v>
      </c>
      <c r="AL84" s="78">
        <f t="shared" si="34"/>
        <v>0</v>
      </c>
      <c r="AM84" s="79">
        <f t="shared" si="26"/>
        <v>20.846619227513024</v>
      </c>
      <c r="AN84" s="80">
        <f t="shared" si="27"/>
        <v>13055</v>
      </c>
      <c r="AO84" s="314"/>
    </row>
    <row r="85" spans="2:41" ht="26.25" customHeight="1" thickBot="1">
      <c r="B85" s="313"/>
      <c r="C85" s="46" t="s">
        <v>54</v>
      </c>
      <c r="D85" s="273">
        <f t="shared" si="28"/>
        <v>0</v>
      </c>
      <c r="E85" s="274">
        <f t="shared" si="24"/>
        <v>9.5798415920605198</v>
      </c>
      <c r="F85" s="274">
        <f t="shared" si="24"/>
        <v>1075</v>
      </c>
      <c r="G85" s="274">
        <f t="shared" si="24"/>
        <v>1.8950829342771882</v>
      </c>
      <c r="H85" s="274">
        <f t="shared" si="24"/>
        <v>0</v>
      </c>
      <c r="I85" s="274">
        <f t="shared" si="24"/>
        <v>0</v>
      </c>
      <c r="J85" s="274">
        <f t="shared" si="24"/>
        <v>0</v>
      </c>
      <c r="K85" s="274">
        <f t="shared" si="24"/>
        <v>3.0064759872302038</v>
      </c>
      <c r="L85" s="274">
        <f t="shared" si="24"/>
        <v>450.07308800055523</v>
      </c>
      <c r="M85" s="274">
        <f t="shared" si="24"/>
        <v>318.35957561246443</v>
      </c>
      <c r="N85" s="274">
        <f t="shared" si="24"/>
        <v>0</v>
      </c>
      <c r="O85" s="274">
        <f t="shared" si="29"/>
        <v>1083.1265024463876</v>
      </c>
      <c r="P85" s="274">
        <f t="shared" si="29"/>
        <v>0</v>
      </c>
      <c r="Q85" s="274">
        <f t="shared" si="30"/>
        <v>0</v>
      </c>
      <c r="R85" s="48">
        <f t="shared" si="31"/>
        <v>1452</v>
      </c>
      <c r="S85" s="274">
        <f t="shared" si="32"/>
        <v>183.36049474286904</v>
      </c>
      <c r="T85" s="320">
        <f t="shared" si="32"/>
        <v>8.2931891526129498</v>
      </c>
      <c r="U85" s="115">
        <f t="shared" si="33"/>
        <v>0.6978602782982859</v>
      </c>
      <c r="V85" s="320">
        <f t="shared" si="25"/>
        <v>14.203579360122149</v>
      </c>
      <c r="W85" s="321">
        <f t="shared" si="25"/>
        <v>8.0451020195711029E-2</v>
      </c>
      <c r="X85" s="322">
        <f t="shared" si="25"/>
        <v>7.9876292594905973E-2</v>
      </c>
      <c r="Y85" s="322">
        <f t="shared" si="25"/>
        <v>0.18118016517454372</v>
      </c>
      <c r="Z85" s="322">
        <f t="shared" si="25"/>
        <v>0</v>
      </c>
      <c r="AA85" s="322">
        <f t="shared" si="25"/>
        <v>0</v>
      </c>
      <c r="AB85" s="322">
        <f t="shared" si="25"/>
        <v>0.61471996668748707</v>
      </c>
      <c r="AC85" s="322">
        <f t="shared" si="25"/>
        <v>0</v>
      </c>
      <c r="AD85" s="322">
        <f t="shared" si="25"/>
        <v>0</v>
      </c>
      <c r="AE85" s="322">
        <f t="shared" si="25"/>
        <v>6.2146488305919921E-2</v>
      </c>
      <c r="AF85" s="323">
        <f t="shared" si="25"/>
        <v>0.53753296550766894</v>
      </c>
      <c r="AG85" s="324">
        <f t="shared" si="25"/>
        <v>1815</v>
      </c>
      <c r="AH85" s="325">
        <f t="shared" si="25"/>
        <v>0</v>
      </c>
      <c r="AI85" s="121">
        <f t="shared" si="25"/>
        <v>0</v>
      </c>
      <c r="AJ85" s="84">
        <f t="shared" si="35"/>
        <v>4584.6942504684584</v>
      </c>
      <c r="AK85" s="122">
        <f t="shared" si="34"/>
        <v>11140</v>
      </c>
      <c r="AL85" s="123">
        <f t="shared" si="34"/>
        <v>0</v>
      </c>
      <c r="AM85" s="124">
        <f t="shared" si="26"/>
        <v>29.156015229560818</v>
      </c>
      <c r="AN85" s="125">
        <f t="shared" si="27"/>
        <v>11140</v>
      </c>
      <c r="AO85" s="314"/>
    </row>
    <row r="86" spans="2:41" ht="26.25" customHeight="1" thickBot="1">
      <c r="B86" s="313"/>
      <c r="C86" s="126" t="s">
        <v>55</v>
      </c>
      <c r="D86" s="285">
        <f t="shared" ref="D86:AI86" si="36">SUM(D74:D85)</f>
        <v>0</v>
      </c>
      <c r="E86" s="286">
        <f t="shared" si="36"/>
        <v>114.95809910472623</v>
      </c>
      <c r="F86" s="286">
        <f t="shared" si="36"/>
        <v>21266</v>
      </c>
      <c r="G86" s="286">
        <f>SUM(G74:G85)</f>
        <v>22.740995211326254</v>
      </c>
      <c r="H86" s="286">
        <f>SUM(H74:H85)</f>
        <v>0</v>
      </c>
      <c r="I86" s="286">
        <f>SUM(I74:I85)</f>
        <v>0</v>
      </c>
      <c r="J86" s="287">
        <f t="shared" si="36"/>
        <v>0</v>
      </c>
      <c r="K86" s="287">
        <f t="shared" si="36"/>
        <v>36.077711846762448</v>
      </c>
      <c r="L86" s="287">
        <f t="shared" si="36"/>
        <v>8418.8770560066605</v>
      </c>
      <c r="M86" s="287">
        <f t="shared" si="36"/>
        <v>586.3149073495731</v>
      </c>
      <c r="N86" s="287">
        <f t="shared" si="36"/>
        <v>0</v>
      </c>
      <c r="O86" s="287">
        <f>SUM(O74:O85)</f>
        <v>23435.68802935665</v>
      </c>
      <c r="P86" s="287">
        <f>SUM(P74:P85)</f>
        <v>0</v>
      </c>
      <c r="Q86" s="287">
        <f t="shared" si="36"/>
        <v>0</v>
      </c>
      <c r="R86" s="286">
        <f t="shared" si="36"/>
        <v>23810.400000000001</v>
      </c>
      <c r="S86" s="288">
        <f t="shared" si="36"/>
        <v>372.72593691442853</v>
      </c>
      <c r="T86" s="326">
        <f t="shared" si="36"/>
        <v>99.518269831355425</v>
      </c>
      <c r="U86" s="327">
        <f t="shared" si="36"/>
        <v>8.3743233395794316</v>
      </c>
      <c r="V86" s="130">
        <f t="shared" si="36"/>
        <v>170.44295232146578</v>
      </c>
      <c r="W86" s="328">
        <f t="shared" si="36"/>
        <v>0.9654122423485324</v>
      </c>
      <c r="X86" s="329">
        <f t="shared" si="36"/>
        <v>0.95851551113887146</v>
      </c>
      <c r="Y86" s="329">
        <f t="shared" si="36"/>
        <v>2.1741619820945246</v>
      </c>
      <c r="Z86" s="329">
        <f t="shared" si="36"/>
        <v>0</v>
      </c>
      <c r="AA86" s="329">
        <f t="shared" si="36"/>
        <v>0</v>
      </c>
      <c r="AB86" s="329">
        <f t="shared" si="36"/>
        <v>7.3766396002498462</v>
      </c>
      <c r="AC86" s="329">
        <f t="shared" si="36"/>
        <v>0</v>
      </c>
      <c r="AD86" s="329">
        <f t="shared" si="36"/>
        <v>0</v>
      </c>
      <c r="AE86" s="329">
        <f t="shared" si="36"/>
        <v>0.74575785967103914</v>
      </c>
      <c r="AF86" s="329">
        <f t="shared" si="36"/>
        <v>6.4503955860920277</v>
      </c>
      <c r="AG86" s="133">
        <f t="shared" si="36"/>
        <v>29763</v>
      </c>
      <c r="AH86" s="291">
        <f t="shared" si="36"/>
        <v>0</v>
      </c>
      <c r="AI86" s="330">
        <f t="shared" si="36"/>
        <v>0</v>
      </c>
      <c r="AJ86" s="59">
        <f>SUM(AJ74:AJ85)</f>
        <v>78163.301005621484</v>
      </c>
      <c r="AK86" s="139">
        <f>SUM(AK74:AK85)</f>
        <v>235408</v>
      </c>
      <c r="AL86" s="140">
        <f>SUM(AL74:AL85)</f>
        <v>0</v>
      </c>
      <c r="AM86" s="141">
        <f t="shared" si="26"/>
        <v>24.926803172022503</v>
      </c>
      <c r="AN86" s="142">
        <f t="shared" si="27"/>
        <v>235408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1025" r:id="rId4"/>
    <oleObject progId="Word.Document.8" shapeId="1026" r:id="rId5"/>
    <oleObject progId="Word.Document.8" shapeId="1027" r:id="rId6"/>
    <oleObject progId="Word.Document.8" shapeId="1028" r:id="rId7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B1:AO135"/>
  <sheetViews>
    <sheetView topLeftCell="A5" zoomScale="62" zoomScaleNormal="62" workbookViewId="0">
      <selection activeCell="R81" sqref="R81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6" width="13.7109375" style="1" customWidth="1"/>
    <col min="7" max="7" width="17.855468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218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76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788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789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670" t="s">
        <v>43</v>
      </c>
      <c r="D8" s="432">
        <v>12536</v>
      </c>
      <c r="E8" s="66">
        <v>200</v>
      </c>
      <c r="F8" s="66">
        <v>8711</v>
      </c>
      <c r="G8" s="66"/>
      <c r="H8" s="428"/>
      <c r="I8" s="428"/>
      <c r="J8" s="428"/>
      <c r="K8" s="66">
        <v>0</v>
      </c>
      <c r="L8" s="66">
        <v>5020</v>
      </c>
      <c r="M8" s="66">
        <v>800</v>
      </c>
      <c r="N8" s="66">
        <v>1320</v>
      </c>
      <c r="O8" s="66">
        <v>12645</v>
      </c>
      <c r="P8" s="67"/>
      <c r="Q8" s="67"/>
      <c r="R8" s="66">
        <f>SUM(AG8:AH8)</f>
        <v>980</v>
      </c>
      <c r="S8" s="66"/>
      <c r="T8" s="68">
        <v>0</v>
      </c>
      <c r="U8" s="82">
        <f t="shared" ref="U8:U13" si="0">SUM(W8:AF8)</f>
        <v>600</v>
      </c>
      <c r="V8" s="66">
        <v>0</v>
      </c>
      <c r="W8" s="266"/>
      <c r="X8" s="266"/>
      <c r="Y8" s="266"/>
      <c r="Z8" s="266"/>
      <c r="AA8" s="266"/>
      <c r="AB8" s="266"/>
      <c r="AC8" s="266"/>
      <c r="AD8" s="266"/>
      <c r="AE8" s="266"/>
      <c r="AF8" s="267">
        <v>600</v>
      </c>
      <c r="AG8" s="268">
        <v>980</v>
      </c>
      <c r="AH8" s="269"/>
      <c r="AI8" s="790"/>
      <c r="AJ8" s="462">
        <f t="shared" ref="AJ8:AJ19" si="1">SUM(D8:T8)</f>
        <v>42212</v>
      </c>
      <c r="AK8" s="60">
        <v>46060</v>
      </c>
      <c r="AL8" s="61">
        <v>0</v>
      </c>
      <c r="AM8" s="62">
        <f t="shared" ref="AM8:AM20" si="2">(AJ8*100)/(AJ8+AN8)</f>
        <v>47.82037339133587</v>
      </c>
      <c r="AN8" s="63">
        <f t="shared" ref="AN8:AN20" si="3">AK8+AL8</f>
        <v>46060</v>
      </c>
    </row>
    <row r="9" spans="3:40" ht="26.25" customHeight="1">
      <c r="C9" s="671" t="s">
        <v>44</v>
      </c>
      <c r="D9" s="432">
        <v>12741</v>
      </c>
      <c r="E9" s="66">
        <v>600</v>
      </c>
      <c r="F9" s="66">
        <v>10393</v>
      </c>
      <c r="G9" s="66"/>
      <c r="H9" s="428"/>
      <c r="I9" s="428"/>
      <c r="J9" s="428"/>
      <c r="K9" s="66">
        <v>0</v>
      </c>
      <c r="L9" s="66">
        <v>5300</v>
      </c>
      <c r="M9" s="66"/>
      <c r="N9" s="66">
        <v>700</v>
      </c>
      <c r="O9" s="66">
        <v>7239</v>
      </c>
      <c r="P9" s="428"/>
      <c r="Q9" s="428"/>
      <c r="R9" s="66">
        <f t="shared" ref="R9:R19" si="4">SUM(AG9:AH9)</f>
        <v>1820</v>
      </c>
      <c r="S9" s="66">
        <v>390</v>
      </c>
      <c r="T9" s="68">
        <v>0</v>
      </c>
      <c r="U9" s="82">
        <f t="shared" si="0"/>
        <v>0</v>
      </c>
      <c r="V9" s="66">
        <v>0</v>
      </c>
      <c r="W9" s="266"/>
      <c r="X9" s="266"/>
      <c r="Y9" s="266"/>
      <c r="Z9" s="266"/>
      <c r="AA9" s="266"/>
      <c r="AB9" s="266"/>
      <c r="AC9" s="266"/>
      <c r="AD9" s="266"/>
      <c r="AE9" s="266"/>
      <c r="AF9" s="267"/>
      <c r="AG9" s="566">
        <v>1820</v>
      </c>
      <c r="AH9" s="435"/>
      <c r="AI9" s="790"/>
      <c r="AJ9" s="76">
        <f t="shared" si="1"/>
        <v>39183</v>
      </c>
      <c r="AK9" s="458">
        <v>35640</v>
      </c>
      <c r="AL9" s="78">
        <v>0</v>
      </c>
      <c r="AM9" s="79">
        <f t="shared" si="2"/>
        <v>52.367587506515378</v>
      </c>
      <c r="AN9" s="80">
        <f t="shared" si="3"/>
        <v>35640</v>
      </c>
    </row>
    <row r="10" spans="3:40" ht="26.25" customHeight="1">
      <c r="C10" s="672" t="s">
        <v>45</v>
      </c>
      <c r="D10" s="432">
        <v>12039</v>
      </c>
      <c r="E10" s="66">
        <v>620</v>
      </c>
      <c r="F10" s="66">
        <v>15608</v>
      </c>
      <c r="G10" s="66"/>
      <c r="H10" s="428"/>
      <c r="I10" s="428"/>
      <c r="J10" s="428"/>
      <c r="K10" s="66">
        <v>400</v>
      </c>
      <c r="L10" s="66">
        <v>3800</v>
      </c>
      <c r="M10" s="66">
        <v>500</v>
      </c>
      <c r="N10" s="66">
        <v>1960</v>
      </c>
      <c r="O10" s="66">
        <v>9431</v>
      </c>
      <c r="P10" s="67"/>
      <c r="Q10" s="67"/>
      <c r="R10" s="66">
        <f t="shared" si="4"/>
        <v>1800</v>
      </c>
      <c r="S10" s="66"/>
      <c r="T10" s="68">
        <v>0</v>
      </c>
      <c r="U10" s="82">
        <f t="shared" si="0"/>
        <v>0</v>
      </c>
      <c r="V10" s="66">
        <v>0</v>
      </c>
      <c r="W10" s="754"/>
      <c r="X10" s="754"/>
      <c r="Y10" s="754"/>
      <c r="Z10" s="754"/>
      <c r="AA10" s="754"/>
      <c r="AB10" s="754"/>
      <c r="AC10" s="754"/>
      <c r="AD10" s="754"/>
      <c r="AE10" s="754"/>
      <c r="AF10" s="755"/>
      <c r="AG10" s="756">
        <v>1800</v>
      </c>
      <c r="AH10" s="568"/>
      <c r="AI10" s="791"/>
      <c r="AJ10" s="76">
        <f t="shared" si="1"/>
        <v>46158</v>
      </c>
      <c r="AK10" s="77">
        <v>42380</v>
      </c>
      <c r="AL10" s="78">
        <v>0</v>
      </c>
      <c r="AM10" s="79">
        <f t="shared" si="2"/>
        <v>52.133547177483116</v>
      </c>
      <c r="AN10" s="80">
        <f t="shared" si="3"/>
        <v>42380</v>
      </c>
    </row>
    <row r="11" spans="3:40" ht="26.25" customHeight="1">
      <c r="C11" s="672" t="s">
        <v>46</v>
      </c>
      <c r="D11" s="432">
        <v>14898</v>
      </c>
      <c r="E11" s="66">
        <v>2830</v>
      </c>
      <c r="F11" s="66">
        <v>12869</v>
      </c>
      <c r="G11" s="66"/>
      <c r="H11" s="428"/>
      <c r="I11" s="428"/>
      <c r="J11" s="428"/>
      <c r="K11" s="66">
        <v>0</v>
      </c>
      <c r="L11" s="66">
        <v>4040</v>
      </c>
      <c r="M11" s="66">
        <v>400</v>
      </c>
      <c r="N11" s="66">
        <v>1850</v>
      </c>
      <c r="O11" s="66">
        <v>8583</v>
      </c>
      <c r="P11" s="67"/>
      <c r="Q11" s="67"/>
      <c r="R11" s="66">
        <f t="shared" si="4"/>
        <v>2600</v>
      </c>
      <c r="S11" s="66"/>
      <c r="T11" s="68">
        <v>0</v>
      </c>
      <c r="U11" s="82">
        <f t="shared" si="0"/>
        <v>0</v>
      </c>
      <c r="V11" s="66">
        <v>0</v>
      </c>
      <c r="W11" s="754"/>
      <c r="X11" s="754"/>
      <c r="Y11" s="754"/>
      <c r="Z11" s="754"/>
      <c r="AA11" s="754"/>
      <c r="AB11" s="754"/>
      <c r="AC11" s="754"/>
      <c r="AD11" s="754"/>
      <c r="AE11" s="754"/>
      <c r="AF11" s="755"/>
      <c r="AG11" s="756">
        <v>2600</v>
      </c>
      <c r="AH11" s="568"/>
      <c r="AI11" s="791"/>
      <c r="AJ11" s="463">
        <f t="shared" si="1"/>
        <v>48070</v>
      </c>
      <c r="AK11" s="77">
        <v>52780</v>
      </c>
      <c r="AL11" s="78">
        <v>0</v>
      </c>
      <c r="AM11" s="79">
        <f t="shared" si="2"/>
        <v>47.664848785324743</v>
      </c>
      <c r="AN11" s="80">
        <f t="shared" si="3"/>
        <v>52780</v>
      </c>
    </row>
    <row r="12" spans="3:40" ht="26.25" customHeight="1">
      <c r="C12" s="673" t="s">
        <v>47</v>
      </c>
      <c r="D12" s="432">
        <v>13605</v>
      </c>
      <c r="E12" s="66">
        <v>1820</v>
      </c>
      <c r="F12" s="66">
        <v>12589</v>
      </c>
      <c r="G12" s="66"/>
      <c r="H12" s="428"/>
      <c r="I12" s="428"/>
      <c r="J12" s="428"/>
      <c r="K12" s="66">
        <v>0</v>
      </c>
      <c r="L12" s="66">
        <v>3520</v>
      </c>
      <c r="M12" s="66">
        <v>0</v>
      </c>
      <c r="N12" s="66">
        <v>2490</v>
      </c>
      <c r="O12" s="66">
        <v>10045</v>
      </c>
      <c r="P12" s="67"/>
      <c r="Q12" s="67"/>
      <c r="R12" s="66">
        <f t="shared" si="4"/>
        <v>2040</v>
      </c>
      <c r="S12" s="66">
        <v>170</v>
      </c>
      <c r="T12" s="68">
        <v>0</v>
      </c>
      <c r="U12" s="82">
        <v>0</v>
      </c>
      <c r="V12" s="66">
        <v>0</v>
      </c>
      <c r="W12" s="266"/>
      <c r="X12" s="266"/>
      <c r="Y12" s="266"/>
      <c r="Z12" s="266"/>
      <c r="AA12" s="266"/>
      <c r="AB12" s="266"/>
      <c r="AC12" s="266"/>
      <c r="AD12" s="266"/>
      <c r="AE12" s="266"/>
      <c r="AF12" s="267"/>
      <c r="AG12" s="268">
        <v>2040</v>
      </c>
      <c r="AH12" s="269"/>
      <c r="AI12" s="790"/>
      <c r="AJ12" s="76">
        <f t="shared" si="1"/>
        <v>46279</v>
      </c>
      <c r="AK12" s="77">
        <v>40080</v>
      </c>
      <c r="AL12" s="78">
        <v>0</v>
      </c>
      <c r="AM12" s="79">
        <f t="shared" si="2"/>
        <v>53.589087414166443</v>
      </c>
      <c r="AN12" s="80">
        <f t="shared" si="3"/>
        <v>40080</v>
      </c>
    </row>
    <row r="13" spans="3:40" ht="26.25" customHeight="1">
      <c r="C13" s="671" t="s">
        <v>48</v>
      </c>
      <c r="D13" s="432">
        <v>10451</v>
      </c>
      <c r="E13" s="66">
        <v>1280</v>
      </c>
      <c r="F13" s="66">
        <v>12493</v>
      </c>
      <c r="G13" s="66"/>
      <c r="H13" s="428"/>
      <c r="I13" s="428"/>
      <c r="J13" s="428"/>
      <c r="K13" s="66">
        <v>0</v>
      </c>
      <c r="L13" s="66">
        <v>7540</v>
      </c>
      <c r="M13" s="66">
        <v>0</v>
      </c>
      <c r="N13" s="66">
        <v>1650</v>
      </c>
      <c r="O13" s="66">
        <v>9431</v>
      </c>
      <c r="P13" s="67"/>
      <c r="Q13" s="67"/>
      <c r="R13" s="66">
        <f t="shared" si="4"/>
        <v>1940</v>
      </c>
      <c r="S13" s="66"/>
      <c r="T13" s="68">
        <v>0</v>
      </c>
      <c r="U13" s="82">
        <f t="shared" si="0"/>
        <v>0</v>
      </c>
      <c r="V13" s="66">
        <v>0</v>
      </c>
      <c r="W13" s="266"/>
      <c r="X13" s="266"/>
      <c r="Y13" s="266"/>
      <c r="Z13" s="266"/>
      <c r="AA13" s="266"/>
      <c r="AB13" s="266"/>
      <c r="AC13" s="266"/>
      <c r="AD13" s="266"/>
      <c r="AE13" s="266"/>
      <c r="AF13" s="267"/>
      <c r="AG13" s="268">
        <v>1940</v>
      </c>
      <c r="AH13" s="269"/>
      <c r="AI13" s="790"/>
      <c r="AJ13" s="463">
        <f t="shared" si="1"/>
        <v>44785</v>
      </c>
      <c r="AK13" s="97">
        <v>41320</v>
      </c>
      <c r="AL13" s="98">
        <v>0</v>
      </c>
      <c r="AM13" s="99">
        <f t="shared" si="2"/>
        <v>52.01207827652285</v>
      </c>
      <c r="AN13" s="100">
        <f t="shared" si="3"/>
        <v>41320</v>
      </c>
    </row>
    <row r="14" spans="3:40" ht="26.25" customHeight="1">
      <c r="C14" s="672" t="s">
        <v>49</v>
      </c>
      <c r="D14" s="434">
        <v>12587</v>
      </c>
      <c r="E14" s="102">
        <v>3660</v>
      </c>
      <c r="F14" s="102">
        <v>12912</v>
      </c>
      <c r="G14" s="102"/>
      <c r="H14" s="428"/>
      <c r="I14" s="428"/>
      <c r="J14" s="428"/>
      <c r="K14" s="102">
        <v>0</v>
      </c>
      <c r="L14" s="66">
        <v>4600</v>
      </c>
      <c r="M14" s="102">
        <v>1000</v>
      </c>
      <c r="N14" s="102">
        <v>1980</v>
      </c>
      <c r="O14" s="102">
        <v>8019</v>
      </c>
      <c r="P14" s="67"/>
      <c r="Q14" s="67"/>
      <c r="R14" s="66">
        <f t="shared" si="4"/>
        <v>5080</v>
      </c>
      <c r="S14" s="102"/>
      <c r="T14" s="103">
        <v>0</v>
      </c>
      <c r="U14" s="82">
        <f t="shared" ref="U14:U19" si="5">SUM(W14:AF14)</f>
        <v>0</v>
      </c>
      <c r="V14" s="456">
        <v>0</v>
      </c>
      <c r="W14" s="457"/>
      <c r="X14" s="457"/>
      <c r="Y14" s="457"/>
      <c r="Z14" s="457"/>
      <c r="AA14" s="457"/>
      <c r="AB14" s="457"/>
      <c r="AC14" s="457"/>
      <c r="AD14" s="457"/>
      <c r="AE14" s="457"/>
      <c r="AF14" s="676"/>
      <c r="AG14" s="675">
        <v>5080</v>
      </c>
      <c r="AH14" s="389"/>
      <c r="AI14" s="790"/>
      <c r="AJ14" s="76">
        <f t="shared" si="1"/>
        <v>49838</v>
      </c>
      <c r="AK14" s="77">
        <v>45140</v>
      </c>
      <c r="AL14" s="78">
        <v>0</v>
      </c>
      <c r="AM14" s="79">
        <f t="shared" si="2"/>
        <v>52.473204321000651</v>
      </c>
      <c r="AN14" s="80">
        <f t="shared" si="3"/>
        <v>45140</v>
      </c>
    </row>
    <row r="15" spans="3:40" ht="26.25" customHeight="1">
      <c r="C15" s="671" t="s">
        <v>50</v>
      </c>
      <c r="D15" s="434">
        <v>16672</v>
      </c>
      <c r="E15" s="102">
        <v>2560</v>
      </c>
      <c r="F15" s="102">
        <v>13993</v>
      </c>
      <c r="G15" s="102"/>
      <c r="H15" s="428"/>
      <c r="I15" s="428"/>
      <c r="J15" s="428"/>
      <c r="K15" s="102">
        <v>0</v>
      </c>
      <c r="L15" s="66">
        <v>4250</v>
      </c>
      <c r="M15" s="102">
        <v>0</v>
      </c>
      <c r="N15" s="102">
        <v>1670</v>
      </c>
      <c r="O15" s="102">
        <v>12276</v>
      </c>
      <c r="P15" s="67"/>
      <c r="Q15" s="67"/>
      <c r="R15" s="66">
        <f t="shared" si="4"/>
        <v>2100</v>
      </c>
      <c r="S15" s="102">
        <v>600</v>
      </c>
      <c r="T15" s="103">
        <v>0</v>
      </c>
      <c r="U15" s="82">
        <f t="shared" si="5"/>
        <v>0</v>
      </c>
      <c r="V15" s="456">
        <v>0</v>
      </c>
      <c r="W15" s="457"/>
      <c r="X15" s="457"/>
      <c r="Y15" s="457"/>
      <c r="Z15" s="457"/>
      <c r="AA15" s="457"/>
      <c r="AB15" s="457"/>
      <c r="AC15" s="457"/>
      <c r="AD15" s="457"/>
      <c r="AE15" s="457"/>
      <c r="AF15" s="676"/>
      <c r="AG15" s="675">
        <v>2100</v>
      </c>
      <c r="AH15" s="389"/>
      <c r="AI15" s="790"/>
      <c r="AJ15" s="463">
        <f t="shared" si="1"/>
        <v>54121</v>
      </c>
      <c r="AK15" s="77">
        <v>43480</v>
      </c>
      <c r="AL15" s="78">
        <v>0</v>
      </c>
      <c r="AM15" s="79">
        <f t="shared" si="2"/>
        <v>55.451276113974245</v>
      </c>
      <c r="AN15" s="80">
        <f t="shared" si="3"/>
        <v>43480</v>
      </c>
    </row>
    <row r="16" spans="3:40" ht="26.25" customHeight="1">
      <c r="C16" s="672" t="s">
        <v>51</v>
      </c>
      <c r="D16" s="434">
        <v>13105</v>
      </c>
      <c r="E16" s="102">
        <v>3250</v>
      </c>
      <c r="F16" s="102">
        <v>10429</v>
      </c>
      <c r="G16" s="102"/>
      <c r="H16" s="67"/>
      <c r="I16" s="67"/>
      <c r="J16" s="67"/>
      <c r="K16" s="102">
        <v>0</v>
      </c>
      <c r="L16" s="66">
        <v>4300</v>
      </c>
      <c r="M16" s="102">
        <v>0</v>
      </c>
      <c r="N16" s="102">
        <v>1840</v>
      </c>
      <c r="O16" s="102">
        <v>9385</v>
      </c>
      <c r="P16" s="67"/>
      <c r="Q16" s="67"/>
      <c r="R16" s="66">
        <f t="shared" si="4"/>
        <v>2740</v>
      </c>
      <c r="S16" s="102"/>
      <c r="T16" s="103">
        <v>0</v>
      </c>
      <c r="U16" s="82">
        <f t="shared" si="5"/>
        <v>0</v>
      </c>
      <c r="V16" s="456">
        <v>0</v>
      </c>
      <c r="W16" s="457"/>
      <c r="X16" s="457"/>
      <c r="Y16" s="457"/>
      <c r="Z16" s="457"/>
      <c r="AA16" s="457"/>
      <c r="AB16" s="457"/>
      <c r="AC16" s="457"/>
      <c r="AD16" s="457"/>
      <c r="AE16" s="457"/>
      <c r="AF16" s="676"/>
      <c r="AG16" s="675">
        <v>2740</v>
      </c>
      <c r="AH16" s="389"/>
      <c r="AI16" s="790"/>
      <c r="AJ16" s="76">
        <f t="shared" si="1"/>
        <v>45049</v>
      </c>
      <c r="AK16" s="77">
        <v>41320</v>
      </c>
      <c r="AL16" s="78">
        <v>0</v>
      </c>
      <c r="AM16" s="79">
        <f t="shared" si="2"/>
        <v>52.158760666442824</v>
      </c>
      <c r="AN16" s="80">
        <f t="shared" si="3"/>
        <v>41320</v>
      </c>
    </row>
    <row r="17" spans="3:40" ht="26.25" customHeight="1">
      <c r="C17" s="672" t="s">
        <v>52</v>
      </c>
      <c r="D17" s="434">
        <v>14816</v>
      </c>
      <c r="E17" s="102">
        <v>1820</v>
      </c>
      <c r="F17" s="102">
        <v>11167</v>
      </c>
      <c r="G17" s="102"/>
      <c r="H17" s="67"/>
      <c r="I17" s="67"/>
      <c r="J17" s="67"/>
      <c r="K17" s="102">
        <v>0</v>
      </c>
      <c r="L17" s="66">
        <v>2542</v>
      </c>
      <c r="M17" s="102"/>
      <c r="N17" s="102">
        <v>1800</v>
      </c>
      <c r="O17" s="102">
        <v>9399</v>
      </c>
      <c r="P17" s="67"/>
      <c r="Q17" s="67"/>
      <c r="R17" s="66">
        <f t="shared" si="4"/>
        <v>3040</v>
      </c>
      <c r="S17" s="102">
        <v>380</v>
      </c>
      <c r="T17" s="103">
        <v>0</v>
      </c>
      <c r="U17" s="82">
        <f t="shared" si="5"/>
        <v>0</v>
      </c>
      <c r="V17" s="456">
        <v>0</v>
      </c>
      <c r="W17" s="457"/>
      <c r="X17" s="457"/>
      <c r="Y17" s="457"/>
      <c r="Z17" s="457"/>
      <c r="AA17" s="457"/>
      <c r="AB17" s="457"/>
      <c r="AC17" s="457"/>
      <c r="AD17" s="457"/>
      <c r="AE17" s="457"/>
      <c r="AF17" s="676"/>
      <c r="AG17" s="675">
        <v>3040</v>
      </c>
      <c r="AH17" s="389"/>
      <c r="AI17" s="790"/>
      <c r="AJ17" s="463">
        <f t="shared" si="1"/>
        <v>44964</v>
      </c>
      <c r="AK17" s="77">
        <v>51760</v>
      </c>
      <c r="AL17" s="78">
        <v>0</v>
      </c>
      <c r="AM17" s="79">
        <f t="shared" si="2"/>
        <v>46.486911211281587</v>
      </c>
      <c r="AN17" s="80">
        <f t="shared" si="3"/>
        <v>51760</v>
      </c>
    </row>
    <row r="18" spans="3:40" ht="26.25" customHeight="1">
      <c r="C18" s="671" t="s">
        <v>53</v>
      </c>
      <c r="D18" s="669">
        <v>10936</v>
      </c>
      <c r="E18" s="446">
        <v>2330</v>
      </c>
      <c r="F18" s="446">
        <v>10567</v>
      </c>
      <c r="G18" s="446"/>
      <c r="H18" s="447"/>
      <c r="I18" s="447"/>
      <c r="J18" s="447"/>
      <c r="K18" s="446">
        <v>0</v>
      </c>
      <c r="L18" s="448">
        <v>6029</v>
      </c>
      <c r="M18" s="446">
        <v>0</v>
      </c>
      <c r="N18" s="446">
        <v>1390</v>
      </c>
      <c r="O18" s="446">
        <v>11333</v>
      </c>
      <c r="P18" s="447"/>
      <c r="Q18" s="447"/>
      <c r="R18" s="66">
        <f t="shared" si="4"/>
        <v>0</v>
      </c>
      <c r="S18" s="446">
        <v>0</v>
      </c>
      <c r="T18" s="449">
        <v>0</v>
      </c>
      <c r="U18" s="360">
        <f t="shared" si="5"/>
        <v>0</v>
      </c>
      <c r="V18" s="450">
        <v>0</v>
      </c>
      <c r="W18" s="451"/>
      <c r="X18" s="452"/>
      <c r="Y18" s="452"/>
      <c r="Z18" s="452"/>
      <c r="AA18" s="452"/>
      <c r="AB18" s="452"/>
      <c r="AC18" s="452"/>
      <c r="AD18" s="452"/>
      <c r="AE18" s="452"/>
      <c r="AF18" s="452"/>
      <c r="AG18" s="453">
        <v>0</v>
      </c>
      <c r="AH18" s="454"/>
      <c r="AI18" s="792"/>
      <c r="AJ18" s="76">
        <f t="shared" si="1"/>
        <v>42585</v>
      </c>
      <c r="AK18" s="77">
        <v>43640</v>
      </c>
      <c r="AL18" s="78">
        <v>0</v>
      </c>
      <c r="AM18" s="79">
        <f t="shared" si="2"/>
        <v>49.388228472020877</v>
      </c>
      <c r="AN18" s="80">
        <f t="shared" si="3"/>
        <v>43640</v>
      </c>
    </row>
    <row r="19" spans="3:40" ht="26.25" customHeight="1" thickBot="1">
      <c r="C19" s="674" t="s">
        <v>54</v>
      </c>
      <c r="D19" s="495">
        <v>8333</v>
      </c>
      <c r="E19" s="111">
        <v>600</v>
      </c>
      <c r="F19" s="111">
        <v>9489</v>
      </c>
      <c r="G19" s="111"/>
      <c r="H19" s="112"/>
      <c r="I19" s="112"/>
      <c r="J19" s="112"/>
      <c r="K19" s="111">
        <v>0</v>
      </c>
      <c r="L19" s="113">
        <v>2900</v>
      </c>
      <c r="M19" s="111">
        <v>1600</v>
      </c>
      <c r="N19" s="111">
        <v>750</v>
      </c>
      <c r="O19" s="111">
        <v>6806</v>
      </c>
      <c r="P19" s="112"/>
      <c r="Q19" s="112"/>
      <c r="R19" s="66">
        <f t="shared" si="4"/>
        <v>3500</v>
      </c>
      <c r="S19" s="111">
        <v>560</v>
      </c>
      <c r="T19" s="114">
        <v>0</v>
      </c>
      <c r="U19" s="335">
        <f t="shared" si="5"/>
        <v>870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>
        <v>870</v>
      </c>
      <c r="AG19" s="119">
        <v>3500</v>
      </c>
      <c r="AH19" s="120"/>
      <c r="AI19" s="793"/>
      <c r="AJ19" s="84">
        <f t="shared" si="1"/>
        <v>34538</v>
      </c>
      <c r="AK19" s="122">
        <v>46720</v>
      </c>
      <c r="AL19" s="123">
        <v>0</v>
      </c>
      <c r="AM19" s="124">
        <f t="shared" si="2"/>
        <v>42.504122670998548</v>
      </c>
      <c r="AN19" s="125">
        <f t="shared" si="3"/>
        <v>46720</v>
      </c>
    </row>
    <row r="20" spans="3:40" ht="26.25" customHeight="1" thickBot="1">
      <c r="C20" s="126" t="s">
        <v>55</v>
      </c>
      <c r="D20" s="772">
        <f t="shared" ref="D20:AL20" si="6">SUM(D8:D19)</f>
        <v>152719</v>
      </c>
      <c r="E20" s="355">
        <f t="shared" si="6"/>
        <v>21570</v>
      </c>
      <c r="F20" s="355">
        <f t="shared" si="6"/>
        <v>141220</v>
      </c>
      <c r="G20" s="355">
        <f t="shared" si="6"/>
        <v>0</v>
      </c>
      <c r="H20" s="355">
        <f t="shared" si="6"/>
        <v>0</v>
      </c>
      <c r="I20" s="355">
        <f t="shared" si="6"/>
        <v>0</v>
      </c>
      <c r="J20" s="355">
        <f t="shared" si="6"/>
        <v>0</v>
      </c>
      <c r="K20" s="355">
        <f t="shared" si="6"/>
        <v>400</v>
      </c>
      <c r="L20" s="355">
        <f t="shared" si="6"/>
        <v>53841</v>
      </c>
      <c r="M20" s="355">
        <f t="shared" si="6"/>
        <v>4300</v>
      </c>
      <c r="N20" s="355">
        <f t="shared" si="6"/>
        <v>19400</v>
      </c>
      <c r="O20" s="355">
        <f t="shared" si="6"/>
        <v>114592</v>
      </c>
      <c r="P20" s="355">
        <f t="shared" si="6"/>
        <v>0</v>
      </c>
      <c r="Q20" s="355">
        <f t="shared" si="6"/>
        <v>0</v>
      </c>
      <c r="R20" s="355">
        <f t="shared" si="6"/>
        <v>27640</v>
      </c>
      <c r="S20" s="355">
        <f t="shared" si="6"/>
        <v>2100</v>
      </c>
      <c r="T20" s="773">
        <f t="shared" si="6"/>
        <v>0</v>
      </c>
      <c r="U20" s="774">
        <f t="shared" si="6"/>
        <v>1470</v>
      </c>
      <c r="V20" s="775">
        <f t="shared" si="6"/>
        <v>0</v>
      </c>
      <c r="W20" s="328">
        <f>SUM(W8:W19)</f>
        <v>0</v>
      </c>
      <c r="X20" s="329">
        <f t="shared" si="6"/>
        <v>0</v>
      </c>
      <c r="Y20" s="329">
        <f>SUM(Y8:Y19)</f>
        <v>0</v>
      </c>
      <c r="Z20" s="329">
        <f>SUM(Z8:Z19)</f>
        <v>0</v>
      </c>
      <c r="AA20" s="329">
        <f t="shared" ref="AA20:AF20" si="7">SUM(AA8:AA19)</f>
        <v>0</v>
      </c>
      <c r="AB20" s="329">
        <f t="shared" si="7"/>
        <v>0</v>
      </c>
      <c r="AC20" s="329">
        <f t="shared" si="7"/>
        <v>0</v>
      </c>
      <c r="AD20" s="329">
        <f t="shared" si="7"/>
        <v>0</v>
      </c>
      <c r="AE20" s="329">
        <f t="shared" si="7"/>
        <v>0</v>
      </c>
      <c r="AF20" s="329">
        <f t="shared" si="7"/>
        <v>1470</v>
      </c>
      <c r="AG20" s="290">
        <f t="shared" si="6"/>
        <v>27640</v>
      </c>
      <c r="AH20" s="136">
        <f t="shared" si="6"/>
        <v>0</v>
      </c>
      <c r="AI20" s="137">
        <f t="shared" si="6"/>
        <v>0</v>
      </c>
      <c r="AJ20" s="138">
        <f t="shared" si="6"/>
        <v>537782</v>
      </c>
      <c r="AK20" s="139">
        <f t="shared" si="6"/>
        <v>530320</v>
      </c>
      <c r="AL20" s="140">
        <f t="shared" si="6"/>
        <v>0</v>
      </c>
      <c r="AM20" s="141">
        <f t="shared" si="2"/>
        <v>50.34931120810559</v>
      </c>
      <c r="AN20" s="142">
        <f t="shared" si="3"/>
        <v>530320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268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76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2335.5653801443545</v>
      </c>
      <c r="F29" s="188"/>
      <c r="G29" s="178">
        <v>462.02121937677839</v>
      </c>
      <c r="H29" s="188"/>
      <c r="I29" s="188"/>
      <c r="J29" s="188"/>
      <c r="K29" s="178">
        <v>732.97884568672362</v>
      </c>
      <c r="L29" s="178">
        <v>17.818854535359844</v>
      </c>
      <c r="M29" s="178">
        <v>2038.0645343188287</v>
      </c>
      <c r="N29" s="189"/>
      <c r="O29" s="178">
        <v>152.43844992712886</v>
      </c>
      <c r="P29" s="188"/>
      <c r="Q29" s="188"/>
      <c r="R29" s="337"/>
      <c r="S29" s="337">
        <v>1121.68103051912</v>
      </c>
      <c r="T29" s="190">
        <v>3369.7991923450622</v>
      </c>
      <c r="U29" s="189">
        <v>379.33010184606849</v>
      </c>
      <c r="V29" s="722">
        <v>3462.8326479977791</v>
      </c>
      <c r="W29" s="723">
        <v>19.613958723714347</v>
      </c>
      <c r="X29" s="724">
        <v>19.473840134638074</v>
      </c>
      <c r="Y29" s="724">
        <v>44.171724269553756</v>
      </c>
      <c r="Z29" s="724"/>
      <c r="AA29" s="724"/>
      <c r="AB29" s="724">
        <v>149.86872787840935</v>
      </c>
      <c r="AC29" s="724"/>
      <c r="AD29" s="724"/>
      <c r="AE29" s="724">
        <v>15.151313848983277</v>
      </c>
      <c r="AF29" s="725">
        <v>131.05053699076967</v>
      </c>
      <c r="AG29" s="340"/>
      <c r="AH29" s="340"/>
      <c r="AI29" s="192"/>
      <c r="AJ29" s="198">
        <f t="shared" ref="AJ29:AJ41" si="8">SUM(D29:T29)</f>
        <v>10230.367506853358</v>
      </c>
      <c r="AK29" s="194"/>
      <c r="AL29" s="195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2335.5653801443545</v>
      </c>
      <c r="F30" s="188"/>
      <c r="G30" s="178">
        <v>462.02121937677839</v>
      </c>
      <c r="H30" s="188"/>
      <c r="I30" s="188"/>
      <c r="J30" s="188"/>
      <c r="K30" s="178">
        <v>732.97884568672362</v>
      </c>
      <c r="L30" s="178">
        <v>17.818854535359844</v>
      </c>
      <c r="M30" s="178">
        <v>2038.0645343188287</v>
      </c>
      <c r="N30" s="189"/>
      <c r="O30" s="178">
        <v>152.43844992712886</v>
      </c>
      <c r="P30" s="188"/>
      <c r="Q30" s="188"/>
      <c r="R30" s="337"/>
      <c r="S30" s="337">
        <v>1121.68103051912</v>
      </c>
      <c r="T30" s="190">
        <v>3369.7991923450622</v>
      </c>
      <c r="U30" s="189">
        <v>379.33010184606849</v>
      </c>
      <c r="V30" s="722">
        <v>3462.8326479977791</v>
      </c>
      <c r="W30" s="723">
        <v>19.613958723714347</v>
      </c>
      <c r="X30" s="724">
        <v>19.473840134638074</v>
      </c>
      <c r="Y30" s="724">
        <v>44.171724269553756</v>
      </c>
      <c r="Z30" s="724"/>
      <c r="AA30" s="724"/>
      <c r="AB30" s="724">
        <v>149.86872787840935</v>
      </c>
      <c r="AC30" s="724"/>
      <c r="AD30" s="724"/>
      <c r="AE30" s="724">
        <v>15.151313848983277</v>
      </c>
      <c r="AF30" s="725">
        <v>131.05053699076967</v>
      </c>
      <c r="AG30" s="340"/>
      <c r="AH30" s="340"/>
      <c r="AI30" s="192"/>
      <c r="AJ30" s="198">
        <f t="shared" si="8"/>
        <v>10230.367506853358</v>
      </c>
      <c r="AK30" s="194"/>
      <c r="AL30" s="195"/>
      <c r="AM30" s="185">
        <f>(AJ30*100)/(AJ30+AN30)</f>
        <v>100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178">
        <v>2335.5653801443545</v>
      </c>
      <c r="F31" s="188"/>
      <c r="G31" s="178">
        <v>462.02121937677839</v>
      </c>
      <c r="H31" s="188"/>
      <c r="I31" s="188"/>
      <c r="J31" s="188"/>
      <c r="K31" s="178">
        <v>732.97884568672362</v>
      </c>
      <c r="L31" s="178">
        <v>17.818854535359844</v>
      </c>
      <c r="M31" s="178">
        <v>2038.0645343188287</v>
      </c>
      <c r="N31" s="189"/>
      <c r="O31" s="178">
        <v>152.43844992712886</v>
      </c>
      <c r="P31" s="188"/>
      <c r="Q31" s="188"/>
      <c r="R31" s="337"/>
      <c r="S31" s="337">
        <v>1121.68103051912</v>
      </c>
      <c r="T31" s="190">
        <v>3369.7991923450622</v>
      </c>
      <c r="U31" s="189">
        <v>379.33010184606849</v>
      </c>
      <c r="V31" s="722">
        <v>3462.8326479977791</v>
      </c>
      <c r="W31" s="723">
        <v>19.613958723714347</v>
      </c>
      <c r="X31" s="724">
        <v>19.473840134638074</v>
      </c>
      <c r="Y31" s="724">
        <v>44.171724269553756</v>
      </c>
      <c r="Z31" s="724"/>
      <c r="AA31" s="724"/>
      <c r="AB31" s="724">
        <v>149.86872787840935</v>
      </c>
      <c r="AC31" s="724"/>
      <c r="AD31" s="724"/>
      <c r="AE31" s="724">
        <v>15.151313848983277</v>
      </c>
      <c r="AF31" s="725">
        <v>131.05053699076967</v>
      </c>
      <c r="AG31" s="340"/>
      <c r="AH31" s="340"/>
      <c r="AI31" s="192"/>
      <c r="AJ31" s="198">
        <f t="shared" si="8"/>
        <v>10230.367506853358</v>
      </c>
      <c r="AK31" s="194"/>
      <c r="AL31" s="195"/>
      <c r="AM31" s="185">
        <f>(AJ31*100)/(AJ31+AN31)</f>
        <v>100</v>
      </c>
      <c r="AN31" s="197">
        <f>AK31+AL31</f>
        <v>0</v>
      </c>
    </row>
    <row r="32" spans="3:40" ht="26.25" customHeight="1" thickBot="1">
      <c r="C32" s="46" t="s">
        <v>46</v>
      </c>
      <c r="D32" s="187"/>
      <c r="E32" s="178">
        <v>2335.5653801443545</v>
      </c>
      <c r="F32" s="188"/>
      <c r="G32" s="178">
        <v>462.02121937677839</v>
      </c>
      <c r="H32" s="188"/>
      <c r="I32" s="188"/>
      <c r="J32" s="188"/>
      <c r="K32" s="178">
        <v>732.97884568672362</v>
      </c>
      <c r="L32" s="178">
        <v>17.818854535359844</v>
      </c>
      <c r="M32" s="178">
        <v>2038.0645343188287</v>
      </c>
      <c r="N32" s="189"/>
      <c r="O32" s="178">
        <v>152.43844992712886</v>
      </c>
      <c r="P32" s="188"/>
      <c r="Q32" s="188"/>
      <c r="R32" s="337"/>
      <c r="S32" s="337">
        <v>1121.68103051912</v>
      </c>
      <c r="T32" s="190">
        <v>3369.7991923450622</v>
      </c>
      <c r="U32" s="189">
        <v>379.33010184606849</v>
      </c>
      <c r="V32" s="722">
        <v>3462.8326479977791</v>
      </c>
      <c r="W32" s="723">
        <v>19.613958723714347</v>
      </c>
      <c r="X32" s="724">
        <v>19.473840134638074</v>
      </c>
      <c r="Y32" s="724">
        <v>44.171724269553756</v>
      </c>
      <c r="Z32" s="724"/>
      <c r="AA32" s="724"/>
      <c r="AB32" s="724">
        <v>149.86872787840935</v>
      </c>
      <c r="AC32" s="724"/>
      <c r="AD32" s="724"/>
      <c r="AE32" s="724">
        <v>15.151313848983277</v>
      </c>
      <c r="AF32" s="725">
        <v>131.05053699076967</v>
      </c>
      <c r="AG32" s="340"/>
      <c r="AH32" s="340"/>
      <c r="AI32" s="192"/>
      <c r="AJ32" s="198">
        <f t="shared" si="8"/>
        <v>10230.367506853358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2335.5653801443545</v>
      </c>
      <c r="F33" s="188"/>
      <c r="G33" s="178">
        <v>462.02121937677839</v>
      </c>
      <c r="H33" s="188"/>
      <c r="I33" s="188"/>
      <c r="J33" s="188"/>
      <c r="K33" s="178">
        <v>732.97884568672362</v>
      </c>
      <c r="L33" s="178">
        <v>17.818854535359844</v>
      </c>
      <c r="M33" s="178">
        <v>2038.0645343188287</v>
      </c>
      <c r="N33" s="189"/>
      <c r="O33" s="178">
        <v>152.43844992712886</v>
      </c>
      <c r="P33" s="188"/>
      <c r="Q33" s="188"/>
      <c r="R33" s="337"/>
      <c r="S33" s="337">
        <v>1121.68103051912</v>
      </c>
      <c r="T33" s="190">
        <v>3369.7991923450622</v>
      </c>
      <c r="U33" s="189">
        <v>379.33010184606849</v>
      </c>
      <c r="V33" s="722">
        <v>3462.8326479977791</v>
      </c>
      <c r="W33" s="723">
        <v>19.613958723714347</v>
      </c>
      <c r="X33" s="724">
        <v>19.473840134638074</v>
      </c>
      <c r="Y33" s="724">
        <v>44.171724269553756</v>
      </c>
      <c r="Z33" s="724"/>
      <c r="AA33" s="724"/>
      <c r="AB33" s="724">
        <v>149.86872787840935</v>
      </c>
      <c r="AC33" s="724"/>
      <c r="AD33" s="724"/>
      <c r="AE33" s="724">
        <v>15.151313848983277</v>
      </c>
      <c r="AF33" s="725">
        <v>131.05053699076967</v>
      </c>
      <c r="AG33" s="340"/>
      <c r="AH33" s="340"/>
      <c r="AI33" s="192"/>
      <c r="AJ33" s="198">
        <f t="shared" si="8"/>
        <v>10230.367506853358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2335.5653801443545</v>
      </c>
      <c r="F34" s="188"/>
      <c r="G34" s="178">
        <v>462.02121937677839</v>
      </c>
      <c r="H34" s="188"/>
      <c r="I34" s="188"/>
      <c r="J34" s="188"/>
      <c r="K34" s="178">
        <v>732.97884568672362</v>
      </c>
      <c r="L34" s="178">
        <v>17.818854535359844</v>
      </c>
      <c r="M34" s="178">
        <v>2038.0645343188287</v>
      </c>
      <c r="N34" s="189"/>
      <c r="O34" s="178">
        <v>152.43844992712886</v>
      </c>
      <c r="P34" s="188"/>
      <c r="Q34" s="188"/>
      <c r="R34" s="337"/>
      <c r="S34" s="337">
        <v>1121.68103051912</v>
      </c>
      <c r="T34" s="190">
        <v>3369.7991923450622</v>
      </c>
      <c r="U34" s="189">
        <v>379.33010184606849</v>
      </c>
      <c r="V34" s="722">
        <v>3462.8326479977791</v>
      </c>
      <c r="W34" s="723">
        <v>19.613958723714347</v>
      </c>
      <c r="X34" s="724">
        <v>19.473840134638074</v>
      </c>
      <c r="Y34" s="724">
        <v>44.171724269553756</v>
      </c>
      <c r="Z34" s="724"/>
      <c r="AA34" s="724"/>
      <c r="AB34" s="724">
        <v>149.86872787840935</v>
      </c>
      <c r="AC34" s="724"/>
      <c r="AD34" s="724"/>
      <c r="AE34" s="724">
        <v>15.151313848983277</v>
      </c>
      <c r="AF34" s="725">
        <v>131.05053699076967</v>
      </c>
      <c r="AG34" s="342"/>
      <c r="AH34" s="342"/>
      <c r="AI34" s="202"/>
      <c r="AJ34" s="193">
        <f t="shared" si="8"/>
        <v>10230.367506853358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2335.5653801443545</v>
      </c>
      <c r="F35" s="188"/>
      <c r="G35" s="178">
        <v>462.02121937677839</v>
      </c>
      <c r="H35" s="188"/>
      <c r="I35" s="188"/>
      <c r="J35" s="188"/>
      <c r="K35" s="178">
        <v>732.97884568672362</v>
      </c>
      <c r="L35" s="178">
        <v>17.818854535359844</v>
      </c>
      <c r="M35" s="178">
        <v>2038.0645343188287</v>
      </c>
      <c r="N35" s="189"/>
      <c r="O35" s="178">
        <v>152.43844992712886</v>
      </c>
      <c r="P35" s="188"/>
      <c r="Q35" s="188"/>
      <c r="R35" s="337"/>
      <c r="S35" s="337">
        <v>1121.68103051912</v>
      </c>
      <c r="T35" s="190">
        <v>3369.7991923450622</v>
      </c>
      <c r="U35" s="189">
        <v>379.33010184606849</v>
      </c>
      <c r="V35" s="722">
        <v>3462.8326479977791</v>
      </c>
      <c r="W35" s="723">
        <v>19.613958723714347</v>
      </c>
      <c r="X35" s="724">
        <v>19.473840134638074</v>
      </c>
      <c r="Y35" s="724">
        <v>44.171724269553756</v>
      </c>
      <c r="Z35" s="724"/>
      <c r="AA35" s="724"/>
      <c r="AB35" s="724">
        <v>149.86872787840935</v>
      </c>
      <c r="AC35" s="724"/>
      <c r="AD35" s="724"/>
      <c r="AE35" s="724">
        <v>15.151313848983277</v>
      </c>
      <c r="AF35" s="725">
        <v>131.05053699076967</v>
      </c>
      <c r="AG35" s="343"/>
      <c r="AH35" s="343"/>
      <c r="AI35" s="192"/>
      <c r="AJ35" s="198">
        <f t="shared" si="8"/>
        <v>10230.367506853358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2335.5653801443545</v>
      </c>
      <c r="F36" s="188"/>
      <c r="G36" s="178">
        <v>462.02121937677839</v>
      </c>
      <c r="H36" s="188"/>
      <c r="I36" s="188"/>
      <c r="J36" s="188"/>
      <c r="K36" s="178">
        <v>732.97884568672362</v>
      </c>
      <c r="L36" s="178">
        <v>17.818854535359844</v>
      </c>
      <c r="M36" s="178">
        <v>2038.0645343188287</v>
      </c>
      <c r="N36" s="189"/>
      <c r="O36" s="178">
        <v>152.43844992712886</v>
      </c>
      <c r="P36" s="188"/>
      <c r="Q36" s="188"/>
      <c r="R36" s="337"/>
      <c r="S36" s="337">
        <v>1121.68103051912</v>
      </c>
      <c r="T36" s="190">
        <v>3369.7991923450622</v>
      </c>
      <c r="U36" s="189">
        <v>379.33010184606849</v>
      </c>
      <c r="V36" s="722">
        <v>3462.8326479977791</v>
      </c>
      <c r="W36" s="723">
        <v>19.613958723714347</v>
      </c>
      <c r="X36" s="724">
        <v>19.473840134638074</v>
      </c>
      <c r="Y36" s="724">
        <v>44.171724269553756</v>
      </c>
      <c r="Z36" s="724"/>
      <c r="AA36" s="724"/>
      <c r="AB36" s="724">
        <v>149.86872787840935</v>
      </c>
      <c r="AC36" s="724"/>
      <c r="AD36" s="724"/>
      <c r="AE36" s="724">
        <v>15.151313848983277</v>
      </c>
      <c r="AF36" s="725">
        <v>131.05053699076967</v>
      </c>
      <c r="AG36" s="343"/>
      <c r="AH36" s="343"/>
      <c r="AI36" s="192"/>
      <c r="AJ36" s="193">
        <f t="shared" si="8"/>
        <v>10230.367506853358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2335.5653801443545</v>
      </c>
      <c r="F37" s="188"/>
      <c r="G37" s="178">
        <v>462.02121937677839</v>
      </c>
      <c r="H37" s="188"/>
      <c r="I37" s="188"/>
      <c r="J37" s="188"/>
      <c r="K37" s="178">
        <v>732.97884568672362</v>
      </c>
      <c r="L37" s="178">
        <v>17.818854535359844</v>
      </c>
      <c r="M37" s="178">
        <v>2038.0645343188287</v>
      </c>
      <c r="N37" s="189"/>
      <c r="O37" s="178">
        <v>152.43844992712886</v>
      </c>
      <c r="P37" s="188"/>
      <c r="Q37" s="188"/>
      <c r="R37" s="337"/>
      <c r="S37" s="337">
        <v>1121.68103051912</v>
      </c>
      <c r="T37" s="190">
        <v>3369.7991923450622</v>
      </c>
      <c r="U37" s="189">
        <v>379.33010184606849</v>
      </c>
      <c r="V37" s="722">
        <v>3462.8326479977791</v>
      </c>
      <c r="W37" s="723">
        <v>19.613958723714347</v>
      </c>
      <c r="X37" s="724">
        <v>19.473840134638074</v>
      </c>
      <c r="Y37" s="724">
        <v>44.171724269553756</v>
      </c>
      <c r="Z37" s="724"/>
      <c r="AA37" s="724"/>
      <c r="AB37" s="724">
        <v>149.86872787840935</v>
      </c>
      <c r="AC37" s="724"/>
      <c r="AD37" s="724"/>
      <c r="AE37" s="724">
        <v>15.151313848983277</v>
      </c>
      <c r="AF37" s="725">
        <v>131.05053699076967</v>
      </c>
      <c r="AG37" s="343"/>
      <c r="AH37" s="343"/>
      <c r="AI37" s="192"/>
      <c r="AJ37" s="198">
        <f t="shared" si="8"/>
        <v>10230.367506853358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2335.5653801443545</v>
      </c>
      <c r="F38" s="188"/>
      <c r="G38" s="178">
        <v>462.02121937677839</v>
      </c>
      <c r="H38" s="188"/>
      <c r="I38" s="188"/>
      <c r="J38" s="188"/>
      <c r="K38" s="178">
        <v>732.97884568672362</v>
      </c>
      <c r="L38" s="178">
        <v>17.818854535359844</v>
      </c>
      <c r="M38" s="178">
        <v>2038.0645343188287</v>
      </c>
      <c r="N38" s="189"/>
      <c r="O38" s="178">
        <v>152.43844992712886</v>
      </c>
      <c r="P38" s="188"/>
      <c r="Q38" s="188"/>
      <c r="R38" s="337"/>
      <c r="S38" s="337">
        <v>1121.68103051912</v>
      </c>
      <c r="T38" s="190">
        <v>3369.7991923450622</v>
      </c>
      <c r="U38" s="189">
        <v>379.33010184606849</v>
      </c>
      <c r="V38" s="722">
        <v>3462.8326479977791</v>
      </c>
      <c r="W38" s="723">
        <v>19.613958723714347</v>
      </c>
      <c r="X38" s="724">
        <v>19.473840134638074</v>
      </c>
      <c r="Y38" s="724">
        <v>44.171724269553756</v>
      </c>
      <c r="Z38" s="724"/>
      <c r="AA38" s="724"/>
      <c r="AB38" s="724">
        <v>149.86872787840935</v>
      </c>
      <c r="AC38" s="724"/>
      <c r="AD38" s="724"/>
      <c r="AE38" s="724">
        <v>15.151313848983277</v>
      </c>
      <c r="AF38" s="725">
        <v>131.05053699076967</v>
      </c>
      <c r="AG38" s="343"/>
      <c r="AH38" s="343"/>
      <c r="AI38" s="192"/>
      <c r="AJ38" s="193">
        <f t="shared" si="8"/>
        <v>10230.367506853358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2335.5653801443545</v>
      </c>
      <c r="F39" s="188"/>
      <c r="G39" s="178">
        <v>462.02121937677839</v>
      </c>
      <c r="H39" s="188"/>
      <c r="I39" s="188"/>
      <c r="J39" s="188"/>
      <c r="K39" s="178">
        <v>732.97884568672362</v>
      </c>
      <c r="L39" s="178">
        <v>17.818854535359844</v>
      </c>
      <c r="M39" s="178">
        <v>2038.0645343188287</v>
      </c>
      <c r="N39" s="189"/>
      <c r="O39" s="178">
        <v>152.43844992712886</v>
      </c>
      <c r="P39" s="188"/>
      <c r="Q39" s="188"/>
      <c r="R39" s="337"/>
      <c r="S39" s="337">
        <v>1121.68103051912</v>
      </c>
      <c r="T39" s="190">
        <v>3369.7991923450622</v>
      </c>
      <c r="U39" s="189">
        <v>379.33010184606849</v>
      </c>
      <c r="V39" s="722">
        <v>3462.8326479977791</v>
      </c>
      <c r="W39" s="723">
        <v>19.613958723714347</v>
      </c>
      <c r="X39" s="724">
        <v>19.473840134638074</v>
      </c>
      <c r="Y39" s="724">
        <v>44.171724269553756</v>
      </c>
      <c r="Z39" s="724"/>
      <c r="AA39" s="724"/>
      <c r="AB39" s="724">
        <v>149.86872787840935</v>
      </c>
      <c r="AC39" s="724"/>
      <c r="AD39" s="724"/>
      <c r="AE39" s="724">
        <v>15.151313848983277</v>
      </c>
      <c r="AF39" s="725">
        <v>131.05053699076967</v>
      </c>
      <c r="AG39" s="343"/>
      <c r="AH39" s="343"/>
      <c r="AI39" s="192"/>
      <c r="AJ39" s="193">
        <f t="shared" si="8"/>
        <v>10230.367506853358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2335.5653801443545</v>
      </c>
      <c r="F40" s="188"/>
      <c r="G40" s="178">
        <v>462.02121937677839</v>
      </c>
      <c r="H40" s="188"/>
      <c r="I40" s="188"/>
      <c r="J40" s="188"/>
      <c r="K40" s="178">
        <v>732.97884568672362</v>
      </c>
      <c r="L40" s="178">
        <v>17.818854535359844</v>
      </c>
      <c r="M40" s="178">
        <v>2038.0645343188287</v>
      </c>
      <c r="N40" s="189"/>
      <c r="O40" s="178">
        <v>152.43844992712886</v>
      </c>
      <c r="P40" s="188"/>
      <c r="Q40" s="188"/>
      <c r="R40" s="337"/>
      <c r="S40" s="337">
        <v>1121.68103051912</v>
      </c>
      <c r="T40" s="190">
        <v>3369.7991923450622</v>
      </c>
      <c r="U40" s="189">
        <v>379.33010184606849</v>
      </c>
      <c r="V40" s="722">
        <v>3462.8326479977791</v>
      </c>
      <c r="W40" s="723">
        <v>19.613958723714347</v>
      </c>
      <c r="X40" s="724">
        <v>19.473840134638074</v>
      </c>
      <c r="Y40" s="724">
        <v>44.171724269553756</v>
      </c>
      <c r="Z40" s="724"/>
      <c r="AA40" s="724"/>
      <c r="AB40" s="724">
        <v>149.86872787840935</v>
      </c>
      <c r="AC40" s="724"/>
      <c r="AD40" s="724"/>
      <c r="AE40" s="724">
        <v>15.151313848983277</v>
      </c>
      <c r="AF40" s="725">
        <v>131.05053699076967</v>
      </c>
      <c r="AG40" s="346"/>
      <c r="AH40" s="346"/>
      <c r="AI40" s="217"/>
      <c r="AJ40" s="198">
        <f t="shared" si="8"/>
        <v>10230.367506853358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28026.784561732256</v>
      </c>
      <c r="F41" s="224">
        <f t="shared" si="11"/>
        <v>0</v>
      </c>
      <c r="G41" s="223">
        <f t="shared" si="11"/>
        <v>5544.2546325213407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8795.7461482406834</v>
      </c>
      <c r="L41" s="223">
        <f t="shared" si="11"/>
        <v>213.82625442431808</v>
      </c>
      <c r="M41" s="223">
        <f t="shared" si="11"/>
        <v>24456.774411825947</v>
      </c>
      <c r="N41" s="223">
        <f t="shared" si="11"/>
        <v>0</v>
      </c>
      <c r="O41" s="223">
        <f t="shared" si="11"/>
        <v>1829.2613991255464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13460.172366229437</v>
      </c>
      <c r="T41" s="226">
        <f t="shared" si="11"/>
        <v>40437.590308140738</v>
      </c>
      <c r="U41" s="227">
        <f t="shared" si="11"/>
        <v>4551.9612221528214</v>
      </c>
      <c r="V41" s="228">
        <f t="shared" si="11"/>
        <v>41553.991775973351</v>
      </c>
      <c r="W41" s="229">
        <f t="shared" si="11"/>
        <v>235.36750468457217</v>
      </c>
      <c r="X41" s="230">
        <f t="shared" si="11"/>
        <v>233.68608161565683</v>
      </c>
      <c r="Y41" s="230">
        <f>SUM(Y29:Y40)</f>
        <v>530.06069123464511</v>
      </c>
      <c r="Z41" s="230">
        <f t="shared" ref="Z41:AE41" si="12">SUM(Z29:Z40)</f>
        <v>0</v>
      </c>
      <c r="AA41" s="230">
        <f t="shared" si="12"/>
        <v>0</v>
      </c>
      <c r="AB41" s="230">
        <f t="shared" si="12"/>
        <v>1798.4247345409121</v>
      </c>
      <c r="AC41" s="230">
        <f t="shared" si="12"/>
        <v>0</v>
      </c>
      <c r="AD41" s="230">
        <f t="shared" si="12"/>
        <v>0</v>
      </c>
      <c r="AE41" s="230">
        <f t="shared" si="12"/>
        <v>181.81576618779931</v>
      </c>
      <c r="AF41" s="230">
        <f t="shared" si="11"/>
        <v>1572.6064438892356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122764.41008224027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218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76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255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12536</v>
      </c>
      <c r="E51" s="48">
        <f t="shared" si="13"/>
        <v>2535.5653801443545</v>
      </c>
      <c r="F51" s="48">
        <f t="shared" si="13"/>
        <v>8711</v>
      </c>
      <c r="G51" s="48">
        <f t="shared" si="13"/>
        <v>462.02121937677839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732.97884568672362</v>
      </c>
      <c r="L51" s="256">
        <f t="shared" si="13"/>
        <v>5037.8188545353596</v>
      </c>
      <c r="M51" s="256">
        <f t="shared" si="13"/>
        <v>2838.0645343188289</v>
      </c>
      <c r="N51" s="256">
        <f t="shared" si="13"/>
        <v>1320</v>
      </c>
      <c r="O51" s="256">
        <f t="shared" si="13"/>
        <v>12797.438449927129</v>
      </c>
      <c r="P51" s="256">
        <f t="shared" si="13"/>
        <v>0</v>
      </c>
      <c r="Q51" s="256">
        <f t="shared" si="13"/>
        <v>0</v>
      </c>
      <c r="R51" s="48">
        <f>AG51+AH51</f>
        <v>980</v>
      </c>
      <c r="S51" s="48">
        <f t="shared" ref="S51:T62" si="14">S29+S8</f>
        <v>1121.68103051912</v>
      </c>
      <c r="T51" s="51">
        <f t="shared" si="14"/>
        <v>3369.7991923450622</v>
      </c>
      <c r="U51" s="52">
        <f>SUM(W51:AF51)</f>
        <v>979.33010184606837</v>
      </c>
      <c r="V51" s="51">
        <f t="shared" ref="V51:AI62" si="15">V29+V8</f>
        <v>3462.8326479977791</v>
      </c>
      <c r="W51" s="258">
        <f>W29+W8</f>
        <v>19.613958723714347</v>
      </c>
      <c r="X51" s="259">
        <f>X29+X8</f>
        <v>19.473840134638074</v>
      </c>
      <c r="Y51" s="259">
        <f>Y29+Y8</f>
        <v>44.171724269553756</v>
      </c>
      <c r="Z51" s="259">
        <f>Z29+Z8</f>
        <v>0</v>
      </c>
      <c r="AA51" s="259">
        <f t="shared" si="15"/>
        <v>0</v>
      </c>
      <c r="AB51" s="259">
        <f t="shared" si="15"/>
        <v>149.86872787840935</v>
      </c>
      <c r="AC51" s="259">
        <f t="shared" si="15"/>
        <v>0</v>
      </c>
      <c r="AD51" s="259">
        <f t="shared" si="15"/>
        <v>0</v>
      </c>
      <c r="AE51" s="259">
        <f t="shared" si="15"/>
        <v>15.151313848983277</v>
      </c>
      <c r="AF51" s="260">
        <f t="shared" si="15"/>
        <v>731.05053699076961</v>
      </c>
      <c r="AG51" s="261">
        <f t="shared" si="15"/>
        <v>980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52442.367506853348</v>
      </c>
      <c r="AK51" s="263">
        <f t="shared" ref="AK51:AL62" si="17">AK8</f>
        <v>46060</v>
      </c>
      <c r="AL51" s="264">
        <f t="shared" si="17"/>
        <v>0</v>
      </c>
      <c r="AM51" s="62">
        <f t="shared" ref="AM51:AM63" si="18">(AJ51*100)/(AJ51+AN51)</f>
        <v>53.239702592127699</v>
      </c>
      <c r="AN51" s="63">
        <f t="shared" ref="AN51:AN63" si="19">AK51+AL51</f>
        <v>46060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12741</v>
      </c>
      <c r="E52" s="66">
        <f t="shared" si="13"/>
        <v>2935.5653801443545</v>
      </c>
      <c r="F52" s="66">
        <f t="shared" si="13"/>
        <v>10393</v>
      </c>
      <c r="G52" s="66">
        <f t="shared" si="13"/>
        <v>462.02121937677839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732.97884568672362</v>
      </c>
      <c r="L52" s="102">
        <f t="shared" si="13"/>
        <v>5317.8188545353596</v>
      </c>
      <c r="M52" s="102">
        <f t="shared" si="13"/>
        <v>2038.0645343188287</v>
      </c>
      <c r="N52" s="102">
        <f t="shared" si="13"/>
        <v>700</v>
      </c>
      <c r="O52" s="102">
        <f t="shared" si="13"/>
        <v>7391.4384499271291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1820</v>
      </c>
      <c r="S52" s="66">
        <f t="shared" si="14"/>
        <v>1511.68103051912</v>
      </c>
      <c r="T52" s="68">
        <f t="shared" si="14"/>
        <v>3369.7991923450622</v>
      </c>
      <c r="U52" s="82">
        <f>SUM(W52:AF52)</f>
        <v>379.33010184606849</v>
      </c>
      <c r="V52" s="68">
        <f t="shared" si="15"/>
        <v>3462.8326479977791</v>
      </c>
      <c r="W52" s="265">
        <f t="shared" si="15"/>
        <v>19.613958723714347</v>
      </c>
      <c r="X52" s="266">
        <f t="shared" si="15"/>
        <v>19.473840134638074</v>
      </c>
      <c r="Y52" s="266">
        <f t="shared" si="15"/>
        <v>44.171724269553756</v>
      </c>
      <c r="Z52" s="266">
        <f t="shared" si="15"/>
        <v>0</v>
      </c>
      <c r="AA52" s="266">
        <f t="shared" si="15"/>
        <v>0</v>
      </c>
      <c r="AB52" s="266">
        <f t="shared" si="15"/>
        <v>149.86872787840935</v>
      </c>
      <c r="AC52" s="266">
        <f t="shared" si="15"/>
        <v>0</v>
      </c>
      <c r="AD52" s="266">
        <f t="shared" si="15"/>
        <v>0</v>
      </c>
      <c r="AE52" s="266">
        <f t="shared" si="15"/>
        <v>15.151313848983277</v>
      </c>
      <c r="AF52" s="267">
        <f t="shared" si="15"/>
        <v>131.05053699076967</v>
      </c>
      <c r="AG52" s="268">
        <f t="shared" si="15"/>
        <v>1820</v>
      </c>
      <c r="AH52" s="269">
        <f t="shared" si="15"/>
        <v>0</v>
      </c>
      <c r="AI52" s="75">
        <f t="shared" si="15"/>
        <v>0</v>
      </c>
      <c r="AJ52" s="270">
        <f t="shared" si="16"/>
        <v>49413.367506853348</v>
      </c>
      <c r="AK52" s="271">
        <f t="shared" si="17"/>
        <v>35640</v>
      </c>
      <c r="AL52" s="272">
        <f t="shared" si="17"/>
        <v>0</v>
      </c>
      <c r="AM52" s="79">
        <f t="shared" si="18"/>
        <v>58.096897224994379</v>
      </c>
      <c r="AN52" s="80">
        <f t="shared" si="19"/>
        <v>35640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12039</v>
      </c>
      <c r="E53" s="66">
        <f t="shared" si="13"/>
        <v>2955.5653801443545</v>
      </c>
      <c r="F53" s="66">
        <f t="shared" si="13"/>
        <v>15608</v>
      </c>
      <c r="G53" s="66">
        <f t="shared" si="13"/>
        <v>462.02121937677839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1132.9788456867236</v>
      </c>
      <c r="L53" s="102">
        <f t="shared" si="13"/>
        <v>3817.8188545353601</v>
      </c>
      <c r="M53" s="102">
        <f t="shared" si="13"/>
        <v>2538.0645343188289</v>
      </c>
      <c r="N53" s="102">
        <f t="shared" si="13"/>
        <v>1960</v>
      </c>
      <c r="O53" s="102">
        <f t="shared" si="13"/>
        <v>9583.4384499271291</v>
      </c>
      <c r="P53" s="102">
        <f t="shared" si="13"/>
        <v>0</v>
      </c>
      <c r="Q53" s="102">
        <f t="shared" si="13"/>
        <v>0</v>
      </c>
      <c r="R53" s="48">
        <f t="shared" si="20"/>
        <v>1800</v>
      </c>
      <c r="S53" s="66">
        <f t="shared" si="14"/>
        <v>1121.68103051912</v>
      </c>
      <c r="T53" s="68">
        <f t="shared" si="14"/>
        <v>3369.7991923450622</v>
      </c>
      <c r="U53" s="82">
        <f t="shared" ref="U53:U62" si="21">SUM(W53:AF53)</f>
        <v>379.33010184606849</v>
      </c>
      <c r="V53" s="68">
        <f t="shared" si="15"/>
        <v>3462.8326479977791</v>
      </c>
      <c r="W53" s="265">
        <f t="shared" si="15"/>
        <v>19.613958723714347</v>
      </c>
      <c r="X53" s="266">
        <f t="shared" si="15"/>
        <v>19.473840134638074</v>
      </c>
      <c r="Y53" s="266">
        <f t="shared" si="15"/>
        <v>44.171724269553756</v>
      </c>
      <c r="Z53" s="266">
        <f t="shared" si="15"/>
        <v>0</v>
      </c>
      <c r="AA53" s="266">
        <f t="shared" si="15"/>
        <v>0</v>
      </c>
      <c r="AB53" s="266">
        <f t="shared" si="15"/>
        <v>149.86872787840935</v>
      </c>
      <c r="AC53" s="266">
        <f t="shared" si="15"/>
        <v>0</v>
      </c>
      <c r="AD53" s="266">
        <f t="shared" si="15"/>
        <v>0</v>
      </c>
      <c r="AE53" s="266">
        <f t="shared" si="15"/>
        <v>15.151313848983277</v>
      </c>
      <c r="AF53" s="267">
        <f t="shared" si="15"/>
        <v>131.05053699076967</v>
      </c>
      <c r="AG53" s="268">
        <f t="shared" si="15"/>
        <v>1800</v>
      </c>
      <c r="AH53" s="269">
        <f t="shared" si="15"/>
        <v>0</v>
      </c>
      <c r="AI53" s="75">
        <f t="shared" si="15"/>
        <v>0</v>
      </c>
      <c r="AJ53" s="270">
        <f t="shared" si="16"/>
        <v>56388.367506853363</v>
      </c>
      <c r="AK53" s="271">
        <f t="shared" si="17"/>
        <v>42380</v>
      </c>
      <c r="AL53" s="272">
        <f t="shared" si="17"/>
        <v>0</v>
      </c>
      <c r="AM53" s="79">
        <f t="shared" si="18"/>
        <v>57.091525283072713</v>
      </c>
      <c r="AN53" s="80">
        <f t="shared" si="19"/>
        <v>42380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14898</v>
      </c>
      <c r="E54" s="66">
        <f t="shared" si="13"/>
        <v>5165.565380144355</v>
      </c>
      <c r="F54" s="66">
        <f t="shared" si="13"/>
        <v>12869</v>
      </c>
      <c r="G54" s="66">
        <f t="shared" si="13"/>
        <v>462.02121937677839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732.97884568672362</v>
      </c>
      <c r="L54" s="102">
        <f t="shared" si="13"/>
        <v>4057.8188545353601</v>
      </c>
      <c r="M54" s="102">
        <f t="shared" si="13"/>
        <v>2438.0645343188289</v>
      </c>
      <c r="N54" s="102">
        <f t="shared" si="13"/>
        <v>1850</v>
      </c>
      <c r="O54" s="102">
        <f t="shared" si="13"/>
        <v>8735.4384499271291</v>
      </c>
      <c r="P54" s="102">
        <f t="shared" si="13"/>
        <v>0</v>
      </c>
      <c r="Q54" s="102">
        <f t="shared" si="13"/>
        <v>0</v>
      </c>
      <c r="R54" s="48">
        <f t="shared" si="20"/>
        <v>2600</v>
      </c>
      <c r="S54" s="66">
        <f t="shared" si="14"/>
        <v>1121.68103051912</v>
      </c>
      <c r="T54" s="68">
        <f t="shared" si="14"/>
        <v>3369.7991923450622</v>
      </c>
      <c r="U54" s="82">
        <f t="shared" si="21"/>
        <v>379.33010184606849</v>
      </c>
      <c r="V54" s="68">
        <f t="shared" si="15"/>
        <v>3462.8326479977791</v>
      </c>
      <c r="W54" s="265">
        <f t="shared" si="15"/>
        <v>19.613958723714347</v>
      </c>
      <c r="X54" s="266">
        <f t="shared" si="15"/>
        <v>19.473840134638074</v>
      </c>
      <c r="Y54" s="266">
        <f t="shared" si="15"/>
        <v>44.171724269553756</v>
      </c>
      <c r="Z54" s="266">
        <f t="shared" si="15"/>
        <v>0</v>
      </c>
      <c r="AA54" s="266">
        <f t="shared" si="15"/>
        <v>0</v>
      </c>
      <c r="AB54" s="266">
        <f t="shared" si="15"/>
        <v>149.86872787840935</v>
      </c>
      <c r="AC54" s="266">
        <f t="shared" si="15"/>
        <v>0</v>
      </c>
      <c r="AD54" s="266">
        <f t="shared" si="15"/>
        <v>0</v>
      </c>
      <c r="AE54" s="266">
        <f t="shared" si="15"/>
        <v>15.151313848983277</v>
      </c>
      <c r="AF54" s="267">
        <f t="shared" si="15"/>
        <v>131.05053699076967</v>
      </c>
      <c r="AG54" s="268">
        <f t="shared" si="15"/>
        <v>2600</v>
      </c>
      <c r="AH54" s="269">
        <f t="shared" si="15"/>
        <v>0</v>
      </c>
      <c r="AI54" s="75">
        <f t="shared" si="15"/>
        <v>0</v>
      </c>
      <c r="AJ54" s="84">
        <f t="shared" si="16"/>
        <v>58300.367506853363</v>
      </c>
      <c r="AK54" s="271">
        <f t="shared" si="17"/>
        <v>52780</v>
      </c>
      <c r="AL54" s="272">
        <f t="shared" si="17"/>
        <v>0</v>
      </c>
      <c r="AM54" s="79">
        <f t="shared" si="18"/>
        <v>52.484852918096784</v>
      </c>
      <c r="AN54" s="80">
        <f t="shared" si="19"/>
        <v>52780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13605</v>
      </c>
      <c r="E55" s="66">
        <f t="shared" si="13"/>
        <v>4155.565380144355</v>
      </c>
      <c r="F55" s="66">
        <f t="shared" si="13"/>
        <v>12589</v>
      </c>
      <c r="G55" s="66">
        <f t="shared" si="13"/>
        <v>462.02121937677839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732.97884568672362</v>
      </c>
      <c r="L55" s="102">
        <f t="shared" si="13"/>
        <v>3537.8188545353601</v>
      </c>
      <c r="M55" s="102">
        <f t="shared" si="13"/>
        <v>2038.0645343188287</v>
      </c>
      <c r="N55" s="102">
        <f t="shared" si="13"/>
        <v>2490</v>
      </c>
      <c r="O55" s="102">
        <f t="shared" si="13"/>
        <v>10197.438449927129</v>
      </c>
      <c r="P55" s="102">
        <f t="shared" si="13"/>
        <v>0</v>
      </c>
      <c r="Q55" s="102">
        <f t="shared" si="13"/>
        <v>0</v>
      </c>
      <c r="R55" s="48">
        <f t="shared" si="20"/>
        <v>2040</v>
      </c>
      <c r="S55" s="66">
        <f t="shared" si="14"/>
        <v>1291.68103051912</v>
      </c>
      <c r="T55" s="68">
        <f t="shared" si="14"/>
        <v>3369.7991923450622</v>
      </c>
      <c r="U55" s="109">
        <f t="shared" si="21"/>
        <v>379.33010184606849</v>
      </c>
      <c r="V55" s="68">
        <f t="shared" si="15"/>
        <v>3462.8326479977791</v>
      </c>
      <c r="W55" s="265">
        <f t="shared" si="15"/>
        <v>19.613958723714347</v>
      </c>
      <c r="X55" s="266">
        <f t="shared" si="15"/>
        <v>19.473840134638074</v>
      </c>
      <c r="Y55" s="266">
        <f t="shared" si="15"/>
        <v>44.171724269553756</v>
      </c>
      <c r="Z55" s="266">
        <f t="shared" si="15"/>
        <v>0</v>
      </c>
      <c r="AA55" s="266">
        <f t="shared" si="15"/>
        <v>0</v>
      </c>
      <c r="AB55" s="266">
        <f t="shared" si="15"/>
        <v>149.86872787840935</v>
      </c>
      <c r="AC55" s="266">
        <f t="shared" si="15"/>
        <v>0</v>
      </c>
      <c r="AD55" s="266">
        <f t="shared" si="15"/>
        <v>0</v>
      </c>
      <c r="AE55" s="266">
        <f t="shared" si="15"/>
        <v>15.151313848983277</v>
      </c>
      <c r="AF55" s="267">
        <f t="shared" si="15"/>
        <v>131.05053699076967</v>
      </c>
      <c r="AG55" s="268">
        <f t="shared" si="15"/>
        <v>2040</v>
      </c>
      <c r="AH55" s="269">
        <f t="shared" si="15"/>
        <v>0</v>
      </c>
      <c r="AI55" s="75">
        <f t="shared" si="15"/>
        <v>0</v>
      </c>
      <c r="AJ55" s="270">
        <f t="shared" si="16"/>
        <v>56509.367506853363</v>
      </c>
      <c r="AK55" s="271">
        <f t="shared" si="17"/>
        <v>40080</v>
      </c>
      <c r="AL55" s="272">
        <f t="shared" si="17"/>
        <v>0</v>
      </c>
      <c r="AM55" s="79">
        <f t="shared" si="18"/>
        <v>58.504749503452146</v>
      </c>
      <c r="AN55" s="80">
        <f t="shared" si="19"/>
        <v>40080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10451</v>
      </c>
      <c r="E56" s="66">
        <f t="shared" si="13"/>
        <v>3615.5653801443545</v>
      </c>
      <c r="F56" s="66">
        <f t="shared" si="13"/>
        <v>12493</v>
      </c>
      <c r="G56" s="66">
        <f t="shared" si="13"/>
        <v>462.02121937677839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732.97884568672362</v>
      </c>
      <c r="L56" s="102">
        <f t="shared" si="13"/>
        <v>7557.8188545353596</v>
      </c>
      <c r="M56" s="102">
        <f t="shared" si="13"/>
        <v>2038.0645343188287</v>
      </c>
      <c r="N56" s="102">
        <f t="shared" si="13"/>
        <v>1650</v>
      </c>
      <c r="O56" s="102">
        <f t="shared" si="13"/>
        <v>9583.4384499271291</v>
      </c>
      <c r="P56" s="102">
        <f t="shared" si="13"/>
        <v>0</v>
      </c>
      <c r="Q56" s="102">
        <f t="shared" si="13"/>
        <v>0</v>
      </c>
      <c r="R56" s="48">
        <f t="shared" si="20"/>
        <v>1940</v>
      </c>
      <c r="S56" s="66">
        <f t="shared" si="14"/>
        <v>1121.68103051912</v>
      </c>
      <c r="T56" s="68">
        <f t="shared" si="14"/>
        <v>3369.7991923450622</v>
      </c>
      <c r="U56" s="82">
        <f t="shared" si="21"/>
        <v>379.33010184606849</v>
      </c>
      <c r="V56" s="68">
        <f t="shared" si="15"/>
        <v>3462.8326479977791</v>
      </c>
      <c r="W56" s="265">
        <f t="shared" si="15"/>
        <v>19.613958723714347</v>
      </c>
      <c r="X56" s="266">
        <f t="shared" si="15"/>
        <v>19.473840134638074</v>
      </c>
      <c r="Y56" s="266">
        <f t="shared" si="15"/>
        <v>44.171724269553756</v>
      </c>
      <c r="Z56" s="266">
        <f t="shared" si="15"/>
        <v>0</v>
      </c>
      <c r="AA56" s="266">
        <f t="shared" si="15"/>
        <v>0</v>
      </c>
      <c r="AB56" s="266">
        <f t="shared" si="15"/>
        <v>149.86872787840935</v>
      </c>
      <c r="AC56" s="266">
        <f t="shared" si="15"/>
        <v>0</v>
      </c>
      <c r="AD56" s="266">
        <f t="shared" si="15"/>
        <v>0</v>
      </c>
      <c r="AE56" s="266">
        <f t="shared" si="15"/>
        <v>15.151313848983277</v>
      </c>
      <c r="AF56" s="267">
        <f t="shared" si="15"/>
        <v>131.05053699076967</v>
      </c>
      <c r="AG56" s="268">
        <f t="shared" si="15"/>
        <v>1940</v>
      </c>
      <c r="AH56" s="269">
        <f t="shared" si="15"/>
        <v>0</v>
      </c>
      <c r="AI56" s="75">
        <f t="shared" si="15"/>
        <v>0</v>
      </c>
      <c r="AJ56" s="84">
        <f t="shared" si="16"/>
        <v>55015.367506853363</v>
      </c>
      <c r="AK56" s="271">
        <f t="shared" si="17"/>
        <v>41320</v>
      </c>
      <c r="AL56" s="272">
        <f t="shared" si="17"/>
        <v>0</v>
      </c>
      <c r="AM56" s="99">
        <f t="shared" si="18"/>
        <v>57.108172139312728</v>
      </c>
      <c r="AN56" s="100">
        <f t="shared" si="19"/>
        <v>41320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12587</v>
      </c>
      <c r="E57" s="66">
        <f t="shared" si="13"/>
        <v>5995.565380144355</v>
      </c>
      <c r="F57" s="66">
        <f t="shared" si="13"/>
        <v>12912</v>
      </c>
      <c r="G57" s="66">
        <f t="shared" si="13"/>
        <v>462.02121937677839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732.97884568672362</v>
      </c>
      <c r="L57" s="102">
        <f t="shared" si="13"/>
        <v>4617.8188545353596</v>
      </c>
      <c r="M57" s="102">
        <f t="shared" si="13"/>
        <v>3038.0645343188289</v>
      </c>
      <c r="N57" s="102">
        <f t="shared" si="13"/>
        <v>1980</v>
      </c>
      <c r="O57" s="102">
        <f t="shared" si="13"/>
        <v>8171.4384499271291</v>
      </c>
      <c r="P57" s="102">
        <f t="shared" si="13"/>
        <v>0</v>
      </c>
      <c r="Q57" s="102">
        <f t="shared" si="13"/>
        <v>0</v>
      </c>
      <c r="R57" s="48">
        <f t="shared" si="20"/>
        <v>5080</v>
      </c>
      <c r="S57" s="66">
        <f t="shared" si="14"/>
        <v>1121.68103051912</v>
      </c>
      <c r="T57" s="68">
        <f t="shared" si="14"/>
        <v>3369.7991923450622</v>
      </c>
      <c r="U57" s="82">
        <f t="shared" si="21"/>
        <v>379.33010184606849</v>
      </c>
      <c r="V57" s="68">
        <f t="shared" si="15"/>
        <v>3462.8326479977791</v>
      </c>
      <c r="W57" s="265">
        <f t="shared" si="15"/>
        <v>19.613958723714347</v>
      </c>
      <c r="X57" s="266">
        <f t="shared" si="15"/>
        <v>19.473840134638074</v>
      </c>
      <c r="Y57" s="266">
        <f t="shared" si="15"/>
        <v>44.171724269553756</v>
      </c>
      <c r="Z57" s="266">
        <f t="shared" si="15"/>
        <v>0</v>
      </c>
      <c r="AA57" s="266">
        <f t="shared" si="15"/>
        <v>0</v>
      </c>
      <c r="AB57" s="266">
        <f t="shared" si="15"/>
        <v>149.86872787840935</v>
      </c>
      <c r="AC57" s="266">
        <f t="shared" si="15"/>
        <v>0</v>
      </c>
      <c r="AD57" s="266">
        <f t="shared" si="15"/>
        <v>0</v>
      </c>
      <c r="AE57" s="266">
        <f t="shared" si="15"/>
        <v>15.151313848983277</v>
      </c>
      <c r="AF57" s="267">
        <f t="shared" si="15"/>
        <v>131.05053699076967</v>
      </c>
      <c r="AG57" s="268">
        <f t="shared" si="15"/>
        <v>5080</v>
      </c>
      <c r="AH57" s="269">
        <f t="shared" si="15"/>
        <v>0</v>
      </c>
      <c r="AI57" s="75">
        <f t="shared" si="15"/>
        <v>0</v>
      </c>
      <c r="AJ57" s="270">
        <f t="shared" si="16"/>
        <v>60068.367506853363</v>
      </c>
      <c r="AK57" s="271">
        <f t="shared" si="17"/>
        <v>45140</v>
      </c>
      <c r="AL57" s="272">
        <f t="shared" si="17"/>
        <v>0</v>
      </c>
      <c r="AM57" s="79">
        <f t="shared" si="18"/>
        <v>57.094667401754386</v>
      </c>
      <c r="AN57" s="80">
        <f t="shared" si="19"/>
        <v>45140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16672</v>
      </c>
      <c r="E58" s="66">
        <f t="shared" si="13"/>
        <v>4895.565380144355</v>
      </c>
      <c r="F58" s="66">
        <f t="shared" si="13"/>
        <v>13993</v>
      </c>
      <c r="G58" s="66">
        <f t="shared" si="13"/>
        <v>462.02121937677839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732.97884568672362</v>
      </c>
      <c r="L58" s="102">
        <f t="shared" si="13"/>
        <v>4267.8188545353596</v>
      </c>
      <c r="M58" s="102">
        <f t="shared" si="13"/>
        <v>2038.0645343188287</v>
      </c>
      <c r="N58" s="102">
        <f t="shared" si="13"/>
        <v>1670</v>
      </c>
      <c r="O58" s="102">
        <f t="shared" si="13"/>
        <v>12428.438449927129</v>
      </c>
      <c r="P58" s="102">
        <f t="shared" si="13"/>
        <v>0</v>
      </c>
      <c r="Q58" s="102">
        <f t="shared" si="13"/>
        <v>0</v>
      </c>
      <c r="R58" s="48">
        <f t="shared" si="20"/>
        <v>2100</v>
      </c>
      <c r="S58" s="66">
        <f t="shared" si="14"/>
        <v>1721.68103051912</v>
      </c>
      <c r="T58" s="68">
        <f t="shared" si="14"/>
        <v>3369.7991923450622</v>
      </c>
      <c r="U58" s="82">
        <f t="shared" si="21"/>
        <v>379.33010184606849</v>
      </c>
      <c r="V58" s="68">
        <f t="shared" si="15"/>
        <v>3462.8326479977791</v>
      </c>
      <c r="W58" s="265">
        <f t="shared" si="15"/>
        <v>19.613958723714347</v>
      </c>
      <c r="X58" s="266">
        <f t="shared" si="15"/>
        <v>19.473840134638074</v>
      </c>
      <c r="Y58" s="266">
        <f t="shared" si="15"/>
        <v>44.171724269553756</v>
      </c>
      <c r="Z58" s="266">
        <f t="shared" si="15"/>
        <v>0</v>
      </c>
      <c r="AA58" s="266">
        <f t="shared" si="15"/>
        <v>0</v>
      </c>
      <c r="AB58" s="266">
        <f t="shared" si="15"/>
        <v>149.86872787840935</v>
      </c>
      <c r="AC58" s="266">
        <f t="shared" si="15"/>
        <v>0</v>
      </c>
      <c r="AD58" s="266">
        <f t="shared" si="15"/>
        <v>0</v>
      </c>
      <c r="AE58" s="266">
        <f t="shared" si="15"/>
        <v>15.151313848983277</v>
      </c>
      <c r="AF58" s="267">
        <f t="shared" si="15"/>
        <v>131.05053699076967</v>
      </c>
      <c r="AG58" s="268">
        <f t="shared" si="15"/>
        <v>2100</v>
      </c>
      <c r="AH58" s="269">
        <f t="shared" si="15"/>
        <v>0</v>
      </c>
      <c r="AI58" s="75">
        <f t="shared" si="15"/>
        <v>0</v>
      </c>
      <c r="AJ58" s="84">
        <f t="shared" si="16"/>
        <v>64351.367506853363</v>
      </c>
      <c r="AK58" s="271">
        <f t="shared" si="17"/>
        <v>43480</v>
      </c>
      <c r="AL58" s="272">
        <f t="shared" si="17"/>
        <v>0</v>
      </c>
      <c r="AM58" s="79">
        <f t="shared" si="18"/>
        <v>59.677781145419885</v>
      </c>
      <c r="AN58" s="80">
        <f t="shared" si="19"/>
        <v>43480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13105</v>
      </c>
      <c r="E59" s="66">
        <f t="shared" si="13"/>
        <v>5585.565380144355</v>
      </c>
      <c r="F59" s="66">
        <f t="shared" si="13"/>
        <v>10429</v>
      </c>
      <c r="G59" s="66">
        <f t="shared" si="13"/>
        <v>462.02121937677839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732.97884568672362</v>
      </c>
      <c r="L59" s="102">
        <f t="shared" si="13"/>
        <v>4317.8188545353596</v>
      </c>
      <c r="M59" s="102">
        <f t="shared" si="13"/>
        <v>2038.0645343188287</v>
      </c>
      <c r="N59" s="102">
        <f t="shared" si="13"/>
        <v>1840</v>
      </c>
      <c r="O59" s="102">
        <f t="shared" si="13"/>
        <v>9537.4384499271291</v>
      </c>
      <c r="P59" s="102">
        <f t="shared" si="13"/>
        <v>0</v>
      </c>
      <c r="Q59" s="102">
        <f t="shared" si="13"/>
        <v>0</v>
      </c>
      <c r="R59" s="48">
        <f t="shared" si="20"/>
        <v>2740</v>
      </c>
      <c r="S59" s="66">
        <f t="shared" si="14"/>
        <v>1121.68103051912</v>
      </c>
      <c r="T59" s="68">
        <f t="shared" si="14"/>
        <v>3369.7991923450622</v>
      </c>
      <c r="U59" s="82">
        <f t="shared" si="21"/>
        <v>379.33010184606849</v>
      </c>
      <c r="V59" s="68">
        <f t="shared" si="15"/>
        <v>3462.8326479977791</v>
      </c>
      <c r="W59" s="265">
        <f t="shared" si="15"/>
        <v>19.613958723714347</v>
      </c>
      <c r="X59" s="266">
        <f t="shared" si="15"/>
        <v>19.473840134638074</v>
      </c>
      <c r="Y59" s="266">
        <f t="shared" si="15"/>
        <v>44.171724269553756</v>
      </c>
      <c r="Z59" s="266">
        <f t="shared" si="15"/>
        <v>0</v>
      </c>
      <c r="AA59" s="266">
        <f t="shared" si="15"/>
        <v>0</v>
      </c>
      <c r="AB59" s="266">
        <f t="shared" si="15"/>
        <v>149.86872787840935</v>
      </c>
      <c r="AC59" s="266">
        <f t="shared" si="15"/>
        <v>0</v>
      </c>
      <c r="AD59" s="266">
        <f t="shared" si="15"/>
        <v>0</v>
      </c>
      <c r="AE59" s="266">
        <f t="shared" si="15"/>
        <v>15.151313848983277</v>
      </c>
      <c r="AF59" s="267">
        <f t="shared" si="15"/>
        <v>131.05053699076967</v>
      </c>
      <c r="AG59" s="268">
        <f t="shared" si="15"/>
        <v>2740</v>
      </c>
      <c r="AH59" s="269">
        <f t="shared" si="15"/>
        <v>0</v>
      </c>
      <c r="AI59" s="75">
        <f t="shared" si="15"/>
        <v>0</v>
      </c>
      <c r="AJ59" s="270">
        <f t="shared" si="16"/>
        <v>55279.367506853363</v>
      </c>
      <c r="AK59" s="271">
        <f t="shared" si="17"/>
        <v>41320</v>
      </c>
      <c r="AL59" s="272">
        <f t="shared" si="17"/>
        <v>0</v>
      </c>
      <c r="AM59" s="79">
        <f t="shared" si="18"/>
        <v>57.225392809048671</v>
      </c>
      <c r="AN59" s="80">
        <f t="shared" si="19"/>
        <v>41320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14816</v>
      </c>
      <c r="E60" s="66">
        <f t="shared" si="13"/>
        <v>4155.565380144355</v>
      </c>
      <c r="F60" s="66">
        <f t="shared" si="13"/>
        <v>11167</v>
      </c>
      <c r="G60" s="66">
        <f t="shared" si="13"/>
        <v>462.02121937677839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732.97884568672362</v>
      </c>
      <c r="L60" s="102">
        <f t="shared" si="13"/>
        <v>2559.8188545353601</v>
      </c>
      <c r="M60" s="102">
        <f t="shared" si="13"/>
        <v>2038.0645343188287</v>
      </c>
      <c r="N60" s="102">
        <f t="shared" si="13"/>
        <v>1800</v>
      </c>
      <c r="O60" s="102">
        <f t="shared" si="13"/>
        <v>9551.4384499271291</v>
      </c>
      <c r="P60" s="102">
        <f t="shared" si="13"/>
        <v>0</v>
      </c>
      <c r="Q60" s="102">
        <f t="shared" si="13"/>
        <v>0</v>
      </c>
      <c r="R60" s="48">
        <f t="shared" si="20"/>
        <v>3040</v>
      </c>
      <c r="S60" s="66">
        <f t="shared" si="14"/>
        <v>1501.68103051912</v>
      </c>
      <c r="T60" s="68">
        <f t="shared" si="14"/>
        <v>3369.7991923450622</v>
      </c>
      <c r="U60" s="82">
        <f t="shared" si="21"/>
        <v>379.33010184606849</v>
      </c>
      <c r="V60" s="68">
        <f t="shared" si="15"/>
        <v>3462.8326479977791</v>
      </c>
      <c r="W60" s="265">
        <f t="shared" si="15"/>
        <v>19.613958723714347</v>
      </c>
      <c r="X60" s="266">
        <f t="shared" si="15"/>
        <v>19.473840134638074</v>
      </c>
      <c r="Y60" s="266">
        <f t="shared" si="15"/>
        <v>44.171724269553756</v>
      </c>
      <c r="Z60" s="266">
        <f t="shared" si="15"/>
        <v>0</v>
      </c>
      <c r="AA60" s="266">
        <f t="shared" si="15"/>
        <v>0</v>
      </c>
      <c r="AB60" s="266">
        <f t="shared" si="15"/>
        <v>149.86872787840935</v>
      </c>
      <c r="AC60" s="266">
        <f t="shared" si="15"/>
        <v>0</v>
      </c>
      <c r="AD60" s="266">
        <f t="shared" si="15"/>
        <v>0</v>
      </c>
      <c r="AE60" s="266">
        <f t="shared" si="15"/>
        <v>15.151313848983277</v>
      </c>
      <c r="AF60" s="267">
        <f t="shared" si="15"/>
        <v>131.05053699076967</v>
      </c>
      <c r="AG60" s="268">
        <f t="shared" si="15"/>
        <v>3040</v>
      </c>
      <c r="AH60" s="269">
        <f t="shared" si="15"/>
        <v>0</v>
      </c>
      <c r="AI60" s="75">
        <f t="shared" si="15"/>
        <v>0</v>
      </c>
      <c r="AJ60" s="84">
        <f t="shared" si="16"/>
        <v>55194.367506853363</v>
      </c>
      <c r="AK60" s="271">
        <f t="shared" si="17"/>
        <v>51760</v>
      </c>
      <c r="AL60" s="272">
        <f t="shared" si="17"/>
        <v>0</v>
      </c>
      <c r="AM60" s="79">
        <f t="shared" si="18"/>
        <v>51.605529342517634</v>
      </c>
      <c r="AN60" s="80">
        <f t="shared" si="19"/>
        <v>51760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10936</v>
      </c>
      <c r="E61" s="66">
        <f t="shared" si="13"/>
        <v>4665.565380144355</v>
      </c>
      <c r="F61" s="66">
        <f t="shared" si="13"/>
        <v>10567</v>
      </c>
      <c r="G61" s="66">
        <f t="shared" si="13"/>
        <v>462.02121937677839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732.97884568672362</v>
      </c>
      <c r="L61" s="102">
        <f t="shared" si="13"/>
        <v>6046.8188545353596</v>
      </c>
      <c r="M61" s="102">
        <f t="shared" si="13"/>
        <v>2038.0645343188287</v>
      </c>
      <c r="N61" s="102">
        <f t="shared" si="13"/>
        <v>1390</v>
      </c>
      <c r="O61" s="102">
        <f t="shared" si="13"/>
        <v>11485.438449927129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1121.68103051912</v>
      </c>
      <c r="T61" s="68">
        <f t="shared" si="14"/>
        <v>3369.7991923450622</v>
      </c>
      <c r="U61" s="82">
        <f>SUM(W61:AF61)</f>
        <v>379.33010184606849</v>
      </c>
      <c r="V61" s="68">
        <f t="shared" si="15"/>
        <v>3462.8326479977791</v>
      </c>
      <c r="W61" s="265">
        <f t="shared" si="15"/>
        <v>19.613958723714347</v>
      </c>
      <c r="X61" s="266">
        <f t="shared" si="15"/>
        <v>19.473840134638074</v>
      </c>
      <c r="Y61" s="266">
        <f t="shared" si="15"/>
        <v>44.171724269553756</v>
      </c>
      <c r="Z61" s="266">
        <f t="shared" si="15"/>
        <v>0</v>
      </c>
      <c r="AA61" s="266">
        <f t="shared" si="15"/>
        <v>0</v>
      </c>
      <c r="AB61" s="266">
        <f t="shared" si="15"/>
        <v>149.86872787840935</v>
      </c>
      <c r="AC61" s="266">
        <f t="shared" si="15"/>
        <v>0</v>
      </c>
      <c r="AD61" s="266">
        <f t="shared" si="15"/>
        <v>0</v>
      </c>
      <c r="AE61" s="266">
        <f t="shared" si="15"/>
        <v>15.151313848983277</v>
      </c>
      <c r="AF61" s="267">
        <f t="shared" si="15"/>
        <v>131.05053699076967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52815.367506853363</v>
      </c>
      <c r="AK61" s="271">
        <f t="shared" si="17"/>
        <v>43640</v>
      </c>
      <c r="AL61" s="272">
        <f t="shared" si="17"/>
        <v>0</v>
      </c>
      <c r="AM61" s="79">
        <f t="shared" si="18"/>
        <v>54.756276267467143</v>
      </c>
      <c r="AN61" s="80">
        <f t="shared" si="19"/>
        <v>43640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8333</v>
      </c>
      <c r="E62" s="274">
        <f t="shared" si="13"/>
        <v>2935.5653801443545</v>
      </c>
      <c r="F62" s="274">
        <f t="shared" si="13"/>
        <v>9489</v>
      </c>
      <c r="G62" s="274">
        <f t="shared" si="13"/>
        <v>462.02121937677839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732.97884568672362</v>
      </c>
      <c r="L62" s="275">
        <f t="shared" si="13"/>
        <v>2917.8188545353601</v>
      </c>
      <c r="M62" s="275">
        <f t="shared" si="13"/>
        <v>3638.0645343188289</v>
      </c>
      <c r="N62" s="275">
        <f t="shared" si="13"/>
        <v>750</v>
      </c>
      <c r="O62" s="275">
        <f t="shared" si="13"/>
        <v>6958.4384499271291</v>
      </c>
      <c r="P62" s="275">
        <f t="shared" si="13"/>
        <v>0</v>
      </c>
      <c r="Q62" s="275">
        <f t="shared" si="13"/>
        <v>0</v>
      </c>
      <c r="R62" s="48">
        <f t="shared" si="20"/>
        <v>3500</v>
      </c>
      <c r="S62" s="274">
        <f t="shared" si="14"/>
        <v>1681.68103051912</v>
      </c>
      <c r="T62" s="276">
        <f t="shared" si="14"/>
        <v>3369.7991923450622</v>
      </c>
      <c r="U62" s="335">
        <f t="shared" si="21"/>
        <v>1249.3301018460684</v>
      </c>
      <c r="V62" s="276">
        <f t="shared" si="15"/>
        <v>3462.8326479977791</v>
      </c>
      <c r="W62" s="277">
        <f t="shared" si="15"/>
        <v>19.613958723714347</v>
      </c>
      <c r="X62" s="278">
        <f t="shared" si="15"/>
        <v>19.473840134638074</v>
      </c>
      <c r="Y62" s="278">
        <f t="shared" si="15"/>
        <v>44.171724269553756</v>
      </c>
      <c r="Z62" s="278">
        <f t="shared" si="15"/>
        <v>0</v>
      </c>
      <c r="AA62" s="278">
        <f t="shared" si="15"/>
        <v>0</v>
      </c>
      <c r="AB62" s="278">
        <f t="shared" si="15"/>
        <v>149.86872787840935</v>
      </c>
      <c r="AC62" s="278">
        <f t="shared" si="15"/>
        <v>0</v>
      </c>
      <c r="AD62" s="278">
        <f t="shared" si="15"/>
        <v>0</v>
      </c>
      <c r="AE62" s="278">
        <f t="shared" si="15"/>
        <v>15.151313848983277</v>
      </c>
      <c r="AF62" s="279">
        <f t="shared" si="15"/>
        <v>1001.0505369907696</v>
      </c>
      <c r="AG62" s="280">
        <f t="shared" si="15"/>
        <v>3500</v>
      </c>
      <c r="AH62" s="281">
        <f t="shared" si="15"/>
        <v>0</v>
      </c>
      <c r="AI62" s="282">
        <f t="shared" si="15"/>
        <v>0</v>
      </c>
      <c r="AJ62" s="84">
        <f t="shared" si="16"/>
        <v>44768.367506853356</v>
      </c>
      <c r="AK62" s="283">
        <f t="shared" si="17"/>
        <v>46720</v>
      </c>
      <c r="AL62" s="284">
        <f t="shared" si="17"/>
        <v>0</v>
      </c>
      <c r="AM62" s="124">
        <f t="shared" si="18"/>
        <v>48.933398558565131</v>
      </c>
      <c r="AN62" s="125">
        <f t="shared" si="19"/>
        <v>46720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152719</v>
      </c>
      <c r="E63" s="286">
        <f t="shared" si="22"/>
        <v>49596.78456173226</v>
      </c>
      <c r="F63" s="286">
        <f t="shared" si="22"/>
        <v>141220</v>
      </c>
      <c r="G63" s="286">
        <f t="shared" si="22"/>
        <v>5544.2546325213407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9195.7461482406834</v>
      </c>
      <c r="L63" s="287">
        <f t="shared" si="22"/>
        <v>54054.826254424326</v>
      </c>
      <c r="M63" s="287">
        <f t="shared" si="22"/>
        <v>28756.774411825951</v>
      </c>
      <c r="N63" s="287">
        <f t="shared" si="22"/>
        <v>19400</v>
      </c>
      <c r="O63" s="287">
        <f t="shared" si="22"/>
        <v>116421.26139912552</v>
      </c>
      <c r="P63" s="287">
        <f t="shared" si="22"/>
        <v>0</v>
      </c>
      <c r="Q63" s="287">
        <f t="shared" si="22"/>
        <v>0</v>
      </c>
      <c r="R63" s="286">
        <f t="shared" si="22"/>
        <v>27640</v>
      </c>
      <c r="S63" s="286">
        <f t="shared" si="22"/>
        <v>15560.172366229437</v>
      </c>
      <c r="T63" s="288">
        <f t="shared" si="22"/>
        <v>40437.590308140738</v>
      </c>
      <c r="U63" s="289">
        <f t="shared" si="22"/>
        <v>6021.9612221528205</v>
      </c>
      <c r="V63" s="288">
        <f t="shared" si="22"/>
        <v>41553.991775973351</v>
      </c>
      <c r="W63" s="290">
        <f t="shared" si="22"/>
        <v>235.36750468457217</v>
      </c>
      <c r="X63" s="291">
        <f t="shared" si="22"/>
        <v>233.68608161565683</v>
      </c>
      <c r="Y63" s="291">
        <f t="shared" si="22"/>
        <v>530.06069123464511</v>
      </c>
      <c r="Z63" s="291">
        <f>SUM(Z51:Z62)</f>
        <v>0</v>
      </c>
      <c r="AA63" s="291">
        <f t="shared" si="22"/>
        <v>0</v>
      </c>
      <c r="AB63" s="291">
        <f t="shared" si="22"/>
        <v>1798.4247345409121</v>
      </c>
      <c r="AC63" s="291">
        <f t="shared" si="22"/>
        <v>0</v>
      </c>
      <c r="AD63" s="291">
        <f t="shared" si="22"/>
        <v>0</v>
      </c>
      <c r="AE63" s="291">
        <f t="shared" si="22"/>
        <v>181.81576618779931</v>
      </c>
      <c r="AF63" s="292">
        <f t="shared" si="22"/>
        <v>3042.6064438892354</v>
      </c>
      <c r="AG63" s="293">
        <f t="shared" si="22"/>
        <v>27640</v>
      </c>
      <c r="AH63" s="294">
        <f t="shared" si="22"/>
        <v>0</v>
      </c>
      <c r="AI63" s="295">
        <f t="shared" si="22"/>
        <v>0</v>
      </c>
      <c r="AJ63" s="296">
        <f t="shared" si="16"/>
        <v>660546.41008224036</v>
      </c>
      <c r="AK63" s="139">
        <f>SUM(AK51:AK62)</f>
        <v>530320</v>
      </c>
      <c r="AL63" s="140">
        <f>SUM(AL51:AL62)</f>
        <v>0</v>
      </c>
      <c r="AM63" s="141">
        <f t="shared" si="18"/>
        <v>55.467716990743192</v>
      </c>
      <c r="AN63" s="142">
        <f t="shared" si="19"/>
        <v>530320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218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76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255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12536</v>
      </c>
      <c r="E74" s="48">
        <f t="shared" si="23"/>
        <v>2535.5653801443545</v>
      </c>
      <c r="F74" s="48">
        <f t="shared" si="23"/>
        <v>8711</v>
      </c>
      <c r="G74" s="48">
        <f t="shared" si="23"/>
        <v>462.02121937677839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732.97884568672362</v>
      </c>
      <c r="L74" s="48">
        <f t="shared" si="23"/>
        <v>5037.8188545353596</v>
      </c>
      <c r="M74" s="48">
        <f t="shared" si="23"/>
        <v>2838.0645343188289</v>
      </c>
      <c r="N74" s="48">
        <v>1180</v>
      </c>
      <c r="O74" s="48">
        <f t="shared" ref="O74:P85" si="24">O51*0.97</f>
        <v>12413.515296429316</v>
      </c>
      <c r="P74" s="48">
        <f t="shared" si="24"/>
        <v>0</v>
      </c>
      <c r="Q74" s="48">
        <f t="shared" ref="Q74:Q85" si="25">Q51*0.93</f>
        <v>0</v>
      </c>
      <c r="R74" s="48">
        <f>(AG74+AH74)*0.8</f>
        <v>784</v>
      </c>
      <c r="S74" s="48">
        <f t="shared" ref="S74:T85" si="26">S51*0.6</f>
        <v>673.00861831147199</v>
      </c>
      <c r="T74" s="51">
        <f t="shared" si="26"/>
        <v>2021.8795154070372</v>
      </c>
      <c r="U74" s="52">
        <f>SUM(W74:AF74)</f>
        <v>979.33010184606837</v>
      </c>
      <c r="V74" s="51">
        <f t="shared" ref="V74:AI85" si="27">V51</f>
        <v>3462.8326479977791</v>
      </c>
      <c r="W74" s="258">
        <f t="shared" si="27"/>
        <v>19.613958723714347</v>
      </c>
      <c r="X74" s="259">
        <f t="shared" si="27"/>
        <v>19.473840134638074</v>
      </c>
      <c r="Y74" s="259">
        <f>Y51</f>
        <v>44.171724269553756</v>
      </c>
      <c r="Z74" s="259">
        <f t="shared" si="27"/>
        <v>0</v>
      </c>
      <c r="AA74" s="259">
        <f t="shared" si="27"/>
        <v>0</v>
      </c>
      <c r="AB74" s="259">
        <f t="shared" si="27"/>
        <v>149.86872787840935</v>
      </c>
      <c r="AC74" s="259">
        <f t="shared" si="27"/>
        <v>0</v>
      </c>
      <c r="AD74" s="259">
        <f t="shared" si="27"/>
        <v>0</v>
      </c>
      <c r="AE74" s="259">
        <f t="shared" si="27"/>
        <v>15.151313848983277</v>
      </c>
      <c r="AF74" s="260">
        <f t="shared" si="27"/>
        <v>731.05053699076961</v>
      </c>
      <c r="AG74" s="261">
        <f t="shared" si="27"/>
        <v>980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49925.852264209869</v>
      </c>
      <c r="AK74" s="60">
        <f t="shared" ref="AK74:AL85" si="29">AK51</f>
        <v>46060</v>
      </c>
      <c r="AL74" s="61">
        <f t="shared" si="29"/>
        <v>0</v>
      </c>
      <c r="AM74" s="62">
        <f t="shared" ref="AM74:AM86" si="30">(AJ74*100)/(AJ74+AN74)</f>
        <v>52.013761493500496</v>
      </c>
      <c r="AN74" s="63">
        <f t="shared" ref="AN74:AN86" si="31">AK74+AL74</f>
        <v>46060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12741</v>
      </c>
      <c r="E75" s="66">
        <f t="shared" si="23"/>
        <v>2935.5653801443545</v>
      </c>
      <c r="F75" s="66">
        <f t="shared" si="23"/>
        <v>10393</v>
      </c>
      <c r="G75" s="66">
        <f t="shared" si="23"/>
        <v>462.02121937677839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732.97884568672362</v>
      </c>
      <c r="L75" s="66">
        <f t="shared" si="23"/>
        <v>5317.8188545353596</v>
      </c>
      <c r="M75" s="66">
        <f t="shared" si="23"/>
        <v>2038.0645343188287</v>
      </c>
      <c r="N75" s="66">
        <f t="shared" si="23"/>
        <v>700</v>
      </c>
      <c r="O75" s="66">
        <f t="shared" si="24"/>
        <v>7169.695296429315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1456</v>
      </c>
      <c r="S75" s="66">
        <f t="shared" si="26"/>
        <v>907.00861831147199</v>
      </c>
      <c r="T75" s="68">
        <f t="shared" si="26"/>
        <v>2021.8795154070372</v>
      </c>
      <c r="U75" s="82">
        <f>SUM(W75:AF75)</f>
        <v>379.33010184606849</v>
      </c>
      <c r="V75" s="68">
        <f t="shared" si="27"/>
        <v>3462.8326479977791</v>
      </c>
      <c r="W75" s="265">
        <f t="shared" si="27"/>
        <v>19.613958723714347</v>
      </c>
      <c r="X75" s="266">
        <f t="shared" si="27"/>
        <v>19.473840134638074</v>
      </c>
      <c r="Y75" s="266">
        <f t="shared" si="27"/>
        <v>44.171724269553756</v>
      </c>
      <c r="Z75" s="266">
        <f t="shared" si="27"/>
        <v>0</v>
      </c>
      <c r="AA75" s="266">
        <f t="shared" si="27"/>
        <v>0</v>
      </c>
      <c r="AB75" s="266">
        <f t="shared" si="27"/>
        <v>149.86872787840935</v>
      </c>
      <c r="AC75" s="266">
        <f t="shared" si="27"/>
        <v>0</v>
      </c>
      <c r="AD75" s="266">
        <f t="shared" si="27"/>
        <v>0</v>
      </c>
      <c r="AE75" s="266">
        <f t="shared" si="27"/>
        <v>15.151313848983277</v>
      </c>
      <c r="AF75" s="267">
        <f t="shared" si="27"/>
        <v>131.05053699076967</v>
      </c>
      <c r="AG75" s="268">
        <f t="shared" si="27"/>
        <v>1820</v>
      </c>
      <c r="AH75" s="269">
        <f t="shared" si="27"/>
        <v>0</v>
      </c>
      <c r="AI75" s="75">
        <f t="shared" si="27"/>
        <v>0</v>
      </c>
      <c r="AJ75" s="270">
        <f t="shared" si="28"/>
        <v>46875.032264209869</v>
      </c>
      <c r="AK75" s="77">
        <f t="shared" si="29"/>
        <v>35640</v>
      </c>
      <c r="AL75" s="78">
        <f t="shared" si="29"/>
        <v>0</v>
      </c>
      <c r="AM75" s="79">
        <f t="shared" si="30"/>
        <v>56.807870006180039</v>
      </c>
      <c r="AN75" s="80">
        <f t="shared" si="31"/>
        <v>35640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12039</v>
      </c>
      <c r="E76" s="66">
        <f t="shared" si="23"/>
        <v>2955.5653801443545</v>
      </c>
      <c r="F76" s="66">
        <f t="shared" si="23"/>
        <v>15608</v>
      </c>
      <c r="G76" s="66">
        <f t="shared" si="23"/>
        <v>462.02121937677839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1132.9788456867236</v>
      </c>
      <c r="L76" s="66">
        <f t="shared" si="23"/>
        <v>3817.8188545353601</v>
      </c>
      <c r="M76" s="66">
        <f t="shared" si="23"/>
        <v>2538.0645343188289</v>
      </c>
      <c r="N76" s="66">
        <f t="shared" si="23"/>
        <v>1960</v>
      </c>
      <c r="O76" s="66">
        <f t="shared" si="24"/>
        <v>9295.9352964293157</v>
      </c>
      <c r="P76" s="66">
        <f t="shared" si="24"/>
        <v>0</v>
      </c>
      <c r="Q76" s="66">
        <f t="shared" si="25"/>
        <v>0</v>
      </c>
      <c r="R76" s="48">
        <f t="shared" si="32"/>
        <v>1440</v>
      </c>
      <c r="S76" s="66">
        <f t="shared" si="26"/>
        <v>673.00861831147199</v>
      </c>
      <c r="T76" s="68">
        <f t="shared" si="26"/>
        <v>2021.8795154070372</v>
      </c>
      <c r="U76" s="82">
        <f t="shared" ref="U76:U85" si="33">SUM(W76:AF76)</f>
        <v>379.33010184606849</v>
      </c>
      <c r="V76" s="68">
        <f t="shared" si="27"/>
        <v>3462.8326479977791</v>
      </c>
      <c r="W76" s="265">
        <f t="shared" si="27"/>
        <v>19.613958723714347</v>
      </c>
      <c r="X76" s="266">
        <f t="shared" si="27"/>
        <v>19.473840134638074</v>
      </c>
      <c r="Y76" s="266">
        <f t="shared" si="27"/>
        <v>44.171724269553756</v>
      </c>
      <c r="Z76" s="266">
        <f t="shared" si="27"/>
        <v>0</v>
      </c>
      <c r="AA76" s="266">
        <f t="shared" si="27"/>
        <v>0</v>
      </c>
      <c r="AB76" s="266">
        <f t="shared" si="27"/>
        <v>149.86872787840935</v>
      </c>
      <c r="AC76" s="266">
        <f t="shared" si="27"/>
        <v>0</v>
      </c>
      <c r="AD76" s="266">
        <f t="shared" si="27"/>
        <v>0</v>
      </c>
      <c r="AE76" s="266">
        <f t="shared" si="27"/>
        <v>15.151313848983277</v>
      </c>
      <c r="AF76" s="267">
        <f t="shared" si="27"/>
        <v>131.05053699076967</v>
      </c>
      <c r="AG76" s="268">
        <f t="shared" si="27"/>
        <v>1800</v>
      </c>
      <c r="AH76" s="269">
        <f t="shared" si="27"/>
        <v>0</v>
      </c>
      <c r="AI76" s="75">
        <f t="shared" si="27"/>
        <v>0</v>
      </c>
      <c r="AJ76" s="84">
        <f t="shared" si="28"/>
        <v>53944.272264209874</v>
      </c>
      <c r="AK76" s="77">
        <f t="shared" si="29"/>
        <v>42380</v>
      </c>
      <c r="AL76" s="78">
        <f t="shared" si="29"/>
        <v>0</v>
      </c>
      <c r="AM76" s="79">
        <f t="shared" si="30"/>
        <v>56.002782057096674</v>
      </c>
      <c r="AN76" s="80">
        <f t="shared" si="31"/>
        <v>42380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14898</v>
      </c>
      <c r="E77" s="66">
        <f t="shared" si="23"/>
        <v>5165.565380144355</v>
      </c>
      <c r="F77" s="66">
        <f t="shared" si="23"/>
        <v>12869</v>
      </c>
      <c r="G77" s="66">
        <f t="shared" si="23"/>
        <v>462.02121937677839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732.97884568672362</v>
      </c>
      <c r="L77" s="66">
        <f t="shared" si="23"/>
        <v>4057.8188545353601</v>
      </c>
      <c r="M77" s="66">
        <f t="shared" si="23"/>
        <v>2438.0645343188289</v>
      </c>
      <c r="N77" s="66">
        <f t="shared" si="23"/>
        <v>1850</v>
      </c>
      <c r="O77" s="66">
        <f t="shared" si="24"/>
        <v>8473.3752964293144</v>
      </c>
      <c r="P77" s="66">
        <f t="shared" si="24"/>
        <v>0</v>
      </c>
      <c r="Q77" s="66">
        <f t="shared" si="25"/>
        <v>0</v>
      </c>
      <c r="R77" s="48">
        <f t="shared" si="32"/>
        <v>2080</v>
      </c>
      <c r="S77" s="66">
        <f t="shared" si="26"/>
        <v>673.00861831147199</v>
      </c>
      <c r="T77" s="68">
        <f t="shared" si="26"/>
        <v>2021.8795154070372</v>
      </c>
      <c r="U77" s="82">
        <f t="shared" si="33"/>
        <v>379.33010184606849</v>
      </c>
      <c r="V77" s="68">
        <f t="shared" si="27"/>
        <v>3462.8326479977791</v>
      </c>
      <c r="W77" s="265">
        <f t="shared" si="27"/>
        <v>19.613958723714347</v>
      </c>
      <c r="X77" s="266">
        <f t="shared" si="27"/>
        <v>19.473840134638074</v>
      </c>
      <c r="Y77" s="266">
        <f t="shared" si="27"/>
        <v>44.171724269553756</v>
      </c>
      <c r="Z77" s="266">
        <f t="shared" si="27"/>
        <v>0</v>
      </c>
      <c r="AA77" s="266">
        <f t="shared" si="27"/>
        <v>0</v>
      </c>
      <c r="AB77" s="266">
        <f t="shared" si="27"/>
        <v>149.86872787840935</v>
      </c>
      <c r="AC77" s="266">
        <f t="shared" si="27"/>
        <v>0</v>
      </c>
      <c r="AD77" s="266">
        <f t="shared" si="27"/>
        <v>0</v>
      </c>
      <c r="AE77" s="266">
        <f t="shared" si="27"/>
        <v>15.151313848983277</v>
      </c>
      <c r="AF77" s="267">
        <f t="shared" si="27"/>
        <v>131.05053699076967</v>
      </c>
      <c r="AG77" s="268">
        <f t="shared" si="27"/>
        <v>2600</v>
      </c>
      <c r="AH77" s="269">
        <f t="shared" si="27"/>
        <v>0</v>
      </c>
      <c r="AI77" s="75">
        <f t="shared" si="27"/>
        <v>0</v>
      </c>
      <c r="AJ77" s="270">
        <f t="shared" si="28"/>
        <v>55721.712264209877</v>
      </c>
      <c r="AK77" s="77">
        <f t="shared" si="29"/>
        <v>52780</v>
      </c>
      <c r="AL77" s="78">
        <f t="shared" si="29"/>
        <v>0</v>
      </c>
      <c r="AM77" s="79">
        <f t="shared" si="30"/>
        <v>51.355606378379811</v>
      </c>
      <c r="AN77" s="80">
        <f t="shared" si="31"/>
        <v>52780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13605</v>
      </c>
      <c r="E78" s="66">
        <f t="shared" si="23"/>
        <v>4155.565380144355</v>
      </c>
      <c r="F78" s="66">
        <f t="shared" si="23"/>
        <v>12589</v>
      </c>
      <c r="G78" s="66">
        <f t="shared" si="23"/>
        <v>462.02121937677839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732.97884568672362</v>
      </c>
      <c r="L78" s="66">
        <f t="shared" si="23"/>
        <v>3537.8188545353601</v>
      </c>
      <c r="M78" s="66">
        <f t="shared" si="23"/>
        <v>2038.0645343188287</v>
      </c>
      <c r="N78" s="66">
        <f t="shared" si="23"/>
        <v>2490</v>
      </c>
      <c r="O78" s="66">
        <f t="shared" si="24"/>
        <v>9891.5152964293156</v>
      </c>
      <c r="P78" s="66">
        <f t="shared" si="24"/>
        <v>0</v>
      </c>
      <c r="Q78" s="66">
        <f t="shared" si="25"/>
        <v>0</v>
      </c>
      <c r="R78" s="48">
        <f t="shared" si="32"/>
        <v>1632</v>
      </c>
      <c r="S78" s="66">
        <f t="shared" si="26"/>
        <v>775.00861831147199</v>
      </c>
      <c r="T78" s="68">
        <f t="shared" si="26"/>
        <v>2021.8795154070372</v>
      </c>
      <c r="U78" s="109">
        <f t="shared" si="33"/>
        <v>379.33010184606849</v>
      </c>
      <c r="V78" s="68">
        <f t="shared" si="27"/>
        <v>3462.8326479977791</v>
      </c>
      <c r="W78" s="265">
        <f t="shared" si="27"/>
        <v>19.613958723714347</v>
      </c>
      <c r="X78" s="266">
        <f t="shared" si="27"/>
        <v>19.473840134638074</v>
      </c>
      <c r="Y78" s="266">
        <f t="shared" si="27"/>
        <v>44.171724269553756</v>
      </c>
      <c r="Z78" s="266">
        <f t="shared" si="27"/>
        <v>0</v>
      </c>
      <c r="AA78" s="266">
        <f t="shared" si="27"/>
        <v>0</v>
      </c>
      <c r="AB78" s="266">
        <f t="shared" si="27"/>
        <v>149.86872787840935</v>
      </c>
      <c r="AC78" s="266">
        <f t="shared" si="27"/>
        <v>0</v>
      </c>
      <c r="AD78" s="266">
        <f t="shared" si="27"/>
        <v>0</v>
      </c>
      <c r="AE78" s="266">
        <f t="shared" si="27"/>
        <v>15.151313848983277</v>
      </c>
      <c r="AF78" s="267">
        <f t="shared" si="27"/>
        <v>131.05053699076967</v>
      </c>
      <c r="AG78" s="268">
        <f t="shared" si="27"/>
        <v>2040</v>
      </c>
      <c r="AH78" s="269">
        <f t="shared" si="27"/>
        <v>0</v>
      </c>
      <c r="AI78" s="75">
        <f t="shared" si="27"/>
        <v>0</v>
      </c>
      <c r="AJ78" s="84">
        <f t="shared" si="28"/>
        <v>53930.852264209876</v>
      </c>
      <c r="AK78" s="77">
        <f t="shared" si="29"/>
        <v>40080</v>
      </c>
      <c r="AL78" s="78">
        <f t="shared" si="29"/>
        <v>0</v>
      </c>
      <c r="AM78" s="79">
        <f t="shared" si="30"/>
        <v>57.36662413467073</v>
      </c>
      <c r="AN78" s="80">
        <f t="shared" si="31"/>
        <v>40080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10451</v>
      </c>
      <c r="E79" s="66">
        <f t="shared" si="23"/>
        <v>3615.5653801443545</v>
      </c>
      <c r="F79" s="66">
        <f t="shared" si="23"/>
        <v>12493</v>
      </c>
      <c r="G79" s="66">
        <f t="shared" si="23"/>
        <v>462.02121937677839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732.97884568672362</v>
      </c>
      <c r="L79" s="66">
        <f t="shared" si="23"/>
        <v>7557.8188545353596</v>
      </c>
      <c r="M79" s="66">
        <f t="shared" si="23"/>
        <v>2038.0645343188287</v>
      </c>
      <c r="N79" s="66">
        <f t="shared" si="23"/>
        <v>1650</v>
      </c>
      <c r="O79" s="66">
        <f t="shared" si="24"/>
        <v>9295.9352964293157</v>
      </c>
      <c r="P79" s="66">
        <f t="shared" si="24"/>
        <v>0</v>
      </c>
      <c r="Q79" s="66">
        <f t="shared" si="25"/>
        <v>0</v>
      </c>
      <c r="R79" s="48">
        <f t="shared" si="32"/>
        <v>1552</v>
      </c>
      <c r="S79" s="66">
        <f t="shared" si="26"/>
        <v>673.00861831147199</v>
      </c>
      <c r="T79" s="68">
        <f t="shared" si="26"/>
        <v>2021.8795154070372</v>
      </c>
      <c r="U79" s="82">
        <f t="shared" si="33"/>
        <v>379.33010184606849</v>
      </c>
      <c r="V79" s="68">
        <f t="shared" si="27"/>
        <v>3462.8326479977791</v>
      </c>
      <c r="W79" s="265">
        <f t="shared" si="27"/>
        <v>19.613958723714347</v>
      </c>
      <c r="X79" s="266">
        <f t="shared" si="27"/>
        <v>19.473840134638074</v>
      </c>
      <c r="Y79" s="266">
        <f t="shared" si="27"/>
        <v>44.171724269553756</v>
      </c>
      <c r="Z79" s="266">
        <f t="shared" si="27"/>
        <v>0</v>
      </c>
      <c r="AA79" s="266">
        <f t="shared" si="27"/>
        <v>0</v>
      </c>
      <c r="AB79" s="266">
        <f t="shared" si="27"/>
        <v>149.86872787840935</v>
      </c>
      <c r="AC79" s="266">
        <f t="shared" si="27"/>
        <v>0</v>
      </c>
      <c r="AD79" s="266">
        <f t="shared" si="27"/>
        <v>0</v>
      </c>
      <c r="AE79" s="266">
        <f t="shared" si="27"/>
        <v>15.151313848983277</v>
      </c>
      <c r="AF79" s="267">
        <f t="shared" si="27"/>
        <v>131.05053699076967</v>
      </c>
      <c r="AG79" s="268">
        <f t="shared" si="27"/>
        <v>1940</v>
      </c>
      <c r="AH79" s="269">
        <f t="shared" si="27"/>
        <v>0</v>
      </c>
      <c r="AI79" s="75">
        <f t="shared" si="27"/>
        <v>0</v>
      </c>
      <c r="AJ79" s="270">
        <f t="shared" si="28"/>
        <v>52543.272264209874</v>
      </c>
      <c r="AK79" s="77">
        <f t="shared" si="29"/>
        <v>41320</v>
      </c>
      <c r="AL79" s="78">
        <f t="shared" si="29"/>
        <v>0</v>
      </c>
      <c r="AM79" s="99">
        <f t="shared" si="30"/>
        <v>55.978521733515848</v>
      </c>
      <c r="AN79" s="100">
        <f t="shared" si="31"/>
        <v>41320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12587</v>
      </c>
      <c r="E80" s="66">
        <f t="shared" si="23"/>
        <v>5995.565380144355</v>
      </c>
      <c r="F80" s="66">
        <f t="shared" si="23"/>
        <v>12912</v>
      </c>
      <c r="G80" s="66">
        <f t="shared" si="23"/>
        <v>462.02121937677839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732.97884568672362</v>
      </c>
      <c r="L80" s="66">
        <f t="shared" si="23"/>
        <v>4617.8188545353596</v>
      </c>
      <c r="M80" s="66">
        <f t="shared" si="23"/>
        <v>3038.0645343188289</v>
      </c>
      <c r="N80" s="66">
        <f t="shared" si="23"/>
        <v>1980</v>
      </c>
      <c r="O80" s="66">
        <f t="shared" si="24"/>
        <v>7926.2952964293154</v>
      </c>
      <c r="P80" s="66">
        <f t="shared" si="24"/>
        <v>0</v>
      </c>
      <c r="Q80" s="66">
        <f t="shared" si="25"/>
        <v>0</v>
      </c>
      <c r="R80" s="48">
        <f t="shared" si="32"/>
        <v>4064</v>
      </c>
      <c r="S80" s="66">
        <f t="shared" si="26"/>
        <v>673.00861831147199</v>
      </c>
      <c r="T80" s="68">
        <f t="shared" si="26"/>
        <v>2021.8795154070372</v>
      </c>
      <c r="U80" s="82">
        <f t="shared" si="33"/>
        <v>379.33010184606849</v>
      </c>
      <c r="V80" s="68">
        <f t="shared" si="27"/>
        <v>3462.8326479977791</v>
      </c>
      <c r="W80" s="265">
        <f t="shared" si="27"/>
        <v>19.613958723714347</v>
      </c>
      <c r="X80" s="266">
        <f t="shared" si="27"/>
        <v>19.473840134638074</v>
      </c>
      <c r="Y80" s="266">
        <f t="shared" si="27"/>
        <v>44.171724269553756</v>
      </c>
      <c r="Z80" s="266">
        <f t="shared" si="27"/>
        <v>0</v>
      </c>
      <c r="AA80" s="266">
        <f t="shared" si="27"/>
        <v>0</v>
      </c>
      <c r="AB80" s="266">
        <f t="shared" si="27"/>
        <v>149.86872787840935</v>
      </c>
      <c r="AC80" s="266">
        <f t="shared" si="27"/>
        <v>0</v>
      </c>
      <c r="AD80" s="266">
        <f t="shared" si="27"/>
        <v>0</v>
      </c>
      <c r="AE80" s="266">
        <f t="shared" si="27"/>
        <v>15.151313848983277</v>
      </c>
      <c r="AF80" s="267">
        <f t="shared" si="27"/>
        <v>131.05053699076967</v>
      </c>
      <c r="AG80" s="268">
        <f t="shared" si="27"/>
        <v>5080</v>
      </c>
      <c r="AH80" s="269">
        <f t="shared" si="27"/>
        <v>0</v>
      </c>
      <c r="AI80" s="75">
        <f t="shared" si="27"/>
        <v>0</v>
      </c>
      <c r="AJ80" s="84">
        <f t="shared" si="28"/>
        <v>57010.632264209875</v>
      </c>
      <c r="AK80" s="77">
        <f t="shared" si="29"/>
        <v>45140</v>
      </c>
      <c r="AL80" s="78">
        <f t="shared" si="29"/>
        <v>0</v>
      </c>
      <c r="AM80" s="79">
        <f t="shared" si="30"/>
        <v>55.810356725696415</v>
      </c>
      <c r="AN80" s="80">
        <f t="shared" si="31"/>
        <v>45140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16672</v>
      </c>
      <c r="E81" s="66">
        <f t="shared" si="23"/>
        <v>4895.565380144355</v>
      </c>
      <c r="F81" s="66">
        <f t="shared" si="23"/>
        <v>13993</v>
      </c>
      <c r="G81" s="66">
        <f t="shared" si="23"/>
        <v>462.02121937677839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732.97884568672362</v>
      </c>
      <c r="L81" s="66">
        <f t="shared" si="23"/>
        <v>4267.8188545353596</v>
      </c>
      <c r="M81" s="66">
        <f t="shared" si="23"/>
        <v>2038.0645343188287</v>
      </c>
      <c r="N81" s="66">
        <f t="shared" si="23"/>
        <v>1670</v>
      </c>
      <c r="O81" s="66">
        <f t="shared" si="24"/>
        <v>12055.585296429315</v>
      </c>
      <c r="P81" s="66">
        <f t="shared" si="24"/>
        <v>0</v>
      </c>
      <c r="Q81" s="66">
        <f t="shared" si="25"/>
        <v>0</v>
      </c>
      <c r="R81" s="48">
        <f t="shared" si="32"/>
        <v>1680</v>
      </c>
      <c r="S81" s="66">
        <f t="shared" si="26"/>
        <v>1033.008618311472</v>
      </c>
      <c r="T81" s="68">
        <f t="shared" si="26"/>
        <v>2021.8795154070372</v>
      </c>
      <c r="U81" s="82">
        <f>SUM(W81:AF81)</f>
        <v>379.33010184606849</v>
      </c>
      <c r="V81" s="68">
        <f t="shared" si="27"/>
        <v>3462.8326479977791</v>
      </c>
      <c r="W81" s="265">
        <f t="shared" si="27"/>
        <v>19.613958723714347</v>
      </c>
      <c r="X81" s="266">
        <f t="shared" si="27"/>
        <v>19.473840134638074</v>
      </c>
      <c r="Y81" s="266">
        <f>Y58</f>
        <v>44.171724269553756</v>
      </c>
      <c r="Z81" s="266">
        <f t="shared" si="27"/>
        <v>0</v>
      </c>
      <c r="AA81" s="266">
        <f t="shared" si="27"/>
        <v>0</v>
      </c>
      <c r="AB81" s="266">
        <f t="shared" si="27"/>
        <v>149.86872787840935</v>
      </c>
      <c r="AC81" s="266">
        <f t="shared" si="27"/>
        <v>0</v>
      </c>
      <c r="AD81" s="266">
        <f t="shared" si="27"/>
        <v>0</v>
      </c>
      <c r="AE81" s="266">
        <f t="shared" si="27"/>
        <v>15.151313848983277</v>
      </c>
      <c r="AF81" s="267">
        <f t="shared" si="27"/>
        <v>131.05053699076967</v>
      </c>
      <c r="AG81" s="268">
        <f t="shared" si="27"/>
        <v>2100</v>
      </c>
      <c r="AH81" s="269">
        <f t="shared" si="27"/>
        <v>0</v>
      </c>
      <c r="AI81" s="75">
        <f t="shared" si="27"/>
        <v>0</v>
      </c>
      <c r="AJ81" s="270">
        <f t="shared" si="28"/>
        <v>61521.922264209876</v>
      </c>
      <c r="AK81" s="77">
        <f t="shared" si="29"/>
        <v>43480</v>
      </c>
      <c r="AL81" s="78">
        <f t="shared" si="29"/>
        <v>0</v>
      </c>
      <c r="AM81" s="79">
        <f t="shared" si="30"/>
        <v>58.591234272269844</v>
      </c>
      <c r="AN81" s="80">
        <f t="shared" si="31"/>
        <v>43480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13105</v>
      </c>
      <c r="E82" s="66">
        <f t="shared" si="23"/>
        <v>5585.565380144355</v>
      </c>
      <c r="F82" s="66">
        <f t="shared" si="23"/>
        <v>10429</v>
      </c>
      <c r="G82" s="66">
        <f t="shared" si="23"/>
        <v>462.02121937677839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732.97884568672362</v>
      </c>
      <c r="L82" s="66">
        <f t="shared" si="23"/>
        <v>4317.8188545353596</v>
      </c>
      <c r="M82" s="66">
        <f t="shared" si="23"/>
        <v>2038.0645343188287</v>
      </c>
      <c r="N82" s="66">
        <f t="shared" si="23"/>
        <v>1840</v>
      </c>
      <c r="O82" s="66">
        <f t="shared" si="24"/>
        <v>9251.3152964293149</v>
      </c>
      <c r="P82" s="66">
        <f t="shared" si="24"/>
        <v>0</v>
      </c>
      <c r="Q82" s="66">
        <f t="shared" si="25"/>
        <v>0</v>
      </c>
      <c r="R82" s="48">
        <f t="shared" si="32"/>
        <v>2192</v>
      </c>
      <c r="S82" s="66">
        <f t="shared" si="26"/>
        <v>673.00861831147199</v>
      </c>
      <c r="T82" s="68">
        <f t="shared" si="26"/>
        <v>2021.8795154070372</v>
      </c>
      <c r="U82" s="82">
        <f t="shared" si="33"/>
        <v>379.33010184606849</v>
      </c>
      <c r="V82" s="68">
        <f t="shared" si="27"/>
        <v>3462.8326479977791</v>
      </c>
      <c r="W82" s="265">
        <f t="shared" si="27"/>
        <v>19.613958723714347</v>
      </c>
      <c r="X82" s="266">
        <f t="shared" si="27"/>
        <v>19.473840134638074</v>
      </c>
      <c r="Y82" s="266">
        <f t="shared" si="27"/>
        <v>44.171724269553756</v>
      </c>
      <c r="Z82" s="266">
        <f t="shared" si="27"/>
        <v>0</v>
      </c>
      <c r="AA82" s="266">
        <f t="shared" si="27"/>
        <v>0</v>
      </c>
      <c r="AB82" s="266">
        <f t="shared" si="27"/>
        <v>149.86872787840935</v>
      </c>
      <c r="AC82" s="266">
        <f t="shared" si="27"/>
        <v>0</v>
      </c>
      <c r="AD82" s="266">
        <f t="shared" si="27"/>
        <v>0</v>
      </c>
      <c r="AE82" s="266">
        <f t="shared" si="27"/>
        <v>15.151313848983277</v>
      </c>
      <c r="AF82" s="267">
        <f t="shared" si="27"/>
        <v>131.05053699076967</v>
      </c>
      <c r="AG82" s="268">
        <f t="shared" si="27"/>
        <v>2740</v>
      </c>
      <c r="AH82" s="269">
        <f t="shared" si="27"/>
        <v>0</v>
      </c>
      <c r="AI82" s="75">
        <f t="shared" si="27"/>
        <v>0</v>
      </c>
      <c r="AJ82" s="84">
        <f t="shared" si="28"/>
        <v>52648.652264209879</v>
      </c>
      <c r="AK82" s="77">
        <f t="shared" si="29"/>
        <v>41320</v>
      </c>
      <c r="AL82" s="78">
        <f t="shared" si="29"/>
        <v>0</v>
      </c>
      <c r="AM82" s="79">
        <f t="shared" si="30"/>
        <v>56.027889083881583</v>
      </c>
      <c r="AN82" s="80">
        <f t="shared" si="31"/>
        <v>41320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14816</v>
      </c>
      <c r="E83" s="66">
        <f t="shared" si="23"/>
        <v>4155.565380144355</v>
      </c>
      <c r="F83" s="66">
        <f t="shared" si="23"/>
        <v>11167</v>
      </c>
      <c r="G83" s="66">
        <f t="shared" si="23"/>
        <v>462.02121937677839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732.97884568672362</v>
      </c>
      <c r="L83" s="66">
        <f t="shared" si="23"/>
        <v>2559.8188545353601</v>
      </c>
      <c r="M83" s="66">
        <f t="shared" si="23"/>
        <v>2038.0645343188287</v>
      </c>
      <c r="N83" s="66">
        <f t="shared" si="23"/>
        <v>1800</v>
      </c>
      <c r="O83" s="66">
        <f t="shared" si="24"/>
        <v>9264.8952964293148</v>
      </c>
      <c r="P83" s="66">
        <f t="shared" si="24"/>
        <v>0</v>
      </c>
      <c r="Q83" s="66">
        <f t="shared" si="25"/>
        <v>0</v>
      </c>
      <c r="R83" s="48">
        <f t="shared" si="32"/>
        <v>2432</v>
      </c>
      <c r="S83" s="66">
        <f t="shared" si="26"/>
        <v>901.00861831147199</v>
      </c>
      <c r="T83" s="68">
        <f t="shared" si="26"/>
        <v>2021.8795154070372</v>
      </c>
      <c r="U83" s="82">
        <f t="shared" si="33"/>
        <v>379.33010184606849</v>
      </c>
      <c r="V83" s="68">
        <f t="shared" si="27"/>
        <v>3462.8326479977791</v>
      </c>
      <c r="W83" s="265">
        <f t="shared" si="27"/>
        <v>19.613958723714347</v>
      </c>
      <c r="X83" s="266">
        <f t="shared" si="27"/>
        <v>19.473840134638074</v>
      </c>
      <c r="Y83" s="266">
        <f t="shared" si="27"/>
        <v>44.171724269553756</v>
      </c>
      <c r="Z83" s="266">
        <f t="shared" si="27"/>
        <v>0</v>
      </c>
      <c r="AA83" s="266">
        <f t="shared" si="27"/>
        <v>0</v>
      </c>
      <c r="AB83" s="266">
        <f t="shared" si="27"/>
        <v>149.86872787840935</v>
      </c>
      <c r="AC83" s="266">
        <f t="shared" si="27"/>
        <v>0</v>
      </c>
      <c r="AD83" s="266">
        <f t="shared" si="27"/>
        <v>0</v>
      </c>
      <c r="AE83" s="266">
        <f t="shared" si="27"/>
        <v>15.151313848983277</v>
      </c>
      <c r="AF83" s="267">
        <f t="shared" si="27"/>
        <v>131.05053699076967</v>
      </c>
      <c r="AG83" s="268">
        <f t="shared" si="27"/>
        <v>3040</v>
      </c>
      <c r="AH83" s="269">
        <f t="shared" si="27"/>
        <v>0</v>
      </c>
      <c r="AI83" s="75">
        <f t="shared" si="27"/>
        <v>0</v>
      </c>
      <c r="AJ83" s="270">
        <f t="shared" si="28"/>
        <v>52351.232264209873</v>
      </c>
      <c r="AK83" s="77">
        <f t="shared" si="29"/>
        <v>51760</v>
      </c>
      <c r="AL83" s="78">
        <f t="shared" si="29"/>
        <v>0</v>
      </c>
      <c r="AM83" s="79">
        <f t="shared" si="30"/>
        <v>50.283942592625102</v>
      </c>
      <c r="AN83" s="80">
        <f t="shared" si="31"/>
        <v>51760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10936</v>
      </c>
      <c r="E84" s="66">
        <f t="shared" si="23"/>
        <v>4665.565380144355</v>
      </c>
      <c r="F84" s="66">
        <f t="shared" si="23"/>
        <v>10567</v>
      </c>
      <c r="G84" s="66">
        <f t="shared" si="23"/>
        <v>462.02121937677839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732.97884568672362</v>
      </c>
      <c r="L84" s="66">
        <f t="shared" si="23"/>
        <v>6046.8188545353596</v>
      </c>
      <c r="M84" s="66">
        <f t="shared" si="23"/>
        <v>2038.0645343188287</v>
      </c>
      <c r="N84" s="66">
        <f t="shared" si="23"/>
        <v>1390</v>
      </c>
      <c r="O84" s="66">
        <f t="shared" si="24"/>
        <v>11140.875296429314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673.00861831147199</v>
      </c>
      <c r="T84" s="68">
        <f t="shared" si="26"/>
        <v>2021.8795154070372</v>
      </c>
      <c r="U84" s="82">
        <f>SUM(W84:AF84)</f>
        <v>379.33010184606849</v>
      </c>
      <c r="V84" s="68">
        <f t="shared" si="27"/>
        <v>3462.8326479977791</v>
      </c>
      <c r="W84" s="265">
        <f t="shared" si="27"/>
        <v>19.613958723714347</v>
      </c>
      <c r="X84" s="266">
        <f t="shared" si="27"/>
        <v>19.473840134638074</v>
      </c>
      <c r="Y84" s="266">
        <f t="shared" si="27"/>
        <v>44.171724269553756</v>
      </c>
      <c r="Z84" s="266">
        <f t="shared" si="27"/>
        <v>0</v>
      </c>
      <c r="AA84" s="266">
        <f t="shared" si="27"/>
        <v>0</v>
      </c>
      <c r="AB84" s="266">
        <f t="shared" si="27"/>
        <v>149.86872787840935</v>
      </c>
      <c r="AC84" s="266">
        <f t="shared" si="27"/>
        <v>0</v>
      </c>
      <c r="AD84" s="266">
        <f t="shared" si="27"/>
        <v>0</v>
      </c>
      <c r="AE84" s="266">
        <f t="shared" si="27"/>
        <v>15.151313848983277</v>
      </c>
      <c r="AF84" s="267">
        <f t="shared" si="27"/>
        <v>131.05053699076967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50674.212264209877</v>
      </c>
      <c r="AK84" s="77">
        <f t="shared" si="29"/>
        <v>43640</v>
      </c>
      <c r="AL84" s="78">
        <f t="shared" si="29"/>
        <v>0</v>
      </c>
      <c r="AM84" s="79">
        <f t="shared" si="30"/>
        <v>53.729136943064518</v>
      </c>
      <c r="AN84" s="80">
        <f t="shared" si="31"/>
        <v>43640</v>
      </c>
      <c r="AO84" s="314"/>
    </row>
    <row r="85" spans="2:41" ht="26.25" customHeight="1" thickBot="1">
      <c r="B85" s="313"/>
      <c r="C85" s="46" t="s">
        <v>54</v>
      </c>
      <c r="D85" s="273">
        <f t="shared" si="23"/>
        <v>8333</v>
      </c>
      <c r="E85" s="274">
        <f t="shared" si="23"/>
        <v>2935.5653801443545</v>
      </c>
      <c r="F85" s="274">
        <f t="shared" si="23"/>
        <v>9489</v>
      </c>
      <c r="G85" s="274">
        <f t="shared" si="23"/>
        <v>462.02121937677839</v>
      </c>
      <c r="H85" s="274">
        <f t="shared" si="23"/>
        <v>0</v>
      </c>
      <c r="I85" s="274">
        <f t="shared" si="23"/>
        <v>0</v>
      </c>
      <c r="J85" s="274">
        <f t="shared" si="23"/>
        <v>0</v>
      </c>
      <c r="K85" s="274">
        <f t="shared" si="23"/>
        <v>732.97884568672362</v>
      </c>
      <c r="L85" s="274">
        <f t="shared" si="23"/>
        <v>2917.8188545353601</v>
      </c>
      <c r="M85" s="274">
        <f t="shared" si="23"/>
        <v>3638.0645343188289</v>
      </c>
      <c r="N85" s="274">
        <f t="shared" si="23"/>
        <v>750</v>
      </c>
      <c r="O85" s="274">
        <f t="shared" si="24"/>
        <v>6749.6852964293148</v>
      </c>
      <c r="P85" s="274">
        <f t="shared" si="24"/>
        <v>0</v>
      </c>
      <c r="Q85" s="274">
        <f t="shared" si="25"/>
        <v>0</v>
      </c>
      <c r="R85" s="48">
        <f t="shared" si="32"/>
        <v>2800</v>
      </c>
      <c r="S85" s="274">
        <f t="shared" si="26"/>
        <v>1009.008618311472</v>
      </c>
      <c r="T85" s="320">
        <f t="shared" si="26"/>
        <v>2021.8795154070372</v>
      </c>
      <c r="U85" s="335">
        <f t="shared" si="33"/>
        <v>1249.3301018460684</v>
      </c>
      <c r="V85" s="320">
        <f t="shared" si="27"/>
        <v>3462.8326479977791</v>
      </c>
      <c r="W85" s="321">
        <f t="shared" si="27"/>
        <v>19.613958723714347</v>
      </c>
      <c r="X85" s="322">
        <f t="shared" si="27"/>
        <v>19.473840134638074</v>
      </c>
      <c r="Y85" s="322">
        <f t="shared" si="27"/>
        <v>44.171724269553756</v>
      </c>
      <c r="Z85" s="322">
        <f t="shared" si="27"/>
        <v>0</v>
      </c>
      <c r="AA85" s="322">
        <f t="shared" si="27"/>
        <v>0</v>
      </c>
      <c r="AB85" s="322">
        <f t="shared" si="27"/>
        <v>149.86872787840935</v>
      </c>
      <c r="AC85" s="322">
        <f t="shared" si="27"/>
        <v>0</v>
      </c>
      <c r="AD85" s="322">
        <f t="shared" si="27"/>
        <v>0</v>
      </c>
      <c r="AE85" s="322">
        <f t="shared" si="27"/>
        <v>15.151313848983277</v>
      </c>
      <c r="AF85" s="323">
        <f t="shared" si="27"/>
        <v>1001.0505369907696</v>
      </c>
      <c r="AG85" s="324">
        <f t="shared" si="27"/>
        <v>3500</v>
      </c>
      <c r="AH85" s="325">
        <f t="shared" si="27"/>
        <v>0</v>
      </c>
      <c r="AI85" s="121">
        <f t="shared" si="27"/>
        <v>0</v>
      </c>
      <c r="AJ85" s="84">
        <f t="shared" si="28"/>
        <v>41839.022264209874</v>
      </c>
      <c r="AK85" s="122">
        <f t="shared" si="29"/>
        <v>46720</v>
      </c>
      <c r="AL85" s="123">
        <f t="shared" si="29"/>
        <v>0</v>
      </c>
      <c r="AM85" s="124">
        <f t="shared" si="30"/>
        <v>47.244223337726083</v>
      </c>
      <c r="AN85" s="125">
        <f t="shared" si="31"/>
        <v>46720</v>
      </c>
      <c r="AO85" s="314"/>
    </row>
    <row r="86" spans="2:41" ht="26.25" customHeight="1" thickBot="1">
      <c r="B86" s="313"/>
      <c r="C86" s="126" t="s">
        <v>55</v>
      </c>
      <c r="D86" s="285">
        <f t="shared" ref="D86:AL86" si="34">SUM(D74:D85)</f>
        <v>152719</v>
      </c>
      <c r="E86" s="286">
        <f t="shared" si="34"/>
        <v>49596.78456173226</v>
      </c>
      <c r="F86" s="286">
        <f t="shared" si="34"/>
        <v>141220</v>
      </c>
      <c r="G86" s="286">
        <f t="shared" si="34"/>
        <v>5544.2546325213407</v>
      </c>
      <c r="H86" s="287">
        <f t="shared" si="34"/>
        <v>0</v>
      </c>
      <c r="I86" s="287">
        <f t="shared" si="34"/>
        <v>0</v>
      </c>
      <c r="J86" s="287">
        <f t="shared" si="34"/>
        <v>0</v>
      </c>
      <c r="K86" s="287">
        <f t="shared" si="34"/>
        <v>9195.7461482406834</v>
      </c>
      <c r="L86" s="287">
        <f t="shared" si="34"/>
        <v>54054.826254424326</v>
      </c>
      <c r="M86" s="287">
        <f t="shared" si="34"/>
        <v>28756.774411825951</v>
      </c>
      <c r="N86" s="287">
        <f t="shared" si="34"/>
        <v>19260</v>
      </c>
      <c r="O86" s="287">
        <f t="shared" si="34"/>
        <v>112928.62355715178</v>
      </c>
      <c r="P86" s="287">
        <f t="shared" si="34"/>
        <v>0</v>
      </c>
      <c r="Q86" s="287">
        <f t="shared" si="34"/>
        <v>0</v>
      </c>
      <c r="R86" s="286">
        <f t="shared" si="34"/>
        <v>22112</v>
      </c>
      <c r="S86" s="288">
        <f t="shared" si="34"/>
        <v>9336.103419737663</v>
      </c>
      <c r="T86" s="326">
        <f t="shared" si="34"/>
        <v>24262.554184884444</v>
      </c>
      <c r="U86" s="327">
        <f t="shared" si="34"/>
        <v>6021.9612221528205</v>
      </c>
      <c r="V86" s="130">
        <f t="shared" si="34"/>
        <v>41553.991775973351</v>
      </c>
      <c r="W86" s="328">
        <f t="shared" si="34"/>
        <v>235.36750468457217</v>
      </c>
      <c r="X86" s="329">
        <f t="shared" si="34"/>
        <v>233.68608161565683</v>
      </c>
      <c r="Y86" s="329">
        <f>SUM(Y74:Y85)</f>
        <v>530.06069123464511</v>
      </c>
      <c r="Z86" s="329">
        <f t="shared" si="34"/>
        <v>0</v>
      </c>
      <c r="AA86" s="329">
        <f t="shared" si="34"/>
        <v>0</v>
      </c>
      <c r="AB86" s="329">
        <f t="shared" si="34"/>
        <v>1798.4247345409121</v>
      </c>
      <c r="AC86" s="329">
        <f t="shared" si="34"/>
        <v>0</v>
      </c>
      <c r="AD86" s="329">
        <f t="shared" si="34"/>
        <v>0</v>
      </c>
      <c r="AE86" s="329">
        <f t="shared" si="34"/>
        <v>181.81576618779931</v>
      </c>
      <c r="AF86" s="329">
        <f t="shared" si="34"/>
        <v>3042.6064438892354</v>
      </c>
      <c r="AG86" s="133">
        <f t="shared" si="34"/>
        <v>27640</v>
      </c>
      <c r="AH86" s="291">
        <f t="shared" si="34"/>
        <v>0</v>
      </c>
      <c r="AI86" s="330">
        <f t="shared" si="34"/>
        <v>0</v>
      </c>
      <c r="AJ86" s="59">
        <f t="shared" si="34"/>
        <v>628986.66717051854</v>
      </c>
      <c r="AK86" s="139">
        <f t="shared" si="34"/>
        <v>530320</v>
      </c>
      <c r="AL86" s="140">
        <f t="shared" si="34"/>
        <v>0</v>
      </c>
      <c r="AM86" s="141">
        <f t="shared" si="30"/>
        <v>54.255417050750303</v>
      </c>
      <c r="AN86" s="142">
        <f t="shared" si="31"/>
        <v>530320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049" r:id="rId4"/>
    <oleObject progId="Word.Document.8" shapeId="2050" r:id="rId5"/>
    <oleObject progId="Word.Document.8" shapeId="2051" r:id="rId6"/>
    <oleObject progId="Word.Document.8" shapeId="2052" r:id="rId7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B1:AO135"/>
  <sheetViews>
    <sheetView topLeftCell="U7" zoomScale="72" zoomScaleNormal="72" workbookViewId="0">
      <selection activeCell="AG11" sqref="AG11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219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78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36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60</v>
      </c>
      <c r="G8" s="48"/>
      <c r="H8" s="49"/>
      <c r="I8" s="49"/>
      <c r="J8" s="49"/>
      <c r="K8" s="48"/>
      <c r="L8" s="48">
        <v>32</v>
      </c>
      <c r="M8" s="48"/>
      <c r="N8" s="48"/>
      <c r="O8" s="48">
        <v>193</v>
      </c>
      <c r="P8" s="49"/>
      <c r="Q8" s="49"/>
      <c r="R8" s="48">
        <f>SUM(AG8:AH8)</f>
        <v>800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800</v>
      </c>
      <c r="AH8" s="57"/>
      <c r="AI8" s="58"/>
      <c r="AJ8" s="59">
        <f t="shared" ref="AJ8:AJ19" si="1">SUM(D8:T8)</f>
        <v>1085</v>
      </c>
      <c r="AK8" s="60">
        <v>4033</v>
      </c>
      <c r="AL8" s="61">
        <v>0</v>
      </c>
      <c r="AM8" s="62">
        <f t="shared" ref="AM8:AM20" si="2">(AJ8*100)/(AJ8+AN8)</f>
        <v>21.199687377881986</v>
      </c>
      <c r="AN8" s="63">
        <f t="shared" ref="AN8:AN20" si="3">AK8+AL8</f>
        <v>4033</v>
      </c>
    </row>
    <row r="9" spans="3:40" ht="26.25" customHeight="1" thickBot="1">
      <c r="C9" s="64" t="s">
        <v>44</v>
      </c>
      <c r="D9" s="65"/>
      <c r="E9" s="66"/>
      <c r="F9" s="66">
        <v>115</v>
      </c>
      <c r="G9" s="66"/>
      <c r="H9" s="67"/>
      <c r="I9" s="67"/>
      <c r="J9" s="67"/>
      <c r="K9" s="66"/>
      <c r="L9" s="66">
        <v>52</v>
      </c>
      <c r="M9" s="66"/>
      <c r="N9" s="66"/>
      <c r="O9" s="66">
        <v>104</v>
      </c>
      <c r="P9" s="67"/>
      <c r="Q9" s="67"/>
      <c r="R9" s="48">
        <f t="shared" ref="R9:R19" si="4">SUM(AG9:AH9)</f>
        <v>1480</v>
      </c>
      <c r="S9" s="66"/>
      <c r="T9" s="68">
        <v>0</v>
      </c>
      <c r="U9" s="82">
        <f t="shared" si="0"/>
        <v>0</v>
      </c>
      <c r="V9" s="70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>
        <v>1480</v>
      </c>
      <c r="AH9" s="74"/>
      <c r="AI9" s="75"/>
      <c r="AJ9" s="76">
        <f t="shared" si="1"/>
        <v>1751</v>
      </c>
      <c r="AK9" s="77">
        <v>3335</v>
      </c>
      <c r="AL9" s="78">
        <v>0</v>
      </c>
      <c r="AM9" s="79">
        <f t="shared" si="2"/>
        <v>34.427841132520648</v>
      </c>
      <c r="AN9" s="80">
        <f t="shared" si="3"/>
        <v>3335</v>
      </c>
    </row>
    <row r="10" spans="3:40" ht="26.25" customHeight="1" thickBot="1">
      <c r="C10" s="46" t="s">
        <v>45</v>
      </c>
      <c r="D10" s="65"/>
      <c r="E10" s="66"/>
      <c r="F10" s="66">
        <v>167</v>
      </c>
      <c r="G10" s="66"/>
      <c r="H10" s="67"/>
      <c r="I10" s="67"/>
      <c r="J10" s="67"/>
      <c r="K10" s="66"/>
      <c r="L10" s="66">
        <v>96</v>
      </c>
      <c r="M10" s="66"/>
      <c r="N10" s="66"/>
      <c r="O10" s="66">
        <v>335</v>
      </c>
      <c r="P10" s="67"/>
      <c r="Q10" s="67"/>
      <c r="R10" s="48">
        <f t="shared" si="4"/>
        <v>1020</v>
      </c>
      <c r="S10" s="66"/>
      <c r="T10" s="68">
        <v>0</v>
      </c>
      <c r="U10" s="109">
        <f>SUM(W10:AF10)</f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1020</v>
      </c>
      <c r="AH10" s="752"/>
      <c r="AI10" s="753"/>
      <c r="AJ10" s="76">
        <f>SUM(D10:T10)</f>
        <v>1618</v>
      </c>
      <c r="AK10" s="77">
        <v>1690</v>
      </c>
      <c r="AL10" s="78">
        <v>0</v>
      </c>
      <c r="AM10" s="79">
        <f t="shared" si="2"/>
        <v>48.911729141475213</v>
      </c>
      <c r="AN10" s="80">
        <f t="shared" si="3"/>
        <v>1690</v>
      </c>
    </row>
    <row r="11" spans="3:40" ht="26.25" customHeight="1" thickBot="1">
      <c r="C11" s="46" t="s">
        <v>46</v>
      </c>
      <c r="D11" s="65"/>
      <c r="E11" s="66"/>
      <c r="F11" s="66">
        <v>314</v>
      </c>
      <c r="G11" s="66"/>
      <c r="H11" s="67"/>
      <c r="I11" s="67"/>
      <c r="J11" s="67"/>
      <c r="K11" s="66"/>
      <c r="L11" s="66">
        <v>118</v>
      </c>
      <c r="M11" s="66">
        <v>35</v>
      </c>
      <c r="N11" s="66"/>
      <c r="O11" s="66">
        <v>270</v>
      </c>
      <c r="P11" s="67"/>
      <c r="Q11" s="67"/>
      <c r="R11" s="48">
        <f t="shared" si="4"/>
        <v>1260</v>
      </c>
      <c r="S11" s="66"/>
      <c r="T11" s="68">
        <v>0</v>
      </c>
      <c r="U11" s="82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1260</v>
      </c>
      <c r="AH11" s="752"/>
      <c r="AI11" s="753"/>
      <c r="AJ11" s="84">
        <f>SUM(D11:T11)</f>
        <v>1997</v>
      </c>
      <c r="AK11" s="77">
        <v>1670</v>
      </c>
      <c r="AL11" s="78">
        <v>0</v>
      </c>
      <c r="AM11" s="79">
        <f t="shared" si="2"/>
        <v>54.458685574038725</v>
      </c>
      <c r="AN11" s="80">
        <f t="shared" si="3"/>
        <v>1670</v>
      </c>
    </row>
    <row r="12" spans="3:40" ht="26.25" customHeight="1" thickBot="1">
      <c r="C12" s="85" t="s">
        <v>47</v>
      </c>
      <c r="D12" s="65"/>
      <c r="E12" s="66"/>
      <c r="F12" s="66">
        <v>158</v>
      </c>
      <c r="G12" s="66"/>
      <c r="H12" s="67"/>
      <c r="I12" s="67"/>
      <c r="J12" s="67"/>
      <c r="K12" s="66"/>
      <c r="L12" s="66">
        <v>70</v>
      </c>
      <c r="M12" s="66"/>
      <c r="N12" s="66"/>
      <c r="O12" s="66">
        <v>144</v>
      </c>
      <c r="P12" s="67"/>
      <c r="Q12" s="67"/>
      <c r="R12" s="48">
        <f t="shared" si="4"/>
        <v>880</v>
      </c>
      <c r="S12" s="66"/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880</v>
      </c>
      <c r="AH12" s="74"/>
      <c r="AI12" s="75"/>
      <c r="AJ12" s="76">
        <f t="shared" si="1"/>
        <v>1252</v>
      </c>
      <c r="AK12" s="77">
        <v>1100</v>
      </c>
      <c r="AL12" s="78">
        <v>0</v>
      </c>
      <c r="AM12" s="79">
        <f t="shared" si="2"/>
        <v>53.2312925170068</v>
      </c>
      <c r="AN12" s="80">
        <f t="shared" si="3"/>
        <v>1100</v>
      </c>
    </row>
    <row r="13" spans="3:40" ht="26.25" customHeight="1" thickBot="1">
      <c r="C13" s="86" t="s">
        <v>48</v>
      </c>
      <c r="D13" s="87"/>
      <c r="E13" s="88"/>
      <c r="F13" s="88">
        <v>332</v>
      </c>
      <c r="G13" s="88"/>
      <c r="H13" s="89"/>
      <c r="I13" s="89"/>
      <c r="J13" s="89"/>
      <c r="K13" s="88"/>
      <c r="L13" s="88">
        <v>160</v>
      </c>
      <c r="M13" s="88"/>
      <c r="N13" s="88"/>
      <c r="O13" s="88">
        <v>346</v>
      </c>
      <c r="P13" s="89"/>
      <c r="Q13" s="89"/>
      <c r="R13" s="48">
        <f t="shared" si="4"/>
        <v>1100</v>
      </c>
      <c r="S13" s="88"/>
      <c r="T13" s="90">
        <v>0</v>
      </c>
      <c r="U13" s="82">
        <f t="shared" si="0"/>
        <v>0</v>
      </c>
      <c r="V13" s="70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1100</v>
      </c>
      <c r="AH13" s="95"/>
      <c r="AI13" s="96"/>
      <c r="AJ13" s="84">
        <f t="shared" si="1"/>
        <v>1938</v>
      </c>
      <c r="AK13" s="97">
        <v>7535</v>
      </c>
      <c r="AL13" s="98">
        <v>0</v>
      </c>
      <c r="AM13" s="99">
        <f t="shared" si="2"/>
        <v>20.458144199303284</v>
      </c>
      <c r="AN13" s="100">
        <f t="shared" si="3"/>
        <v>7535</v>
      </c>
    </row>
    <row r="14" spans="3:40" ht="26.25" customHeight="1" thickBot="1">
      <c r="C14" s="46" t="s">
        <v>49</v>
      </c>
      <c r="D14" s="101"/>
      <c r="E14" s="102"/>
      <c r="F14" s="102">
        <v>407</v>
      </c>
      <c r="G14" s="102"/>
      <c r="H14" s="67"/>
      <c r="I14" s="67"/>
      <c r="J14" s="67"/>
      <c r="K14" s="102"/>
      <c r="L14" s="66">
        <v>160</v>
      </c>
      <c r="M14" s="102"/>
      <c r="N14" s="102"/>
      <c r="O14" s="102">
        <v>534</v>
      </c>
      <c r="P14" s="67"/>
      <c r="Q14" s="67"/>
      <c r="R14" s="48">
        <f t="shared" si="4"/>
        <v>2800</v>
      </c>
      <c r="S14" s="102"/>
      <c r="T14" s="103">
        <v>0</v>
      </c>
      <c r="U14" s="571">
        <f t="shared" ref="U14:U19" si="5">SUM(W14:AF14)</f>
        <v>0</v>
      </c>
      <c r="V14" s="70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2800</v>
      </c>
      <c r="AH14" s="108"/>
      <c r="AI14" s="75"/>
      <c r="AJ14" s="76">
        <f t="shared" si="1"/>
        <v>3901</v>
      </c>
      <c r="AK14" s="77">
        <v>7920</v>
      </c>
      <c r="AL14" s="78">
        <v>0</v>
      </c>
      <c r="AM14" s="79">
        <f t="shared" si="2"/>
        <v>33.000592166483379</v>
      </c>
      <c r="AN14" s="80">
        <f t="shared" si="3"/>
        <v>7920</v>
      </c>
    </row>
    <row r="15" spans="3:40" ht="26.25" customHeight="1" thickBot="1">
      <c r="C15" s="64" t="s">
        <v>50</v>
      </c>
      <c r="D15" s="101"/>
      <c r="E15" s="102"/>
      <c r="F15" s="102">
        <v>670</v>
      </c>
      <c r="G15" s="102"/>
      <c r="H15" s="67"/>
      <c r="I15" s="67"/>
      <c r="J15" s="67"/>
      <c r="K15" s="102"/>
      <c r="L15" s="66">
        <v>217</v>
      </c>
      <c r="M15" s="102"/>
      <c r="N15" s="102"/>
      <c r="O15" s="102">
        <v>931</v>
      </c>
      <c r="P15" s="67"/>
      <c r="Q15" s="67"/>
      <c r="R15" s="48">
        <f t="shared" si="4"/>
        <v>1390</v>
      </c>
      <c r="S15" s="102"/>
      <c r="T15" s="103">
        <v>0</v>
      </c>
      <c r="U15" s="82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1390</v>
      </c>
      <c r="AH15" s="108"/>
      <c r="AI15" s="75"/>
      <c r="AJ15" s="84">
        <f t="shared" si="1"/>
        <v>3208</v>
      </c>
      <c r="AK15" s="77">
        <v>16380</v>
      </c>
      <c r="AL15" s="78">
        <v>0</v>
      </c>
      <c r="AM15" s="79">
        <f t="shared" si="2"/>
        <v>16.377373902389216</v>
      </c>
      <c r="AN15" s="80">
        <f t="shared" si="3"/>
        <v>16380</v>
      </c>
    </row>
    <row r="16" spans="3:40" ht="26.25" customHeight="1" thickBot="1">
      <c r="C16" s="46" t="s">
        <v>51</v>
      </c>
      <c r="D16" s="101"/>
      <c r="E16" s="102"/>
      <c r="F16" s="102">
        <v>237</v>
      </c>
      <c r="G16" s="102"/>
      <c r="H16" s="67"/>
      <c r="I16" s="67"/>
      <c r="J16" s="67"/>
      <c r="K16" s="102"/>
      <c r="L16" s="66">
        <v>99</v>
      </c>
      <c r="M16" s="102"/>
      <c r="N16" s="102"/>
      <c r="O16" s="102">
        <v>355</v>
      </c>
      <c r="P16" s="67"/>
      <c r="Q16" s="67"/>
      <c r="R16" s="48">
        <f t="shared" si="4"/>
        <v>0</v>
      </c>
      <c r="S16" s="102"/>
      <c r="T16" s="103">
        <v>0</v>
      </c>
      <c r="U16" s="109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1"/>
        <v>691</v>
      </c>
      <c r="AK16" s="77">
        <v>6385</v>
      </c>
      <c r="AL16" s="78">
        <v>0</v>
      </c>
      <c r="AM16" s="79">
        <f t="shared" si="2"/>
        <v>9.7654041831543239</v>
      </c>
      <c r="AN16" s="80">
        <f t="shared" si="3"/>
        <v>6385</v>
      </c>
    </row>
    <row r="17" spans="3:40" ht="26.25" customHeight="1" thickBot="1">
      <c r="C17" s="46" t="s">
        <v>52</v>
      </c>
      <c r="D17" s="101"/>
      <c r="E17" s="102"/>
      <c r="F17" s="102">
        <v>166</v>
      </c>
      <c r="G17" s="102"/>
      <c r="H17" s="67"/>
      <c r="I17" s="67"/>
      <c r="J17" s="67"/>
      <c r="K17" s="102"/>
      <c r="L17" s="66">
        <v>65</v>
      </c>
      <c r="M17" s="102"/>
      <c r="N17" s="102"/>
      <c r="O17" s="102">
        <v>292</v>
      </c>
      <c r="P17" s="67"/>
      <c r="Q17" s="67"/>
      <c r="R17" s="48">
        <f t="shared" si="4"/>
        <v>1880</v>
      </c>
      <c r="S17" s="102">
        <v>100</v>
      </c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1880</v>
      </c>
      <c r="AH17" s="108"/>
      <c r="AI17" s="75"/>
      <c r="AJ17" s="84">
        <f t="shared" si="1"/>
        <v>2503</v>
      </c>
      <c r="AK17" s="77">
        <v>4352</v>
      </c>
      <c r="AL17" s="78">
        <v>0</v>
      </c>
      <c r="AM17" s="79">
        <f t="shared" si="2"/>
        <v>36.513493800145881</v>
      </c>
      <c r="AN17" s="80">
        <f t="shared" si="3"/>
        <v>4352</v>
      </c>
    </row>
    <row r="18" spans="3:40" ht="26.25" customHeight="1" thickBot="1">
      <c r="C18" s="64" t="s">
        <v>53</v>
      </c>
      <c r="D18" s="101"/>
      <c r="E18" s="102"/>
      <c r="F18" s="102">
        <v>202</v>
      </c>
      <c r="G18" s="102"/>
      <c r="H18" s="67"/>
      <c r="I18" s="67"/>
      <c r="J18" s="67"/>
      <c r="K18" s="102"/>
      <c r="L18" s="66">
        <v>80</v>
      </c>
      <c r="M18" s="102"/>
      <c r="N18" s="102"/>
      <c r="O18" s="102">
        <v>144</v>
      </c>
      <c r="P18" s="67"/>
      <c r="Q18" s="67"/>
      <c r="R18" s="48">
        <f t="shared" si="4"/>
        <v>1600</v>
      </c>
      <c r="S18" s="102"/>
      <c r="T18" s="103">
        <v>0</v>
      </c>
      <c r="U18" s="109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1600</v>
      </c>
      <c r="AH18" s="108"/>
      <c r="AI18" s="75"/>
      <c r="AJ18" s="76">
        <f t="shared" si="1"/>
        <v>2026</v>
      </c>
      <c r="AK18" s="77">
        <v>2020</v>
      </c>
      <c r="AL18" s="78">
        <v>0</v>
      </c>
      <c r="AM18" s="79">
        <f t="shared" si="2"/>
        <v>50.074147305981214</v>
      </c>
      <c r="AN18" s="80">
        <f t="shared" si="3"/>
        <v>2020</v>
      </c>
    </row>
    <row r="19" spans="3:40" ht="26.25" customHeight="1" thickBot="1">
      <c r="C19" s="46" t="s">
        <v>54</v>
      </c>
      <c r="D19" s="110"/>
      <c r="E19" s="111"/>
      <c r="F19" s="111">
        <v>215</v>
      </c>
      <c r="G19" s="111"/>
      <c r="H19" s="112"/>
      <c r="I19" s="112"/>
      <c r="J19" s="112"/>
      <c r="K19" s="111"/>
      <c r="L19" s="113">
        <v>90</v>
      </c>
      <c r="M19" s="111">
        <v>60</v>
      </c>
      <c r="N19" s="111"/>
      <c r="O19" s="111">
        <v>223</v>
      </c>
      <c r="P19" s="112"/>
      <c r="Q19" s="112"/>
      <c r="R19" s="48">
        <f t="shared" si="4"/>
        <v>275</v>
      </c>
      <c r="S19" s="111">
        <v>50</v>
      </c>
      <c r="T19" s="114">
        <v>0</v>
      </c>
      <c r="U19" s="11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275</v>
      </c>
      <c r="AH19" s="120"/>
      <c r="AI19" s="121"/>
      <c r="AJ19" s="84">
        <f t="shared" si="1"/>
        <v>913</v>
      </c>
      <c r="AK19" s="122">
        <v>1730</v>
      </c>
      <c r="AL19" s="123">
        <v>0</v>
      </c>
      <c r="AM19" s="124">
        <f t="shared" si="2"/>
        <v>34.544078698448736</v>
      </c>
      <c r="AN19" s="125">
        <f t="shared" si="3"/>
        <v>1730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0</v>
      </c>
      <c r="F20" s="128">
        <f t="shared" si="6"/>
        <v>3043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1239</v>
      </c>
      <c r="M20" s="128">
        <f t="shared" si="6"/>
        <v>95</v>
      </c>
      <c r="N20" s="128">
        <f t="shared" si="6"/>
        <v>0</v>
      </c>
      <c r="O20" s="128">
        <f t="shared" si="6"/>
        <v>3871</v>
      </c>
      <c r="P20" s="129">
        <f t="shared" si="6"/>
        <v>0</v>
      </c>
      <c r="Q20" s="129">
        <f t="shared" si="6"/>
        <v>0</v>
      </c>
      <c r="R20" s="128">
        <f t="shared" si="6"/>
        <v>14485</v>
      </c>
      <c r="S20" s="128">
        <f t="shared" si="6"/>
        <v>150</v>
      </c>
      <c r="T20" s="130">
        <f t="shared" si="6"/>
        <v>0</v>
      </c>
      <c r="U20" s="131">
        <f>SUM(U8:U19)</f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14485</v>
      </c>
      <c r="AH20" s="136">
        <f t="shared" si="6"/>
        <v>0</v>
      </c>
      <c r="AI20" s="137">
        <f t="shared" si="6"/>
        <v>0</v>
      </c>
      <c r="AJ20" s="138">
        <f t="shared" si="6"/>
        <v>22883</v>
      </c>
      <c r="AK20" s="139">
        <f t="shared" si="6"/>
        <v>58150</v>
      </c>
      <c r="AL20" s="140">
        <f t="shared" si="6"/>
        <v>0</v>
      </c>
      <c r="AM20" s="141">
        <f t="shared" si="2"/>
        <v>28.239112460355656</v>
      </c>
      <c r="AN20" s="142">
        <f t="shared" si="3"/>
        <v>58150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269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78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172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172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210"/>
      <c r="F29" s="209"/>
      <c r="G29" s="210"/>
      <c r="H29" s="209"/>
      <c r="I29" s="209"/>
      <c r="J29" s="209"/>
      <c r="K29" s="210"/>
      <c r="L29" s="210"/>
      <c r="M29" s="210"/>
      <c r="N29" s="211"/>
      <c r="O29" s="210"/>
      <c r="P29" s="209"/>
      <c r="Q29" s="209"/>
      <c r="R29" s="210"/>
      <c r="S29" s="210"/>
      <c r="T29" s="212"/>
      <c r="U29" s="351"/>
      <c r="V29" s="214"/>
      <c r="W29" s="215"/>
      <c r="X29" s="352"/>
      <c r="Y29" s="216"/>
      <c r="Z29" s="216"/>
      <c r="AA29" s="216"/>
      <c r="AB29" s="216"/>
      <c r="AC29" s="352"/>
      <c r="AD29" s="216"/>
      <c r="AE29" s="216"/>
      <c r="AF29" s="344"/>
      <c r="AG29" s="353"/>
      <c r="AH29" s="340"/>
      <c r="AI29" s="192"/>
      <c r="AJ29" s="182">
        <f t="shared" ref="AJ29:AJ41" si="8">SUM(D29:T29)</f>
        <v>0</v>
      </c>
      <c r="AK29" s="183"/>
      <c r="AL29" s="184"/>
      <c r="AM29" s="185" t="e">
        <f t="shared" ref="AM29:AM41" si="9">(AJ29*100)/(AJ29+AN29)</f>
        <v>#DIV/0!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210"/>
      <c r="F30" s="209"/>
      <c r="G30" s="210"/>
      <c r="H30" s="209"/>
      <c r="I30" s="209"/>
      <c r="J30" s="209"/>
      <c r="K30" s="210"/>
      <c r="L30" s="210"/>
      <c r="M30" s="210"/>
      <c r="N30" s="211"/>
      <c r="O30" s="210"/>
      <c r="P30" s="209"/>
      <c r="Q30" s="209"/>
      <c r="R30" s="210"/>
      <c r="S30" s="210"/>
      <c r="T30" s="212"/>
      <c r="U30" s="351"/>
      <c r="V30" s="214"/>
      <c r="W30" s="215"/>
      <c r="X30" s="352"/>
      <c r="Y30" s="216"/>
      <c r="Z30" s="216"/>
      <c r="AA30" s="216"/>
      <c r="AB30" s="216"/>
      <c r="AC30" s="352"/>
      <c r="AD30" s="216"/>
      <c r="AE30" s="216"/>
      <c r="AF30" s="344"/>
      <c r="AG30" s="353"/>
      <c r="AH30" s="340"/>
      <c r="AI30" s="192"/>
      <c r="AJ30" s="193">
        <f t="shared" si="8"/>
        <v>0</v>
      </c>
      <c r="AK30" s="194"/>
      <c r="AL30" s="195"/>
      <c r="AM30" s="196" t="e">
        <f t="shared" si="9"/>
        <v>#DIV/0!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210"/>
      <c r="F31" s="209"/>
      <c r="G31" s="210"/>
      <c r="H31" s="209"/>
      <c r="I31" s="209"/>
      <c r="J31" s="209"/>
      <c r="K31" s="210"/>
      <c r="L31" s="210"/>
      <c r="M31" s="210"/>
      <c r="N31" s="211"/>
      <c r="O31" s="210"/>
      <c r="P31" s="209"/>
      <c r="Q31" s="209"/>
      <c r="R31" s="210"/>
      <c r="S31" s="210"/>
      <c r="T31" s="212"/>
      <c r="U31" s="351"/>
      <c r="V31" s="214"/>
      <c r="W31" s="215"/>
      <c r="X31" s="352"/>
      <c r="Y31" s="216"/>
      <c r="Z31" s="216"/>
      <c r="AA31" s="216"/>
      <c r="AB31" s="216"/>
      <c r="AC31" s="352"/>
      <c r="AD31" s="216"/>
      <c r="AE31" s="216"/>
      <c r="AF31" s="344"/>
      <c r="AG31" s="353"/>
      <c r="AH31" s="340"/>
      <c r="AI31" s="192"/>
      <c r="AJ31" s="198">
        <f t="shared" si="8"/>
        <v>0</v>
      </c>
      <c r="AK31" s="194"/>
      <c r="AL31" s="195"/>
      <c r="AM31" s="196" t="e">
        <f t="shared" si="9"/>
        <v>#DIV/0!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210"/>
      <c r="F32" s="209"/>
      <c r="G32" s="210"/>
      <c r="H32" s="209"/>
      <c r="I32" s="209"/>
      <c r="J32" s="209"/>
      <c r="K32" s="210"/>
      <c r="L32" s="210"/>
      <c r="M32" s="210"/>
      <c r="N32" s="211"/>
      <c r="O32" s="210"/>
      <c r="P32" s="209"/>
      <c r="Q32" s="209"/>
      <c r="R32" s="210"/>
      <c r="S32" s="210"/>
      <c r="T32" s="212"/>
      <c r="U32" s="351"/>
      <c r="V32" s="214"/>
      <c r="W32" s="215"/>
      <c r="X32" s="352"/>
      <c r="Y32" s="216"/>
      <c r="Z32" s="216"/>
      <c r="AA32" s="216"/>
      <c r="AB32" s="216"/>
      <c r="AC32" s="352"/>
      <c r="AD32" s="216"/>
      <c r="AE32" s="216"/>
      <c r="AF32" s="344"/>
      <c r="AG32" s="353"/>
      <c r="AH32" s="340"/>
      <c r="AI32" s="192"/>
      <c r="AJ32" s="193">
        <f t="shared" si="8"/>
        <v>0</v>
      </c>
      <c r="AK32" s="194"/>
      <c r="AL32" s="195"/>
      <c r="AM32" s="196" t="e">
        <f t="shared" si="9"/>
        <v>#DIV/0!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210"/>
      <c r="F33" s="209"/>
      <c r="G33" s="210"/>
      <c r="H33" s="209"/>
      <c r="I33" s="209"/>
      <c r="J33" s="209"/>
      <c r="K33" s="210"/>
      <c r="L33" s="210"/>
      <c r="M33" s="210"/>
      <c r="N33" s="211"/>
      <c r="O33" s="210"/>
      <c r="P33" s="209"/>
      <c r="Q33" s="209"/>
      <c r="R33" s="210"/>
      <c r="S33" s="210"/>
      <c r="T33" s="212"/>
      <c r="U33" s="351"/>
      <c r="V33" s="214"/>
      <c r="W33" s="215"/>
      <c r="X33" s="352"/>
      <c r="Y33" s="216"/>
      <c r="Z33" s="216"/>
      <c r="AA33" s="216"/>
      <c r="AB33" s="216"/>
      <c r="AC33" s="352"/>
      <c r="AD33" s="216"/>
      <c r="AE33" s="216"/>
      <c r="AF33" s="344"/>
      <c r="AG33" s="353"/>
      <c r="AH33" s="340"/>
      <c r="AI33" s="192"/>
      <c r="AJ33" s="198">
        <f t="shared" si="8"/>
        <v>0</v>
      </c>
      <c r="AK33" s="194"/>
      <c r="AL33" s="195"/>
      <c r="AM33" s="196" t="e">
        <f t="shared" si="9"/>
        <v>#DIV/0!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210"/>
      <c r="F34" s="209"/>
      <c r="G34" s="210"/>
      <c r="H34" s="209"/>
      <c r="I34" s="209"/>
      <c r="J34" s="209"/>
      <c r="K34" s="210"/>
      <c r="L34" s="210"/>
      <c r="M34" s="210"/>
      <c r="N34" s="211"/>
      <c r="O34" s="210"/>
      <c r="P34" s="209"/>
      <c r="Q34" s="209"/>
      <c r="R34" s="210"/>
      <c r="S34" s="210"/>
      <c r="T34" s="212"/>
      <c r="U34" s="351"/>
      <c r="V34" s="214"/>
      <c r="W34" s="215"/>
      <c r="X34" s="352"/>
      <c r="Y34" s="216"/>
      <c r="Z34" s="216"/>
      <c r="AA34" s="216"/>
      <c r="AB34" s="216"/>
      <c r="AC34" s="352"/>
      <c r="AD34" s="216"/>
      <c r="AE34" s="216"/>
      <c r="AF34" s="344"/>
      <c r="AG34" s="353"/>
      <c r="AH34" s="342"/>
      <c r="AI34" s="202"/>
      <c r="AJ34" s="193">
        <f t="shared" si="8"/>
        <v>0</v>
      </c>
      <c r="AK34" s="203"/>
      <c r="AL34" s="204"/>
      <c r="AM34" s="205" t="e">
        <f t="shared" si="9"/>
        <v>#DIV/0!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210"/>
      <c r="F35" s="209"/>
      <c r="G35" s="210"/>
      <c r="H35" s="209"/>
      <c r="I35" s="209"/>
      <c r="J35" s="209"/>
      <c r="K35" s="210"/>
      <c r="L35" s="210"/>
      <c r="M35" s="210"/>
      <c r="N35" s="211"/>
      <c r="O35" s="210"/>
      <c r="P35" s="209"/>
      <c r="Q35" s="209"/>
      <c r="R35" s="210"/>
      <c r="S35" s="210"/>
      <c r="T35" s="212"/>
      <c r="U35" s="351"/>
      <c r="V35" s="214"/>
      <c r="W35" s="215"/>
      <c r="X35" s="352"/>
      <c r="Y35" s="216"/>
      <c r="Z35" s="216"/>
      <c r="AA35" s="216"/>
      <c r="AB35" s="216"/>
      <c r="AC35" s="352"/>
      <c r="AD35" s="216"/>
      <c r="AE35" s="216"/>
      <c r="AF35" s="344"/>
      <c r="AG35" s="353"/>
      <c r="AH35" s="343"/>
      <c r="AI35" s="192"/>
      <c r="AJ35" s="198">
        <f t="shared" si="8"/>
        <v>0</v>
      </c>
      <c r="AK35" s="194"/>
      <c r="AL35" s="195"/>
      <c r="AM35" s="196" t="e">
        <f t="shared" si="9"/>
        <v>#DIV/0!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210"/>
      <c r="F36" s="209"/>
      <c r="G36" s="210"/>
      <c r="H36" s="209"/>
      <c r="I36" s="209"/>
      <c r="J36" s="209"/>
      <c r="K36" s="210"/>
      <c r="L36" s="210"/>
      <c r="M36" s="210"/>
      <c r="N36" s="211"/>
      <c r="O36" s="210"/>
      <c r="P36" s="209"/>
      <c r="Q36" s="209"/>
      <c r="R36" s="210"/>
      <c r="S36" s="210"/>
      <c r="T36" s="212"/>
      <c r="U36" s="351"/>
      <c r="V36" s="214"/>
      <c r="W36" s="215"/>
      <c r="X36" s="352"/>
      <c r="Y36" s="216"/>
      <c r="Z36" s="216"/>
      <c r="AA36" s="216"/>
      <c r="AB36" s="216"/>
      <c r="AC36" s="352"/>
      <c r="AD36" s="216"/>
      <c r="AE36" s="216"/>
      <c r="AF36" s="344"/>
      <c r="AG36" s="353"/>
      <c r="AH36" s="343"/>
      <c r="AI36" s="192"/>
      <c r="AJ36" s="193">
        <f t="shared" si="8"/>
        <v>0</v>
      </c>
      <c r="AK36" s="194"/>
      <c r="AL36" s="195"/>
      <c r="AM36" s="196" t="e">
        <f t="shared" si="9"/>
        <v>#DIV/0!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210"/>
      <c r="F37" s="209"/>
      <c r="G37" s="210"/>
      <c r="H37" s="209"/>
      <c r="I37" s="209"/>
      <c r="J37" s="209"/>
      <c r="K37" s="210"/>
      <c r="L37" s="210"/>
      <c r="M37" s="210"/>
      <c r="N37" s="211"/>
      <c r="O37" s="210"/>
      <c r="P37" s="209"/>
      <c r="Q37" s="209"/>
      <c r="R37" s="210"/>
      <c r="S37" s="210"/>
      <c r="T37" s="212"/>
      <c r="U37" s="351"/>
      <c r="V37" s="214"/>
      <c r="W37" s="215"/>
      <c r="X37" s="352"/>
      <c r="Y37" s="216"/>
      <c r="Z37" s="216"/>
      <c r="AA37" s="216"/>
      <c r="AB37" s="216"/>
      <c r="AC37" s="352"/>
      <c r="AD37" s="216"/>
      <c r="AE37" s="216"/>
      <c r="AF37" s="344"/>
      <c r="AG37" s="353"/>
      <c r="AH37" s="343"/>
      <c r="AI37" s="192"/>
      <c r="AJ37" s="198">
        <f t="shared" si="8"/>
        <v>0</v>
      </c>
      <c r="AK37" s="194"/>
      <c r="AL37" s="195"/>
      <c r="AM37" s="196" t="e">
        <f t="shared" si="9"/>
        <v>#DIV/0!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210"/>
      <c r="F38" s="209"/>
      <c r="G38" s="210"/>
      <c r="H38" s="209"/>
      <c r="I38" s="209"/>
      <c r="J38" s="209"/>
      <c r="K38" s="210"/>
      <c r="L38" s="210"/>
      <c r="M38" s="210"/>
      <c r="N38" s="211"/>
      <c r="O38" s="210"/>
      <c r="P38" s="209"/>
      <c r="Q38" s="209"/>
      <c r="R38" s="210"/>
      <c r="S38" s="210"/>
      <c r="T38" s="212"/>
      <c r="U38" s="351"/>
      <c r="V38" s="214"/>
      <c r="W38" s="215"/>
      <c r="X38" s="352"/>
      <c r="Y38" s="216"/>
      <c r="Z38" s="216"/>
      <c r="AA38" s="216"/>
      <c r="AB38" s="216"/>
      <c r="AC38" s="352"/>
      <c r="AD38" s="216"/>
      <c r="AE38" s="216"/>
      <c r="AF38" s="344"/>
      <c r="AG38" s="353"/>
      <c r="AH38" s="343"/>
      <c r="AI38" s="192"/>
      <c r="AJ38" s="193">
        <f t="shared" si="8"/>
        <v>0</v>
      </c>
      <c r="AK38" s="194"/>
      <c r="AL38" s="195"/>
      <c r="AM38" s="196" t="e">
        <f t="shared" si="9"/>
        <v>#DIV/0!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210"/>
      <c r="F39" s="209"/>
      <c r="G39" s="210"/>
      <c r="H39" s="209"/>
      <c r="I39" s="209"/>
      <c r="J39" s="209"/>
      <c r="K39" s="210"/>
      <c r="L39" s="210"/>
      <c r="M39" s="210"/>
      <c r="N39" s="211"/>
      <c r="O39" s="210"/>
      <c r="P39" s="209"/>
      <c r="Q39" s="209"/>
      <c r="R39" s="210"/>
      <c r="S39" s="210"/>
      <c r="T39" s="212"/>
      <c r="U39" s="351"/>
      <c r="V39" s="214"/>
      <c r="W39" s="215"/>
      <c r="X39" s="352"/>
      <c r="Y39" s="216"/>
      <c r="Z39" s="216"/>
      <c r="AA39" s="216"/>
      <c r="AB39" s="216"/>
      <c r="AC39" s="352"/>
      <c r="AD39" s="216"/>
      <c r="AE39" s="216"/>
      <c r="AF39" s="344"/>
      <c r="AG39" s="353"/>
      <c r="AH39" s="343"/>
      <c r="AI39" s="192"/>
      <c r="AJ39" s="193">
        <f t="shared" si="8"/>
        <v>0</v>
      </c>
      <c r="AK39" s="194"/>
      <c r="AL39" s="195"/>
      <c r="AM39" s="196" t="e">
        <f t="shared" si="9"/>
        <v>#DIV/0!</v>
      </c>
      <c r="AN39" s="197">
        <f t="shared" si="10"/>
        <v>0</v>
      </c>
    </row>
    <row r="40" spans="2:41" ht="26.25" customHeight="1" thickBot="1">
      <c r="C40" s="46" t="s">
        <v>54</v>
      </c>
      <c r="D40" s="208"/>
      <c r="E40" s="210"/>
      <c r="F40" s="209"/>
      <c r="G40" s="210"/>
      <c r="H40" s="209"/>
      <c r="I40" s="209"/>
      <c r="J40" s="209"/>
      <c r="K40" s="210"/>
      <c r="L40" s="210"/>
      <c r="M40" s="210"/>
      <c r="N40" s="211"/>
      <c r="O40" s="210"/>
      <c r="P40" s="209"/>
      <c r="Q40" s="209"/>
      <c r="R40" s="210"/>
      <c r="S40" s="210"/>
      <c r="T40" s="212"/>
      <c r="U40" s="351"/>
      <c r="V40" s="214"/>
      <c r="W40" s="215"/>
      <c r="X40" s="352"/>
      <c r="Y40" s="216"/>
      <c r="Z40" s="216"/>
      <c r="AA40" s="216"/>
      <c r="AB40" s="216"/>
      <c r="AC40" s="352"/>
      <c r="AD40" s="216"/>
      <c r="AE40" s="216"/>
      <c r="AF40" s="344"/>
      <c r="AG40" s="353"/>
      <c r="AH40" s="346"/>
      <c r="AI40" s="217"/>
      <c r="AJ40" s="198">
        <f t="shared" si="8"/>
        <v>0</v>
      </c>
      <c r="AK40" s="218"/>
      <c r="AL40" s="219"/>
      <c r="AM40" s="220" t="e">
        <f t="shared" si="9"/>
        <v>#DIV/0!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0</v>
      </c>
      <c r="F41" s="224">
        <f t="shared" si="11"/>
        <v>0</v>
      </c>
      <c r="G41" s="223">
        <f t="shared" si="11"/>
        <v>0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0</v>
      </c>
      <c r="L41" s="223">
        <f t="shared" si="11"/>
        <v>0</v>
      </c>
      <c r="M41" s="223">
        <f t="shared" si="11"/>
        <v>0</v>
      </c>
      <c r="N41" s="223">
        <f t="shared" si="11"/>
        <v>0</v>
      </c>
      <c r="O41" s="223">
        <f t="shared" si="11"/>
        <v>0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0</v>
      </c>
      <c r="T41" s="226">
        <f t="shared" si="11"/>
        <v>0</v>
      </c>
      <c r="U41" s="227">
        <f>SUM(U29:U40)</f>
        <v>0</v>
      </c>
      <c r="V41" s="228">
        <f t="shared" si="11"/>
        <v>0</v>
      </c>
      <c r="W41" s="229">
        <f t="shared" si="11"/>
        <v>0</v>
      </c>
      <c r="X41" s="230">
        <f t="shared" si="11"/>
        <v>0</v>
      </c>
      <c r="Y41" s="230">
        <f>SUM(Y29:Y40)</f>
        <v>0</v>
      </c>
      <c r="Z41" s="230">
        <f t="shared" ref="Z41:AE41" si="12">SUM(Z29:Z40)</f>
        <v>0</v>
      </c>
      <c r="AA41" s="230">
        <f t="shared" si="12"/>
        <v>0</v>
      </c>
      <c r="AB41" s="230">
        <f t="shared" si="12"/>
        <v>0</v>
      </c>
      <c r="AC41" s="230">
        <f t="shared" si="12"/>
        <v>0</v>
      </c>
      <c r="AD41" s="230">
        <f t="shared" si="12"/>
        <v>0</v>
      </c>
      <c r="AE41" s="230">
        <f t="shared" si="12"/>
        <v>0</v>
      </c>
      <c r="AF41" s="230">
        <f t="shared" si="11"/>
        <v>0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0</v>
      </c>
      <c r="AK41" s="234">
        <f>SUM(AK29:AK40)</f>
        <v>0</v>
      </c>
      <c r="AL41" s="235">
        <f>SUM(AL29:AL40)</f>
        <v>0</v>
      </c>
      <c r="AM41" s="236" t="e">
        <f t="shared" si="9"/>
        <v>#DIV/0!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270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78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0</v>
      </c>
      <c r="F51" s="48">
        <f t="shared" si="13"/>
        <v>60</v>
      </c>
      <c r="G51" s="178">
        <f t="shared" si="13"/>
        <v>0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0</v>
      </c>
      <c r="L51" s="256">
        <f t="shared" si="13"/>
        <v>32</v>
      </c>
      <c r="M51" s="256">
        <f t="shared" si="13"/>
        <v>0</v>
      </c>
      <c r="N51" s="256">
        <f t="shared" si="13"/>
        <v>0</v>
      </c>
      <c r="O51" s="256">
        <f t="shared" si="13"/>
        <v>193</v>
      </c>
      <c r="P51" s="256">
        <f t="shared" si="13"/>
        <v>0</v>
      </c>
      <c r="Q51" s="256">
        <f t="shared" si="13"/>
        <v>0</v>
      </c>
      <c r="R51" s="48">
        <f>AG51+AH51</f>
        <v>800</v>
      </c>
      <c r="S51" s="48">
        <f t="shared" ref="S51:T62" si="14">S29+S8</f>
        <v>0</v>
      </c>
      <c r="T51" s="51">
        <f t="shared" si="14"/>
        <v>0</v>
      </c>
      <c r="U51" s="52">
        <f>SUM(W51:AF51)</f>
        <v>0</v>
      </c>
      <c r="V51" s="51">
        <f t="shared" ref="V51:AI62" si="15">V29+V8</f>
        <v>0</v>
      </c>
      <c r="W51" s="258">
        <f t="shared" si="15"/>
        <v>0</v>
      </c>
      <c r="X51" s="259">
        <f t="shared" si="15"/>
        <v>0</v>
      </c>
      <c r="Y51" s="259">
        <f>Y29+Y8</f>
        <v>0</v>
      </c>
      <c r="Z51" s="259">
        <f>Z29+Z8</f>
        <v>0</v>
      </c>
      <c r="AA51" s="259">
        <f t="shared" ref="Y51:AE62" si="16">AA29+AA8</f>
        <v>0</v>
      </c>
      <c r="AB51" s="259">
        <f t="shared" si="16"/>
        <v>0</v>
      </c>
      <c r="AC51" s="259">
        <f t="shared" si="16"/>
        <v>0</v>
      </c>
      <c r="AD51" s="259">
        <f t="shared" si="16"/>
        <v>0</v>
      </c>
      <c r="AE51" s="259">
        <f t="shared" si="16"/>
        <v>0</v>
      </c>
      <c r="AF51" s="260">
        <f t="shared" si="15"/>
        <v>0</v>
      </c>
      <c r="AG51" s="261">
        <f t="shared" si="15"/>
        <v>800</v>
      </c>
      <c r="AH51" s="262">
        <f t="shared" si="15"/>
        <v>0</v>
      </c>
      <c r="AI51" s="58">
        <f t="shared" si="15"/>
        <v>0</v>
      </c>
      <c r="AJ51" s="59">
        <f t="shared" ref="AJ51:AJ63" si="17">SUM(D51:T51)</f>
        <v>1085</v>
      </c>
      <c r="AK51" s="263">
        <f t="shared" ref="AK51:AL62" si="18">AK8</f>
        <v>4033</v>
      </c>
      <c r="AL51" s="264">
        <f t="shared" si="18"/>
        <v>0</v>
      </c>
      <c r="AM51" s="62">
        <f t="shared" ref="AM51:AM63" si="19">(AJ51*100)/(AJ51+AN51)</f>
        <v>21.199687377881986</v>
      </c>
      <c r="AN51" s="63">
        <f t="shared" ref="AN51:AN63" si="20">AK51+AL51</f>
        <v>4033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0</v>
      </c>
      <c r="F52" s="66">
        <f t="shared" si="13"/>
        <v>115</v>
      </c>
      <c r="G52" s="189">
        <f t="shared" si="13"/>
        <v>0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0</v>
      </c>
      <c r="L52" s="102">
        <f t="shared" si="13"/>
        <v>52</v>
      </c>
      <c r="M52" s="102">
        <f t="shared" si="13"/>
        <v>0</v>
      </c>
      <c r="N52" s="102">
        <f t="shared" si="13"/>
        <v>0</v>
      </c>
      <c r="O52" s="102">
        <f t="shared" si="13"/>
        <v>104</v>
      </c>
      <c r="P52" s="102">
        <f t="shared" si="13"/>
        <v>0</v>
      </c>
      <c r="Q52" s="102">
        <f t="shared" si="13"/>
        <v>0</v>
      </c>
      <c r="R52" s="48">
        <f t="shared" ref="R52:R62" si="21">AG52+AH52</f>
        <v>1480</v>
      </c>
      <c r="S52" s="66">
        <f t="shared" si="14"/>
        <v>0</v>
      </c>
      <c r="T52" s="68">
        <f t="shared" si="14"/>
        <v>0</v>
      </c>
      <c r="U52" s="82">
        <f>SUM(W52:AF52)</f>
        <v>0</v>
      </c>
      <c r="V52" s="68">
        <f t="shared" si="15"/>
        <v>0</v>
      </c>
      <c r="W52" s="265">
        <f t="shared" si="15"/>
        <v>0</v>
      </c>
      <c r="X52" s="266">
        <f t="shared" si="15"/>
        <v>0</v>
      </c>
      <c r="Y52" s="266">
        <f t="shared" si="16"/>
        <v>0</v>
      </c>
      <c r="Z52" s="266">
        <f t="shared" si="16"/>
        <v>0</v>
      </c>
      <c r="AA52" s="266">
        <f t="shared" si="16"/>
        <v>0</v>
      </c>
      <c r="AB52" s="266">
        <f t="shared" si="16"/>
        <v>0</v>
      </c>
      <c r="AC52" s="266">
        <f t="shared" si="16"/>
        <v>0</v>
      </c>
      <c r="AD52" s="266">
        <f t="shared" si="16"/>
        <v>0</v>
      </c>
      <c r="AE52" s="266">
        <f t="shared" si="16"/>
        <v>0</v>
      </c>
      <c r="AF52" s="267">
        <f t="shared" si="15"/>
        <v>0</v>
      </c>
      <c r="AG52" s="268">
        <f t="shared" si="15"/>
        <v>1480</v>
      </c>
      <c r="AH52" s="269">
        <f t="shared" si="15"/>
        <v>0</v>
      </c>
      <c r="AI52" s="75">
        <f t="shared" si="15"/>
        <v>0</v>
      </c>
      <c r="AJ52" s="270">
        <f t="shared" si="17"/>
        <v>1751</v>
      </c>
      <c r="AK52" s="271">
        <f t="shared" si="18"/>
        <v>3335</v>
      </c>
      <c r="AL52" s="272">
        <f t="shared" si="18"/>
        <v>0</v>
      </c>
      <c r="AM52" s="79">
        <f t="shared" si="19"/>
        <v>34.427841132520648</v>
      </c>
      <c r="AN52" s="80">
        <f t="shared" si="20"/>
        <v>3335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0</v>
      </c>
      <c r="F53" s="66">
        <f t="shared" si="13"/>
        <v>167</v>
      </c>
      <c r="G53" s="189">
        <f t="shared" si="13"/>
        <v>0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0</v>
      </c>
      <c r="L53" s="102">
        <f t="shared" si="13"/>
        <v>96</v>
      </c>
      <c r="M53" s="102">
        <f t="shared" si="13"/>
        <v>0</v>
      </c>
      <c r="N53" s="102">
        <f t="shared" si="13"/>
        <v>0</v>
      </c>
      <c r="O53" s="102">
        <f t="shared" si="13"/>
        <v>335</v>
      </c>
      <c r="P53" s="102">
        <f t="shared" si="13"/>
        <v>0</v>
      </c>
      <c r="Q53" s="102">
        <f t="shared" si="13"/>
        <v>0</v>
      </c>
      <c r="R53" s="48">
        <f t="shared" si="21"/>
        <v>1020</v>
      </c>
      <c r="S53" s="66">
        <f t="shared" si="14"/>
        <v>0</v>
      </c>
      <c r="T53" s="68">
        <f t="shared" si="14"/>
        <v>0</v>
      </c>
      <c r="U53" s="109">
        <f t="shared" ref="U53:U62" si="22">SUM(W53:AF53)</f>
        <v>0</v>
      </c>
      <c r="V53" s="68">
        <f t="shared" si="15"/>
        <v>0</v>
      </c>
      <c r="W53" s="265">
        <f t="shared" si="15"/>
        <v>0</v>
      </c>
      <c r="X53" s="266">
        <f t="shared" si="15"/>
        <v>0</v>
      </c>
      <c r="Y53" s="266">
        <f t="shared" si="16"/>
        <v>0</v>
      </c>
      <c r="Z53" s="266">
        <f t="shared" si="16"/>
        <v>0</v>
      </c>
      <c r="AA53" s="266">
        <f t="shared" si="16"/>
        <v>0</v>
      </c>
      <c r="AB53" s="266">
        <f t="shared" si="16"/>
        <v>0</v>
      </c>
      <c r="AC53" s="266">
        <f t="shared" si="16"/>
        <v>0</v>
      </c>
      <c r="AD53" s="266">
        <f t="shared" si="16"/>
        <v>0</v>
      </c>
      <c r="AE53" s="266">
        <f t="shared" si="16"/>
        <v>0</v>
      </c>
      <c r="AF53" s="267">
        <f t="shared" si="15"/>
        <v>0</v>
      </c>
      <c r="AG53" s="268">
        <f t="shared" si="15"/>
        <v>1020</v>
      </c>
      <c r="AH53" s="269">
        <f t="shared" si="15"/>
        <v>0</v>
      </c>
      <c r="AI53" s="75">
        <f t="shared" si="15"/>
        <v>0</v>
      </c>
      <c r="AJ53" s="270">
        <f t="shared" si="17"/>
        <v>1618</v>
      </c>
      <c r="AK53" s="271">
        <f t="shared" si="18"/>
        <v>1690</v>
      </c>
      <c r="AL53" s="272">
        <f t="shared" si="18"/>
        <v>0</v>
      </c>
      <c r="AM53" s="79">
        <f t="shared" si="19"/>
        <v>48.911729141475213</v>
      </c>
      <c r="AN53" s="80">
        <f t="shared" si="20"/>
        <v>1690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0</v>
      </c>
      <c r="F54" s="66">
        <f t="shared" si="13"/>
        <v>314</v>
      </c>
      <c r="G54" s="189">
        <f t="shared" si="13"/>
        <v>0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0</v>
      </c>
      <c r="L54" s="102">
        <f t="shared" si="13"/>
        <v>118</v>
      </c>
      <c r="M54" s="102">
        <f t="shared" si="13"/>
        <v>35</v>
      </c>
      <c r="N54" s="102">
        <f t="shared" si="13"/>
        <v>0</v>
      </c>
      <c r="O54" s="102">
        <f t="shared" si="13"/>
        <v>270</v>
      </c>
      <c r="P54" s="102">
        <f t="shared" si="13"/>
        <v>0</v>
      </c>
      <c r="Q54" s="102">
        <f t="shared" si="13"/>
        <v>0</v>
      </c>
      <c r="R54" s="48">
        <f t="shared" si="21"/>
        <v>1260</v>
      </c>
      <c r="S54" s="66">
        <f t="shared" si="14"/>
        <v>0</v>
      </c>
      <c r="T54" s="68">
        <f t="shared" si="14"/>
        <v>0</v>
      </c>
      <c r="U54" s="82">
        <f t="shared" si="22"/>
        <v>0</v>
      </c>
      <c r="V54" s="68">
        <f t="shared" si="15"/>
        <v>0</v>
      </c>
      <c r="W54" s="265">
        <f t="shared" si="15"/>
        <v>0</v>
      </c>
      <c r="X54" s="266">
        <f t="shared" si="15"/>
        <v>0</v>
      </c>
      <c r="Y54" s="266">
        <f t="shared" si="16"/>
        <v>0</v>
      </c>
      <c r="Z54" s="266">
        <f t="shared" si="16"/>
        <v>0</v>
      </c>
      <c r="AA54" s="266">
        <f t="shared" si="16"/>
        <v>0</v>
      </c>
      <c r="AB54" s="266">
        <f t="shared" si="16"/>
        <v>0</v>
      </c>
      <c r="AC54" s="266">
        <f t="shared" si="16"/>
        <v>0</v>
      </c>
      <c r="AD54" s="266">
        <f t="shared" si="16"/>
        <v>0</v>
      </c>
      <c r="AE54" s="266">
        <f t="shared" si="16"/>
        <v>0</v>
      </c>
      <c r="AF54" s="267">
        <f t="shared" si="15"/>
        <v>0</v>
      </c>
      <c r="AG54" s="268">
        <f t="shared" si="15"/>
        <v>1260</v>
      </c>
      <c r="AH54" s="269">
        <f t="shared" si="15"/>
        <v>0</v>
      </c>
      <c r="AI54" s="75">
        <f t="shared" si="15"/>
        <v>0</v>
      </c>
      <c r="AJ54" s="84">
        <f t="shared" si="17"/>
        <v>1997</v>
      </c>
      <c r="AK54" s="271">
        <f t="shared" si="18"/>
        <v>1670</v>
      </c>
      <c r="AL54" s="272">
        <f t="shared" si="18"/>
        <v>0</v>
      </c>
      <c r="AM54" s="79">
        <f t="shared" si="19"/>
        <v>54.458685574038725</v>
      </c>
      <c r="AN54" s="80">
        <f t="shared" si="20"/>
        <v>1670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0</v>
      </c>
      <c r="F55" s="66">
        <f t="shared" si="13"/>
        <v>158</v>
      </c>
      <c r="G55" s="189">
        <f t="shared" si="13"/>
        <v>0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0</v>
      </c>
      <c r="L55" s="102">
        <f t="shared" si="13"/>
        <v>70</v>
      </c>
      <c r="M55" s="102">
        <f t="shared" si="13"/>
        <v>0</v>
      </c>
      <c r="N55" s="102">
        <f t="shared" si="13"/>
        <v>0</v>
      </c>
      <c r="O55" s="102">
        <f t="shared" si="13"/>
        <v>144</v>
      </c>
      <c r="P55" s="102">
        <f t="shared" si="13"/>
        <v>0</v>
      </c>
      <c r="Q55" s="102">
        <f t="shared" si="13"/>
        <v>0</v>
      </c>
      <c r="R55" s="48">
        <f t="shared" si="21"/>
        <v>880</v>
      </c>
      <c r="S55" s="66">
        <f t="shared" si="14"/>
        <v>0</v>
      </c>
      <c r="T55" s="68">
        <f t="shared" si="14"/>
        <v>0</v>
      </c>
      <c r="U55" s="109">
        <f t="shared" si="22"/>
        <v>0</v>
      </c>
      <c r="V55" s="68">
        <f t="shared" si="15"/>
        <v>0</v>
      </c>
      <c r="W55" s="265">
        <f t="shared" si="15"/>
        <v>0</v>
      </c>
      <c r="X55" s="266">
        <f t="shared" si="15"/>
        <v>0</v>
      </c>
      <c r="Y55" s="266">
        <f t="shared" si="16"/>
        <v>0</v>
      </c>
      <c r="Z55" s="266">
        <f t="shared" si="16"/>
        <v>0</v>
      </c>
      <c r="AA55" s="266">
        <f t="shared" si="16"/>
        <v>0</v>
      </c>
      <c r="AB55" s="266">
        <f t="shared" si="16"/>
        <v>0</v>
      </c>
      <c r="AC55" s="266">
        <f t="shared" si="16"/>
        <v>0</v>
      </c>
      <c r="AD55" s="266">
        <f t="shared" si="16"/>
        <v>0</v>
      </c>
      <c r="AE55" s="266">
        <f t="shared" si="16"/>
        <v>0</v>
      </c>
      <c r="AF55" s="267">
        <f t="shared" si="15"/>
        <v>0</v>
      </c>
      <c r="AG55" s="268">
        <f t="shared" si="15"/>
        <v>880</v>
      </c>
      <c r="AH55" s="269">
        <f t="shared" si="15"/>
        <v>0</v>
      </c>
      <c r="AI55" s="75">
        <f t="shared" si="15"/>
        <v>0</v>
      </c>
      <c r="AJ55" s="270">
        <f t="shared" si="17"/>
        <v>1252</v>
      </c>
      <c r="AK55" s="271">
        <f t="shared" si="18"/>
        <v>1100</v>
      </c>
      <c r="AL55" s="272">
        <f t="shared" si="18"/>
        <v>0</v>
      </c>
      <c r="AM55" s="79">
        <f t="shared" si="19"/>
        <v>53.2312925170068</v>
      </c>
      <c r="AN55" s="80">
        <f t="shared" si="20"/>
        <v>1100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0</v>
      </c>
      <c r="F56" s="66">
        <f t="shared" si="13"/>
        <v>332</v>
      </c>
      <c r="G56" s="189">
        <f t="shared" si="13"/>
        <v>0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0</v>
      </c>
      <c r="L56" s="102">
        <f t="shared" si="13"/>
        <v>160</v>
      </c>
      <c r="M56" s="102">
        <f t="shared" si="13"/>
        <v>0</v>
      </c>
      <c r="N56" s="102">
        <f t="shared" si="13"/>
        <v>0</v>
      </c>
      <c r="O56" s="102">
        <f t="shared" si="13"/>
        <v>346</v>
      </c>
      <c r="P56" s="102">
        <f t="shared" si="13"/>
        <v>0</v>
      </c>
      <c r="Q56" s="102">
        <f t="shared" si="13"/>
        <v>0</v>
      </c>
      <c r="R56" s="48">
        <f t="shared" si="21"/>
        <v>1100</v>
      </c>
      <c r="S56" s="66">
        <f t="shared" si="14"/>
        <v>0</v>
      </c>
      <c r="T56" s="68">
        <f t="shared" si="14"/>
        <v>0</v>
      </c>
      <c r="U56" s="82">
        <f t="shared" si="22"/>
        <v>0</v>
      </c>
      <c r="V56" s="68">
        <f t="shared" si="15"/>
        <v>0</v>
      </c>
      <c r="W56" s="265">
        <f t="shared" si="15"/>
        <v>0</v>
      </c>
      <c r="X56" s="266">
        <f t="shared" si="15"/>
        <v>0</v>
      </c>
      <c r="Y56" s="266">
        <f t="shared" si="16"/>
        <v>0</v>
      </c>
      <c r="Z56" s="266">
        <f t="shared" si="16"/>
        <v>0</v>
      </c>
      <c r="AA56" s="266">
        <f t="shared" si="16"/>
        <v>0</v>
      </c>
      <c r="AB56" s="266">
        <f t="shared" si="16"/>
        <v>0</v>
      </c>
      <c r="AC56" s="266">
        <f t="shared" si="16"/>
        <v>0</v>
      </c>
      <c r="AD56" s="266">
        <f t="shared" si="16"/>
        <v>0</v>
      </c>
      <c r="AE56" s="266">
        <f t="shared" si="16"/>
        <v>0</v>
      </c>
      <c r="AF56" s="267">
        <f t="shared" si="15"/>
        <v>0</v>
      </c>
      <c r="AG56" s="268">
        <f t="shared" si="15"/>
        <v>1100</v>
      </c>
      <c r="AH56" s="269">
        <f t="shared" si="15"/>
        <v>0</v>
      </c>
      <c r="AI56" s="75">
        <f t="shared" si="15"/>
        <v>0</v>
      </c>
      <c r="AJ56" s="84">
        <f t="shared" si="17"/>
        <v>1938</v>
      </c>
      <c r="AK56" s="271">
        <f t="shared" si="18"/>
        <v>7535</v>
      </c>
      <c r="AL56" s="272">
        <f t="shared" si="18"/>
        <v>0</v>
      </c>
      <c r="AM56" s="99">
        <f t="shared" si="19"/>
        <v>20.458144199303284</v>
      </c>
      <c r="AN56" s="100">
        <f t="shared" si="20"/>
        <v>7535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0</v>
      </c>
      <c r="F57" s="66">
        <f t="shared" si="13"/>
        <v>407</v>
      </c>
      <c r="G57" s="189">
        <f t="shared" si="13"/>
        <v>0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0</v>
      </c>
      <c r="L57" s="102">
        <f t="shared" si="13"/>
        <v>160</v>
      </c>
      <c r="M57" s="102">
        <f t="shared" si="13"/>
        <v>0</v>
      </c>
      <c r="N57" s="102">
        <f t="shared" si="13"/>
        <v>0</v>
      </c>
      <c r="O57" s="102">
        <f t="shared" si="13"/>
        <v>534</v>
      </c>
      <c r="P57" s="102">
        <f t="shared" si="13"/>
        <v>0</v>
      </c>
      <c r="Q57" s="102">
        <f t="shared" si="13"/>
        <v>0</v>
      </c>
      <c r="R57" s="48">
        <f t="shared" si="21"/>
        <v>2800</v>
      </c>
      <c r="S57" s="66">
        <f t="shared" si="14"/>
        <v>0</v>
      </c>
      <c r="T57" s="68">
        <f t="shared" si="14"/>
        <v>0</v>
      </c>
      <c r="U57" s="109">
        <f t="shared" si="22"/>
        <v>0</v>
      </c>
      <c r="V57" s="68">
        <f t="shared" si="15"/>
        <v>0</v>
      </c>
      <c r="W57" s="265">
        <f t="shared" si="15"/>
        <v>0</v>
      </c>
      <c r="X57" s="266">
        <f t="shared" si="15"/>
        <v>0</v>
      </c>
      <c r="Y57" s="266">
        <f t="shared" si="16"/>
        <v>0</v>
      </c>
      <c r="Z57" s="266">
        <f t="shared" si="16"/>
        <v>0</v>
      </c>
      <c r="AA57" s="266">
        <f t="shared" si="16"/>
        <v>0</v>
      </c>
      <c r="AB57" s="266">
        <f t="shared" si="16"/>
        <v>0</v>
      </c>
      <c r="AC57" s="266">
        <f t="shared" si="16"/>
        <v>0</v>
      </c>
      <c r="AD57" s="266">
        <f t="shared" si="16"/>
        <v>0</v>
      </c>
      <c r="AE57" s="266">
        <f t="shared" si="16"/>
        <v>0</v>
      </c>
      <c r="AF57" s="267">
        <f t="shared" si="15"/>
        <v>0</v>
      </c>
      <c r="AG57" s="268">
        <f t="shared" si="15"/>
        <v>2800</v>
      </c>
      <c r="AH57" s="269">
        <f t="shared" si="15"/>
        <v>0</v>
      </c>
      <c r="AI57" s="75">
        <f t="shared" si="15"/>
        <v>0</v>
      </c>
      <c r="AJ57" s="270">
        <f t="shared" si="17"/>
        <v>3901</v>
      </c>
      <c r="AK57" s="271">
        <f t="shared" si="18"/>
        <v>7920</v>
      </c>
      <c r="AL57" s="272">
        <f t="shared" si="18"/>
        <v>0</v>
      </c>
      <c r="AM57" s="79">
        <f t="shared" si="19"/>
        <v>33.000592166483379</v>
      </c>
      <c r="AN57" s="80">
        <f t="shared" si="20"/>
        <v>7920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0</v>
      </c>
      <c r="F58" s="66">
        <f t="shared" si="13"/>
        <v>670</v>
      </c>
      <c r="G58" s="189">
        <f t="shared" si="13"/>
        <v>0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0</v>
      </c>
      <c r="L58" s="102">
        <f t="shared" si="13"/>
        <v>217</v>
      </c>
      <c r="M58" s="102">
        <f t="shared" si="13"/>
        <v>0</v>
      </c>
      <c r="N58" s="102">
        <f t="shared" si="13"/>
        <v>0</v>
      </c>
      <c r="O58" s="102">
        <f t="shared" si="13"/>
        <v>931</v>
      </c>
      <c r="P58" s="102">
        <f t="shared" si="13"/>
        <v>0</v>
      </c>
      <c r="Q58" s="102">
        <f t="shared" si="13"/>
        <v>0</v>
      </c>
      <c r="R58" s="48">
        <f t="shared" si="21"/>
        <v>1390</v>
      </c>
      <c r="S58" s="66">
        <f t="shared" si="14"/>
        <v>0</v>
      </c>
      <c r="T58" s="68">
        <f t="shared" si="14"/>
        <v>0</v>
      </c>
      <c r="U58" s="82">
        <f t="shared" si="22"/>
        <v>0</v>
      </c>
      <c r="V58" s="68">
        <f t="shared" si="15"/>
        <v>0</v>
      </c>
      <c r="W58" s="265">
        <f t="shared" si="15"/>
        <v>0</v>
      </c>
      <c r="X58" s="266">
        <f t="shared" si="15"/>
        <v>0</v>
      </c>
      <c r="Y58" s="266">
        <f t="shared" si="16"/>
        <v>0</v>
      </c>
      <c r="Z58" s="266">
        <f t="shared" si="16"/>
        <v>0</v>
      </c>
      <c r="AA58" s="266">
        <f t="shared" si="16"/>
        <v>0</v>
      </c>
      <c r="AB58" s="266">
        <f t="shared" si="16"/>
        <v>0</v>
      </c>
      <c r="AC58" s="266">
        <f t="shared" si="16"/>
        <v>0</v>
      </c>
      <c r="AD58" s="266">
        <f t="shared" si="16"/>
        <v>0</v>
      </c>
      <c r="AE58" s="266">
        <f t="shared" si="16"/>
        <v>0</v>
      </c>
      <c r="AF58" s="267">
        <f t="shared" si="15"/>
        <v>0</v>
      </c>
      <c r="AG58" s="268">
        <f t="shared" si="15"/>
        <v>1390</v>
      </c>
      <c r="AH58" s="269">
        <f t="shared" si="15"/>
        <v>0</v>
      </c>
      <c r="AI58" s="75">
        <f t="shared" si="15"/>
        <v>0</v>
      </c>
      <c r="AJ58" s="84">
        <f t="shared" si="17"/>
        <v>3208</v>
      </c>
      <c r="AK58" s="271">
        <f t="shared" si="18"/>
        <v>16380</v>
      </c>
      <c r="AL58" s="272">
        <f t="shared" si="18"/>
        <v>0</v>
      </c>
      <c r="AM58" s="79">
        <f t="shared" si="19"/>
        <v>16.377373902389216</v>
      </c>
      <c r="AN58" s="80">
        <f t="shared" si="20"/>
        <v>16380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0</v>
      </c>
      <c r="F59" s="66">
        <f t="shared" si="13"/>
        <v>237</v>
      </c>
      <c r="G59" s="189">
        <f t="shared" si="13"/>
        <v>0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0</v>
      </c>
      <c r="L59" s="102">
        <f t="shared" si="13"/>
        <v>99</v>
      </c>
      <c r="M59" s="102">
        <f t="shared" si="13"/>
        <v>0</v>
      </c>
      <c r="N59" s="102">
        <f t="shared" si="13"/>
        <v>0</v>
      </c>
      <c r="O59" s="102">
        <f t="shared" si="13"/>
        <v>355</v>
      </c>
      <c r="P59" s="102">
        <f t="shared" si="13"/>
        <v>0</v>
      </c>
      <c r="Q59" s="102">
        <f t="shared" si="13"/>
        <v>0</v>
      </c>
      <c r="R59" s="48">
        <f t="shared" si="21"/>
        <v>0</v>
      </c>
      <c r="S59" s="66">
        <f t="shared" si="14"/>
        <v>0</v>
      </c>
      <c r="T59" s="68">
        <f t="shared" si="14"/>
        <v>0</v>
      </c>
      <c r="U59" s="109">
        <f t="shared" si="22"/>
        <v>0</v>
      </c>
      <c r="V59" s="68">
        <f t="shared" si="15"/>
        <v>0</v>
      </c>
      <c r="W59" s="265">
        <f t="shared" si="15"/>
        <v>0</v>
      </c>
      <c r="X59" s="266">
        <f t="shared" si="15"/>
        <v>0</v>
      </c>
      <c r="Y59" s="266">
        <f t="shared" si="16"/>
        <v>0</v>
      </c>
      <c r="Z59" s="266">
        <f t="shared" si="16"/>
        <v>0</v>
      </c>
      <c r="AA59" s="266">
        <f t="shared" si="16"/>
        <v>0</v>
      </c>
      <c r="AB59" s="266">
        <f t="shared" si="16"/>
        <v>0</v>
      </c>
      <c r="AC59" s="266">
        <f t="shared" si="16"/>
        <v>0</v>
      </c>
      <c r="AD59" s="266">
        <f t="shared" si="16"/>
        <v>0</v>
      </c>
      <c r="AE59" s="266">
        <f t="shared" si="16"/>
        <v>0</v>
      </c>
      <c r="AF59" s="267">
        <f t="shared" si="15"/>
        <v>0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7"/>
        <v>691</v>
      </c>
      <c r="AK59" s="271">
        <f t="shared" si="18"/>
        <v>6385</v>
      </c>
      <c r="AL59" s="272">
        <f t="shared" si="18"/>
        <v>0</v>
      </c>
      <c r="AM59" s="79">
        <f t="shared" si="19"/>
        <v>9.7654041831543239</v>
      </c>
      <c r="AN59" s="80">
        <f t="shared" si="20"/>
        <v>6385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0</v>
      </c>
      <c r="F60" s="66">
        <f t="shared" si="13"/>
        <v>166</v>
      </c>
      <c r="G60" s="189">
        <f t="shared" si="13"/>
        <v>0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0</v>
      </c>
      <c r="L60" s="102">
        <f t="shared" si="13"/>
        <v>65</v>
      </c>
      <c r="M60" s="102">
        <f t="shared" si="13"/>
        <v>0</v>
      </c>
      <c r="N60" s="102">
        <f t="shared" si="13"/>
        <v>0</v>
      </c>
      <c r="O60" s="102">
        <f t="shared" si="13"/>
        <v>292</v>
      </c>
      <c r="P60" s="102">
        <f t="shared" si="13"/>
        <v>0</v>
      </c>
      <c r="Q60" s="102">
        <f t="shared" si="13"/>
        <v>0</v>
      </c>
      <c r="R60" s="48">
        <f t="shared" si="21"/>
        <v>1880</v>
      </c>
      <c r="S60" s="66">
        <f t="shared" si="14"/>
        <v>100</v>
      </c>
      <c r="T60" s="68">
        <f t="shared" si="14"/>
        <v>0</v>
      </c>
      <c r="U60" s="82">
        <f t="shared" si="22"/>
        <v>0</v>
      </c>
      <c r="V60" s="68">
        <f t="shared" si="15"/>
        <v>0</v>
      </c>
      <c r="W60" s="265">
        <f t="shared" si="15"/>
        <v>0</v>
      </c>
      <c r="X60" s="266">
        <f t="shared" si="15"/>
        <v>0</v>
      </c>
      <c r="Y60" s="266">
        <f t="shared" si="16"/>
        <v>0</v>
      </c>
      <c r="Z60" s="266">
        <f t="shared" si="16"/>
        <v>0</v>
      </c>
      <c r="AA60" s="266">
        <f t="shared" si="16"/>
        <v>0</v>
      </c>
      <c r="AB60" s="266">
        <f t="shared" si="16"/>
        <v>0</v>
      </c>
      <c r="AC60" s="266">
        <f t="shared" si="16"/>
        <v>0</v>
      </c>
      <c r="AD60" s="266">
        <f t="shared" si="16"/>
        <v>0</v>
      </c>
      <c r="AE60" s="266">
        <f t="shared" si="16"/>
        <v>0</v>
      </c>
      <c r="AF60" s="267">
        <f t="shared" si="15"/>
        <v>0</v>
      </c>
      <c r="AG60" s="268">
        <f t="shared" si="15"/>
        <v>1880</v>
      </c>
      <c r="AH60" s="269">
        <f t="shared" si="15"/>
        <v>0</v>
      </c>
      <c r="AI60" s="75">
        <f t="shared" si="15"/>
        <v>0</v>
      </c>
      <c r="AJ60" s="84">
        <f t="shared" si="17"/>
        <v>2503</v>
      </c>
      <c r="AK60" s="271">
        <f t="shared" si="18"/>
        <v>4352</v>
      </c>
      <c r="AL60" s="272">
        <f t="shared" si="18"/>
        <v>0</v>
      </c>
      <c r="AM60" s="79">
        <f t="shared" si="19"/>
        <v>36.513493800145881</v>
      </c>
      <c r="AN60" s="80">
        <f t="shared" si="20"/>
        <v>4352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0</v>
      </c>
      <c r="F61" s="66">
        <f t="shared" si="13"/>
        <v>202</v>
      </c>
      <c r="G61" s="189">
        <f t="shared" si="13"/>
        <v>0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0</v>
      </c>
      <c r="L61" s="102">
        <f t="shared" si="13"/>
        <v>80</v>
      </c>
      <c r="M61" s="102">
        <f t="shared" si="13"/>
        <v>0</v>
      </c>
      <c r="N61" s="102">
        <f t="shared" si="13"/>
        <v>0</v>
      </c>
      <c r="O61" s="102">
        <f t="shared" si="13"/>
        <v>144</v>
      </c>
      <c r="P61" s="102">
        <f t="shared" si="13"/>
        <v>0</v>
      </c>
      <c r="Q61" s="102">
        <f t="shared" si="13"/>
        <v>0</v>
      </c>
      <c r="R61" s="48">
        <f t="shared" si="21"/>
        <v>1600</v>
      </c>
      <c r="S61" s="66">
        <f t="shared" si="14"/>
        <v>0</v>
      </c>
      <c r="T61" s="68">
        <f t="shared" si="14"/>
        <v>0</v>
      </c>
      <c r="U61" s="109">
        <f t="shared" si="22"/>
        <v>0</v>
      </c>
      <c r="V61" s="68">
        <f t="shared" si="15"/>
        <v>0</v>
      </c>
      <c r="W61" s="265">
        <f t="shared" si="15"/>
        <v>0</v>
      </c>
      <c r="X61" s="266">
        <f t="shared" si="15"/>
        <v>0</v>
      </c>
      <c r="Y61" s="266">
        <f t="shared" si="16"/>
        <v>0</v>
      </c>
      <c r="Z61" s="266">
        <f t="shared" si="16"/>
        <v>0</v>
      </c>
      <c r="AA61" s="266">
        <f t="shared" si="16"/>
        <v>0</v>
      </c>
      <c r="AB61" s="266">
        <f t="shared" si="16"/>
        <v>0</v>
      </c>
      <c r="AC61" s="266">
        <f t="shared" si="16"/>
        <v>0</v>
      </c>
      <c r="AD61" s="266">
        <f t="shared" si="16"/>
        <v>0</v>
      </c>
      <c r="AE61" s="266">
        <f t="shared" si="16"/>
        <v>0</v>
      </c>
      <c r="AF61" s="267">
        <f t="shared" si="15"/>
        <v>0</v>
      </c>
      <c r="AG61" s="268">
        <f t="shared" si="15"/>
        <v>1600</v>
      </c>
      <c r="AH61" s="269">
        <f t="shared" si="15"/>
        <v>0</v>
      </c>
      <c r="AI61" s="75">
        <f t="shared" si="15"/>
        <v>0</v>
      </c>
      <c r="AJ61" s="270">
        <f t="shared" si="17"/>
        <v>2026</v>
      </c>
      <c r="AK61" s="271">
        <f t="shared" si="18"/>
        <v>2020</v>
      </c>
      <c r="AL61" s="272">
        <f t="shared" si="18"/>
        <v>0</v>
      </c>
      <c r="AM61" s="79">
        <f t="shared" si="19"/>
        <v>50.074147305981214</v>
      </c>
      <c r="AN61" s="80">
        <f t="shared" si="20"/>
        <v>2020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0</v>
      </c>
      <c r="F62" s="274">
        <f t="shared" si="13"/>
        <v>215</v>
      </c>
      <c r="G62" s="580">
        <f t="shared" si="13"/>
        <v>0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0</v>
      </c>
      <c r="L62" s="275">
        <f t="shared" si="13"/>
        <v>90</v>
      </c>
      <c r="M62" s="275">
        <f t="shared" si="13"/>
        <v>60</v>
      </c>
      <c r="N62" s="275">
        <f t="shared" si="13"/>
        <v>0</v>
      </c>
      <c r="O62" s="275">
        <f t="shared" si="13"/>
        <v>223</v>
      </c>
      <c r="P62" s="275">
        <f t="shared" si="13"/>
        <v>0</v>
      </c>
      <c r="Q62" s="275">
        <f t="shared" si="13"/>
        <v>0</v>
      </c>
      <c r="R62" s="48">
        <f t="shared" si="21"/>
        <v>275</v>
      </c>
      <c r="S62" s="274">
        <f t="shared" si="14"/>
        <v>50</v>
      </c>
      <c r="T62" s="276">
        <f t="shared" si="14"/>
        <v>0</v>
      </c>
      <c r="U62" s="115">
        <f t="shared" si="22"/>
        <v>0</v>
      </c>
      <c r="V62" s="276">
        <f t="shared" si="15"/>
        <v>0</v>
      </c>
      <c r="W62" s="277">
        <f t="shared" si="15"/>
        <v>0</v>
      </c>
      <c r="X62" s="278">
        <f t="shared" si="15"/>
        <v>0</v>
      </c>
      <c r="Y62" s="278">
        <f t="shared" si="16"/>
        <v>0</v>
      </c>
      <c r="Z62" s="278">
        <f t="shared" si="16"/>
        <v>0</v>
      </c>
      <c r="AA62" s="278">
        <f t="shared" si="16"/>
        <v>0</v>
      </c>
      <c r="AB62" s="278">
        <f t="shared" si="16"/>
        <v>0</v>
      </c>
      <c r="AC62" s="278">
        <f t="shared" si="16"/>
        <v>0</v>
      </c>
      <c r="AD62" s="278">
        <f t="shared" si="16"/>
        <v>0</v>
      </c>
      <c r="AE62" s="278">
        <f t="shared" si="16"/>
        <v>0</v>
      </c>
      <c r="AF62" s="279">
        <f t="shared" si="15"/>
        <v>0</v>
      </c>
      <c r="AG62" s="280">
        <f t="shared" si="15"/>
        <v>275</v>
      </c>
      <c r="AH62" s="281">
        <f t="shared" si="15"/>
        <v>0</v>
      </c>
      <c r="AI62" s="282">
        <f t="shared" si="15"/>
        <v>0</v>
      </c>
      <c r="AJ62" s="84">
        <f t="shared" si="17"/>
        <v>913</v>
      </c>
      <c r="AK62" s="283">
        <f t="shared" si="18"/>
        <v>1730</v>
      </c>
      <c r="AL62" s="284">
        <f t="shared" si="18"/>
        <v>0</v>
      </c>
      <c r="AM62" s="124">
        <f t="shared" si="19"/>
        <v>34.544078698448736</v>
      </c>
      <c r="AN62" s="125">
        <f t="shared" si="20"/>
        <v>1730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0</v>
      </c>
      <c r="F63" s="286">
        <f t="shared" si="23"/>
        <v>3043</v>
      </c>
      <c r="G63" s="286">
        <f>SUM(G51:G62)</f>
        <v>0</v>
      </c>
      <c r="H63" s="286">
        <f>SUM(H51:H62)</f>
        <v>0</v>
      </c>
      <c r="I63" s="286">
        <f>SUM(I51:I62)</f>
        <v>0</v>
      </c>
      <c r="J63" s="287">
        <f t="shared" si="23"/>
        <v>0</v>
      </c>
      <c r="K63" s="287">
        <f t="shared" si="23"/>
        <v>0</v>
      </c>
      <c r="L63" s="287">
        <f t="shared" si="23"/>
        <v>1239</v>
      </c>
      <c r="M63" s="287">
        <f t="shared" si="23"/>
        <v>95</v>
      </c>
      <c r="N63" s="287">
        <f t="shared" si="23"/>
        <v>0</v>
      </c>
      <c r="O63" s="287">
        <f t="shared" si="23"/>
        <v>3871</v>
      </c>
      <c r="P63" s="287">
        <f t="shared" si="23"/>
        <v>0</v>
      </c>
      <c r="Q63" s="287">
        <f t="shared" si="23"/>
        <v>0</v>
      </c>
      <c r="R63" s="286">
        <f t="shared" si="23"/>
        <v>14485</v>
      </c>
      <c r="S63" s="286">
        <f t="shared" si="23"/>
        <v>150</v>
      </c>
      <c r="T63" s="288">
        <f t="shared" si="23"/>
        <v>0</v>
      </c>
      <c r="U63" s="289">
        <f>SUM(U51:U62)</f>
        <v>0</v>
      </c>
      <c r="V63" s="288">
        <f t="shared" si="23"/>
        <v>0</v>
      </c>
      <c r="W63" s="290">
        <f t="shared" si="23"/>
        <v>0</v>
      </c>
      <c r="X63" s="291">
        <f t="shared" si="23"/>
        <v>0</v>
      </c>
      <c r="Y63" s="291">
        <f t="shared" si="23"/>
        <v>0</v>
      </c>
      <c r="Z63" s="291">
        <f>SUM(Z51:Z62)</f>
        <v>0</v>
      </c>
      <c r="AA63" s="291">
        <f t="shared" si="23"/>
        <v>0</v>
      </c>
      <c r="AB63" s="291">
        <f t="shared" si="23"/>
        <v>0</v>
      </c>
      <c r="AC63" s="291">
        <f t="shared" si="23"/>
        <v>0</v>
      </c>
      <c r="AD63" s="291">
        <f t="shared" si="23"/>
        <v>0</v>
      </c>
      <c r="AE63" s="291">
        <f t="shared" si="23"/>
        <v>0</v>
      </c>
      <c r="AF63" s="292">
        <f t="shared" si="23"/>
        <v>0</v>
      </c>
      <c r="AG63" s="293">
        <f t="shared" si="23"/>
        <v>14485</v>
      </c>
      <c r="AH63" s="294">
        <f t="shared" si="23"/>
        <v>0</v>
      </c>
      <c r="AI63" s="295">
        <f t="shared" si="23"/>
        <v>0</v>
      </c>
      <c r="AJ63" s="296">
        <f t="shared" si="17"/>
        <v>22883</v>
      </c>
      <c r="AK63" s="139">
        <f>SUM(AK51:AK62)</f>
        <v>58150</v>
      </c>
      <c r="AL63" s="140">
        <f>SUM(AL51:AL62)</f>
        <v>0</v>
      </c>
      <c r="AM63" s="141">
        <f t="shared" si="19"/>
        <v>28.239112460355656</v>
      </c>
      <c r="AN63" s="142">
        <f t="shared" si="20"/>
        <v>58150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269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78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0</v>
      </c>
      <c r="F74" s="48">
        <f t="shared" si="24"/>
        <v>60</v>
      </c>
      <c r="G74" s="48">
        <f t="shared" si="24"/>
        <v>0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0</v>
      </c>
      <c r="L74" s="48">
        <f t="shared" si="24"/>
        <v>32</v>
      </c>
      <c r="M74" s="48">
        <f t="shared" si="24"/>
        <v>0</v>
      </c>
      <c r="N74" s="48">
        <f t="shared" si="24"/>
        <v>0</v>
      </c>
      <c r="O74" s="48">
        <f t="shared" ref="O74:P85" si="25">O51*0.97</f>
        <v>187.21</v>
      </c>
      <c r="P74" s="48">
        <f t="shared" si="25"/>
        <v>0</v>
      </c>
      <c r="Q74" s="48">
        <f t="shared" ref="Q74:Q85" si="26">Q51*0.93</f>
        <v>0</v>
      </c>
      <c r="R74" s="48">
        <f>(AG74+AH74)*0.8</f>
        <v>640</v>
      </c>
      <c r="S74" s="48">
        <f t="shared" ref="S74:T85" si="27">S51*0.6</f>
        <v>0</v>
      </c>
      <c r="T74" s="51">
        <f t="shared" si="27"/>
        <v>0</v>
      </c>
      <c r="U74" s="52">
        <f>SUM(W74:AF74)</f>
        <v>0</v>
      </c>
      <c r="V74" s="51">
        <f t="shared" ref="V74:AI85" si="28">V51</f>
        <v>0</v>
      </c>
      <c r="W74" s="258">
        <f t="shared" si="28"/>
        <v>0</v>
      </c>
      <c r="X74" s="259">
        <f t="shared" si="28"/>
        <v>0</v>
      </c>
      <c r="Y74" s="259">
        <f>Y51</f>
        <v>0</v>
      </c>
      <c r="Z74" s="259">
        <f t="shared" ref="Y74:AE85" si="29">Z51</f>
        <v>0</v>
      </c>
      <c r="AA74" s="259">
        <f t="shared" si="29"/>
        <v>0</v>
      </c>
      <c r="AB74" s="259">
        <f t="shared" si="29"/>
        <v>0</v>
      </c>
      <c r="AC74" s="259">
        <f t="shared" si="29"/>
        <v>0</v>
      </c>
      <c r="AD74" s="259">
        <f t="shared" si="29"/>
        <v>0</v>
      </c>
      <c r="AE74" s="259">
        <f t="shared" si="29"/>
        <v>0</v>
      </c>
      <c r="AF74" s="260">
        <f t="shared" si="28"/>
        <v>0</v>
      </c>
      <c r="AG74" s="261">
        <f t="shared" si="28"/>
        <v>800</v>
      </c>
      <c r="AH74" s="262">
        <f t="shared" si="28"/>
        <v>0</v>
      </c>
      <c r="AI74" s="58">
        <f t="shared" si="28"/>
        <v>0</v>
      </c>
      <c r="AJ74" s="59">
        <f t="shared" ref="AJ74:AJ85" si="30">SUM(D74:T74)</f>
        <v>919.21</v>
      </c>
      <c r="AK74" s="60">
        <f t="shared" ref="AK74:AL85" si="31">AK51</f>
        <v>4033</v>
      </c>
      <c r="AL74" s="61">
        <f t="shared" si="31"/>
        <v>0</v>
      </c>
      <c r="AM74" s="62">
        <f t="shared" ref="AM74:AM86" si="32">(AJ74*100)/(AJ74+AN74)</f>
        <v>18.561611886410308</v>
      </c>
      <c r="AN74" s="63">
        <f t="shared" ref="AN74:AN86" si="33">AK74+AL74</f>
        <v>4033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0</v>
      </c>
      <c r="F75" s="66">
        <f t="shared" si="24"/>
        <v>115</v>
      </c>
      <c r="G75" s="66">
        <f t="shared" si="24"/>
        <v>0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0</v>
      </c>
      <c r="L75" s="66">
        <f t="shared" si="24"/>
        <v>52</v>
      </c>
      <c r="M75" s="66">
        <f t="shared" si="24"/>
        <v>0</v>
      </c>
      <c r="N75" s="66">
        <f t="shared" si="24"/>
        <v>0</v>
      </c>
      <c r="O75" s="66">
        <f t="shared" si="25"/>
        <v>100.88</v>
      </c>
      <c r="P75" s="66">
        <f t="shared" si="25"/>
        <v>0</v>
      </c>
      <c r="Q75" s="66">
        <f t="shared" si="26"/>
        <v>0</v>
      </c>
      <c r="R75" s="48">
        <f t="shared" ref="R75:R85" si="34">(AG75+AH75)*0.8</f>
        <v>1184</v>
      </c>
      <c r="S75" s="66">
        <f t="shared" si="27"/>
        <v>0</v>
      </c>
      <c r="T75" s="68">
        <f t="shared" si="27"/>
        <v>0</v>
      </c>
      <c r="U75" s="82">
        <f>SUM(W75:AF75)</f>
        <v>0</v>
      </c>
      <c r="V75" s="68">
        <f t="shared" si="28"/>
        <v>0</v>
      </c>
      <c r="W75" s="265">
        <f t="shared" si="28"/>
        <v>0</v>
      </c>
      <c r="X75" s="266">
        <f t="shared" si="28"/>
        <v>0</v>
      </c>
      <c r="Y75" s="266">
        <f t="shared" si="29"/>
        <v>0</v>
      </c>
      <c r="Z75" s="266">
        <f t="shared" si="29"/>
        <v>0</v>
      </c>
      <c r="AA75" s="266">
        <f t="shared" si="29"/>
        <v>0</v>
      </c>
      <c r="AB75" s="266">
        <f t="shared" si="29"/>
        <v>0</v>
      </c>
      <c r="AC75" s="266">
        <f t="shared" si="29"/>
        <v>0</v>
      </c>
      <c r="AD75" s="266">
        <f t="shared" si="29"/>
        <v>0</v>
      </c>
      <c r="AE75" s="266">
        <f t="shared" si="29"/>
        <v>0</v>
      </c>
      <c r="AF75" s="267">
        <f t="shared" si="28"/>
        <v>0</v>
      </c>
      <c r="AG75" s="268">
        <f t="shared" si="28"/>
        <v>1480</v>
      </c>
      <c r="AH75" s="269">
        <f t="shared" si="28"/>
        <v>0</v>
      </c>
      <c r="AI75" s="75">
        <f t="shared" si="28"/>
        <v>0</v>
      </c>
      <c r="AJ75" s="270">
        <f t="shared" si="30"/>
        <v>1451.88</v>
      </c>
      <c r="AK75" s="77">
        <f t="shared" si="31"/>
        <v>3335</v>
      </c>
      <c r="AL75" s="78">
        <f t="shared" si="31"/>
        <v>0</v>
      </c>
      <c r="AM75" s="79">
        <f t="shared" si="32"/>
        <v>30.330403101811619</v>
      </c>
      <c r="AN75" s="80">
        <f t="shared" si="33"/>
        <v>3335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0</v>
      </c>
      <c r="F76" s="66">
        <f t="shared" si="24"/>
        <v>167</v>
      </c>
      <c r="G76" s="66">
        <f t="shared" si="24"/>
        <v>0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0</v>
      </c>
      <c r="L76" s="66">
        <f t="shared" si="24"/>
        <v>96</v>
      </c>
      <c r="M76" s="66">
        <f t="shared" si="24"/>
        <v>0</v>
      </c>
      <c r="N76" s="66">
        <f t="shared" si="24"/>
        <v>0</v>
      </c>
      <c r="O76" s="66">
        <f t="shared" si="25"/>
        <v>324.95</v>
      </c>
      <c r="P76" s="66">
        <f t="shared" si="25"/>
        <v>0</v>
      </c>
      <c r="Q76" s="66">
        <f t="shared" si="26"/>
        <v>0</v>
      </c>
      <c r="R76" s="48">
        <f t="shared" si="34"/>
        <v>816</v>
      </c>
      <c r="S76" s="66">
        <f t="shared" si="27"/>
        <v>0</v>
      </c>
      <c r="T76" s="68">
        <f t="shared" si="27"/>
        <v>0</v>
      </c>
      <c r="U76" s="109">
        <f t="shared" ref="U76:U85" si="35">SUM(W76:AF76)</f>
        <v>0</v>
      </c>
      <c r="V76" s="68">
        <f t="shared" si="28"/>
        <v>0</v>
      </c>
      <c r="W76" s="265">
        <f t="shared" si="28"/>
        <v>0</v>
      </c>
      <c r="X76" s="266">
        <f t="shared" si="28"/>
        <v>0</v>
      </c>
      <c r="Y76" s="266">
        <f t="shared" si="29"/>
        <v>0</v>
      </c>
      <c r="Z76" s="266">
        <f t="shared" si="29"/>
        <v>0</v>
      </c>
      <c r="AA76" s="266">
        <f t="shared" si="29"/>
        <v>0</v>
      </c>
      <c r="AB76" s="266">
        <f t="shared" si="29"/>
        <v>0</v>
      </c>
      <c r="AC76" s="266">
        <f t="shared" si="29"/>
        <v>0</v>
      </c>
      <c r="AD76" s="266">
        <f t="shared" si="29"/>
        <v>0</v>
      </c>
      <c r="AE76" s="266">
        <f t="shared" si="29"/>
        <v>0</v>
      </c>
      <c r="AF76" s="267">
        <f t="shared" si="28"/>
        <v>0</v>
      </c>
      <c r="AG76" s="268">
        <f t="shared" si="28"/>
        <v>1020</v>
      </c>
      <c r="AH76" s="269">
        <f t="shared" si="28"/>
        <v>0</v>
      </c>
      <c r="AI76" s="75">
        <f t="shared" si="28"/>
        <v>0</v>
      </c>
      <c r="AJ76" s="84">
        <f t="shared" si="30"/>
        <v>1403.95</v>
      </c>
      <c r="AK76" s="77">
        <f t="shared" si="31"/>
        <v>1690</v>
      </c>
      <c r="AL76" s="78">
        <f t="shared" si="31"/>
        <v>0</v>
      </c>
      <c r="AM76" s="79">
        <f t="shared" si="32"/>
        <v>45.377268540215582</v>
      </c>
      <c r="AN76" s="80">
        <f t="shared" si="33"/>
        <v>1690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0</v>
      </c>
      <c r="F77" s="66">
        <f t="shared" si="24"/>
        <v>314</v>
      </c>
      <c r="G77" s="66">
        <f t="shared" si="24"/>
        <v>0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0</v>
      </c>
      <c r="L77" s="66">
        <f t="shared" si="24"/>
        <v>118</v>
      </c>
      <c r="M77" s="66">
        <f t="shared" si="24"/>
        <v>35</v>
      </c>
      <c r="N77" s="66">
        <f t="shared" si="24"/>
        <v>0</v>
      </c>
      <c r="O77" s="66">
        <f t="shared" si="25"/>
        <v>261.89999999999998</v>
      </c>
      <c r="P77" s="66">
        <f t="shared" si="25"/>
        <v>0</v>
      </c>
      <c r="Q77" s="66">
        <f t="shared" si="26"/>
        <v>0</v>
      </c>
      <c r="R77" s="48">
        <f t="shared" si="34"/>
        <v>1008</v>
      </c>
      <c r="S77" s="66">
        <f t="shared" si="27"/>
        <v>0</v>
      </c>
      <c r="T77" s="68">
        <f t="shared" si="27"/>
        <v>0</v>
      </c>
      <c r="U77" s="82">
        <f t="shared" si="35"/>
        <v>0</v>
      </c>
      <c r="V77" s="68">
        <f t="shared" si="28"/>
        <v>0</v>
      </c>
      <c r="W77" s="265">
        <f t="shared" si="28"/>
        <v>0</v>
      </c>
      <c r="X77" s="266">
        <f t="shared" si="28"/>
        <v>0</v>
      </c>
      <c r="Y77" s="266">
        <f t="shared" si="29"/>
        <v>0</v>
      </c>
      <c r="Z77" s="266">
        <f t="shared" si="29"/>
        <v>0</v>
      </c>
      <c r="AA77" s="266">
        <f t="shared" si="29"/>
        <v>0</v>
      </c>
      <c r="AB77" s="266">
        <f t="shared" si="29"/>
        <v>0</v>
      </c>
      <c r="AC77" s="266">
        <f t="shared" si="29"/>
        <v>0</v>
      </c>
      <c r="AD77" s="266">
        <f t="shared" si="29"/>
        <v>0</v>
      </c>
      <c r="AE77" s="266">
        <f t="shared" si="29"/>
        <v>0</v>
      </c>
      <c r="AF77" s="267">
        <f t="shared" si="28"/>
        <v>0</v>
      </c>
      <c r="AG77" s="268">
        <f t="shared" si="28"/>
        <v>1260</v>
      </c>
      <c r="AH77" s="269">
        <f t="shared" si="28"/>
        <v>0</v>
      </c>
      <c r="AI77" s="75">
        <f t="shared" si="28"/>
        <v>0</v>
      </c>
      <c r="AJ77" s="270">
        <f t="shared" si="30"/>
        <v>1736.9</v>
      </c>
      <c r="AK77" s="77">
        <f t="shared" si="31"/>
        <v>1670</v>
      </c>
      <c r="AL77" s="78">
        <f t="shared" si="31"/>
        <v>0</v>
      </c>
      <c r="AM77" s="79">
        <f t="shared" si="32"/>
        <v>50.981830990049602</v>
      </c>
      <c r="AN77" s="80">
        <f t="shared" si="33"/>
        <v>1670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0</v>
      </c>
      <c r="F78" s="66">
        <f t="shared" si="24"/>
        <v>158</v>
      </c>
      <c r="G78" s="66">
        <f t="shared" si="24"/>
        <v>0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0</v>
      </c>
      <c r="L78" s="66">
        <f t="shared" si="24"/>
        <v>70</v>
      </c>
      <c r="M78" s="66">
        <f t="shared" si="24"/>
        <v>0</v>
      </c>
      <c r="N78" s="66">
        <f t="shared" si="24"/>
        <v>0</v>
      </c>
      <c r="O78" s="66">
        <f t="shared" si="25"/>
        <v>139.68</v>
      </c>
      <c r="P78" s="66">
        <f t="shared" si="25"/>
        <v>0</v>
      </c>
      <c r="Q78" s="66">
        <f t="shared" si="26"/>
        <v>0</v>
      </c>
      <c r="R78" s="48">
        <f t="shared" si="34"/>
        <v>704</v>
      </c>
      <c r="S78" s="66">
        <f t="shared" si="27"/>
        <v>0</v>
      </c>
      <c r="T78" s="68">
        <f t="shared" si="27"/>
        <v>0</v>
      </c>
      <c r="U78" s="109">
        <f t="shared" si="35"/>
        <v>0</v>
      </c>
      <c r="V78" s="68">
        <f t="shared" si="28"/>
        <v>0</v>
      </c>
      <c r="W78" s="265">
        <f t="shared" si="28"/>
        <v>0</v>
      </c>
      <c r="X78" s="266">
        <f t="shared" si="28"/>
        <v>0</v>
      </c>
      <c r="Y78" s="266">
        <f t="shared" si="29"/>
        <v>0</v>
      </c>
      <c r="Z78" s="266">
        <f t="shared" si="29"/>
        <v>0</v>
      </c>
      <c r="AA78" s="266">
        <f t="shared" si="29"/>
        <v>0</v>
      </c>
      <c r="AB78" s="266">
        <f t="shared" si="29"/>
        <v>0</v>
      </c>
      <c r="AC78" s="266">
        <f t="shared" si="29"/>
        <v>0</v>
      </c>
      <c r="AD78" s="266">
        <f t="shared" si="29"/>
        <v>0</v>
      </c>
      <c r="AE78" s="266">
        <f t="shared" si="29"/>
        <v>0</v>
      </c>
      <c r="AF78" s="267">
        <f t="shared" si="28"/>
        <v>0</v>
      </c>
      <c r="AG78" s="268">
        <f t="shared" si="28"/>
        <v>880</v>
      </c>
      <c r="AH78" s="269">
        <f t="shared" si="28"/>
        <v>0</v>
      </c>
      <c r="AI78" s="75">
        <f t="shared" si="28"/>
        <v>0</v>
      </c>
      <c r="AJ78" s="84">
        <f t="shared" si="30"/>
        <v>1071.68</v>
      </c>
      <c r="AK78" s="77">
        <f t="shared" si="31"/>
        <v>1100</v>
      </c>
      <c r="AL78" s="78">
        <f t="shared" si="31"/>
        <v>0</v>
      </c>
      <c r="AM78" s="79">
        <f t="shared" si="32"/>
        <v>49.347970235025414</v>
      </c>
      <c r="AN78" s="80">
        <f t="shared" si="33"/>
        <v>1100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0</v>
      </c>
      <c r="F79" s="66">
        <f t="shared" si="24"/>
        <v>332</v>
      </c>
      <c r="G79" s="66">
        <f t="shared" si="24"/>
        <v>0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0</v>
      </c>
      <c r="L79" s="66">
        <f t="shared" si="24"/>
        <v>160</v>
      </c>
      <c r="M79" s="66">
        <f t="shared" si="24"/>
        <v>0</v>
      </c>
      <c r="N79" s="66">
        <f t="shared" si="24"/>
        <v>0</v>
      </c>
      <c r="O79" s="66">
        <f t="shared" si="25"/>
        <v>335.62</v>
      </c>
      <c r="P79" s="66">
        <f t="shared" si="25"/>
        <v>0</v>
      </c>
      <c r="Q79" s="66">
        <f t="shared" si="26"/>
        <v>0</v>
      </c>
      <c r="R79" s="48">
        <f t="shared" si="34"/>
        <v>880</v>
      </c>
      <c r="S79" s="66">
        <f t="shared" si="27"/>
        <v>0</v>
      </c>
      <c r="T79" s="68">
        <f t="shared" si="27"/>
        <v>0</v>
      </c>
      <c r="U79" s="82">
        <f t="shared" si="35"/>
        <v>0</v>
      </c>
      <c r="V79" s="68">
        <f t="shared" si="28"/>
        <v>0</v>
      </c>
      <c r="W79" s="265">
        <f t="shared" si="28"/>
        <v>0</v>
      </c>
      <c r="X79" s="266">
        <f t="shared" si="28"/>
        <v>0</v>
      </c>
      <c r="Y79" s="266">
        <f t="shared" si="29"/>
        <v>0</v>
      </c>
      <c r="Z79" s="266">
        <f t="shared" si="29"/>
        <v>0</v>
      </c>
      <c r="AA79" s="266">
        <f t="shared" si="29"/>
        <v>0</v>
      </c>
      <c r="AB79" s="266">
        <f t="shared" si="29"/>
        <v>0</v>
      </c>
      <c r="AC79" s="266">
        <f t="shared" si="29"/>
        <v>0</v>
      </c>
      <c r="AD79" s="266">
        <f t="shared" si="29"/>
        <v>0</v>
      </c>
      <c r="AE79" s="266">
        <f t="shared" si="29"/>
        <v>0</v>
      </c>
      <c r="AF79" s="267">
        <f t="shared" si="28"/>
        <v>0</v>
      </c>
      <c r="AG79" s="268">
        <f t="shared" si="28"/>
        <v>1100</v>
      </c>
      <c r="AH79" s="269">
        <f t="shared" si="28"/>
        <v>0</v>
      </c>
      <c r="AI79" s="75">
        <f t="shared" si="28"/>
        <v>0</v>
      </c>
      <c r="AJ79" s="270">
        <f t="shared" si="30"/>
        <v>1707.62</v>
      </c>
      <c r="AK79" s="77">
        <f t="shared" si="31"/>
        <v>7535</v>
      </c>
      <c r="AL79" s="78">
        <f t="shared" si="31"/>
        <v>0</v>
      </c>
      <c r="AM79" s="99">
        <f t="shared" si="32"/>
        <v>18.475497207501771</v>
      </c>
      <c r="AN79" s="100">
        <f t="shared" si="33"/>
        <v>7535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0</v>
      </c>
      <c r="F80" s="66">
        <f t="shared" si="24"/>
        <v>407</v>
      </c>
      <c r="G80" s="66">
        <f t="shared" si="24"/>
        <v>0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0</v>
      </c>
      <c r="L80" s="66">
        <f t="shared" si="24"/>
        <v>160</v>
      </c>
      <c r="M80" s="66">
        <f t="shared" si="24"/>
        <v>0</v>
      </c>
      <c r="N80" s="66">
        <f t="shared" si="24"/>
        <v>0</v>
      </c>
      <c r="O80" s="66">
        <f t="shared" si="25"/>
        <v>517.98</v>
      </c>
      <c r="P80" s="66">
        <f t="shared" si="25"/>
        <v>0</v>
      </c>
      <c r="Q80" s="66">
        <f t="shared" si="26"/>
        <v>0</v>
      </c>
      <c r="R80" s="48">
        <f t="shared" si="34"/>
        <v>2240</v>
      </c>
      <c r="S80" s="66">
        <f t="shared" si="27"/>
        <v>0</v>
      </c>
      <c r="T80" s="68">
        <f t="shared" si="27"/>
        <v>0</v>
      </c>
      <c r="U80" s="109">
        <f t="shared" si="35"/>
        <v>0</v>
      </c>
      <c r="V80" s="68">
        <f t="shared" si="28"/>
        <v>0</v>
      </c>
      <c r="W80" s="265">
        <f t="shared" si="28"/>
        <v>0</v>
      </c>
      <c r="X80" s="266">
        <f t="shared" si="28"/>
        <v>0</v>
      </c>
      <c r="Y80" s="266">
        <f t="shared" si="29"/>
        <v>0</v>
      </c>
      <c r="Z80" s="266">
        <f t="shared" si="29"/>
        <v>0</v>
      </c>
      <c r="AA80" s="266">
        <f t="shared" si="29"/>
        <v>0</v>
      </c>
      <c r="AB80" s="266">
        <f t="shared" si="29"/>
        <v>0</v>
      </c>
      <c r="AC80" s="266">
        <f t="shared" si="29"/>
        <v>0</v>
      </c>
      <c r="AD80" s="266">
        <f t="shared" si="29"/>
        <v>0</v>
      </c>
      <c r="AE80" s="266">
        <f t="shared" si="29"/>
        <v>0</v>
      </c>
      <c r="AF80" s="267">
        <f t="shared" si="28"/>
        <v>0</v>
      </c>
      <c r="AG80" s="268">
        <f t="shared" si="28"/>
        <v>2800</v>
      </c>
      <c r="AH80" s="269">
        <f t="shared" si="28"/>
        <v>0</v>
      </c>
      <c r="AI80" s="75">
        <f t="shared" si="28"/>
        <v>0</v>
      </c>
      <c r="AJ80" s="84">
        <f t="shared" si="30"/>
        <v>3324.98</v>
      </c>
      <c r="AK80" s="77">
        <f t="shared" si="31"/>
        <v>7920</v>
      </c>
      <c r="AL80" s="78">
        <f t="shared" si="31"/>
        <v>0</v>
      </c>
      <c r="AM80" s="79">
        <f t="shared" si="32"/>
        <v>29.568571931653057</v>
      </c>
      <c r="AN80" s="80">
        <f t="shared" si="33"/>
        <v>7920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0</v>
      </c>
      <c r="F81" s="66">
        <f t="shared" si="24"/>
        <v>670</v>
      </c>
      <c r="G81" s="66">
        <f t="shared" si="24"/>
        <v>0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0</v>
      </c>
      <c r="L81" s="66">
        <f t="shared" si="24"/>
        <v>217</v>
      </c>
      <c r="M81" s="66">
        <f t="shared" si="24"/>
        <v>0</v>
      </c>
      <c r="N81" s="66">
        <f t="shared" si="24"/>
        <v>0</v>
      </c>
      <c r="O81" s="66">
        <f t="shared" si="25"/>
        <v>903.06999999999994</v>
      </c>
      <c r="P81" s="66">
        <f t="shared" si="25"/>
        <v>0</v>
      </c>
      <c r="Q81" s="66">
        <f t="shared" si="26"/>
        <v>0</v>
      </c>
      <c r="R81" s="48">
        <f t="shared" si="34"/>
        <v>1112</v>
      </c>
      <c r="S81" s="66">
        <f t="shared" si="27"/>
        <v>0</v>
      </c>
      <c r="T81" s="68">
        <f t="shared" si="27"/>
        <v>0</v>
      </c>
      <c r="U81" s="82">
        <f t="shared" si="35"/>
        <v>0</v>
      </c>
      <c r="V81" s="68">
        <f t="shared" si="28"/>
        <v>0</v>
      </c>
      <c r="W81" s="265">
        <f t="shared" si="28"/>
        <v>0</v>
      </c>
      <c r="X81" s="266">
        <f t="shared" si="28"/>
        <v>0</v>
      </c>
      <c r="Y81" s="266">
        <f t="shared" si="29"/>
        <v>0</v>
      </c>
      <c r="Z81" s="266">
        <f t="shared" si="29"/>
        <v>0</v>
      </c>
      <c r="AA81" s="266">
        <f t="shared" si="29"/>
        <v>0</v>
      </c>
      <c r="AB81" s="266">
        <f t="shared" si="29"/>
        <v>0</v>
      </c>
      <c r="AC81" s="266">
        <f t="shared" si="29"/>
        <v>0</v>
      </c>
      <c r="AD81" s="266">
        <f t="shared" si="29"/>
        <v>0</v>
      </c>
      <c r="AE81" s="266">
        <f t="shared" si="29"/>
        <v>0</v>
      </c>
      <c r="AF81" s="267">
        <f t="shared" si="28"/>
        <v>0</v>
      </c>
      <c r="AG81" s="268">
        <f t="shared" si="28"/>
        <v>1390</v>
      </c>
      <c r="AH81" s="269">
        <f t="shared" si="28"/>
        <v>0</v>
      </c>
      <c r="AI81" s="75">
        <f t="shared" si="28"/>
        <v>0</v>
      </c>
      <c r="AJ81" s="270">
        <f t="shared" si="30"/>
        <v>2902.0699999999997</v>
      </c>
      <c r="AK81" s="77">
        <f t="shared" si="31"/>
        <v>16380</v>
      </c>
      <c r="AL81" s="78">
        <f t="shared" si="31"/>
        <v>0</v>
      </c>
      <c r="AM81" s="79">
        <f t="shared" si="32"/>
        <v>15.050614379057849</v>
      </c>
      <c r="AN81" s="80">
        <f t="shared" si="33"/>
        <v>16380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0</v>
      </c>
      <c r="F82" s="66">
        <f t="shared" si="24"/>
        <v>237</v>
      </c>
      <c r="G82" s="66">
        <f t="shared" si="24"/>
        <v>0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0</v>
      </c>
      <c r="L82" s="66">
        <f t="shared" si="24"/>
        <v>99</v>
      </c>
      <c r="M82" s="66">
        <f t="shared" si="24"/>
        <v>0</v>
      </c>
      <c r="N82" s="66">
        <f t="shared" si="24"/>
        <v>0</v>
      </c>
      <c r="O82" s="66">
        <f t="shared" si="25"/>
        <v>344.34999999999997</v>
      </c>
      <c r="P82" s="66">
        <f t="shared" si="25"/>
        <v>0</v>
      </c>
      <c r="Q82" s="66">
        <f t="shared" si="26"/>
        <v>0</v>
      </c>
      <c r="R82" s="48">
        <f t="shared" si="34"/>
        <v>0</v>
      </c>
      <c r="S82" s="66">
        <f t="shared" si="27"/>
        <v>0</v>
      </c>
      <c r="T82" s="68">
        <f t="shared" si="27"/>
        <v>0</v>
      </c>
      <c r="U82" s="109">
        <f t="shared" si="35"/>
        <v>0</v>
      </c>
      <c r="V82" s="68">
        <f t="shared" si="28"/>
        <v>0</v>
      </c>
      <c r="W82" s="265">
        <f t="shared" si="28"/>
        <v>0</v>
      </c>
      <c r="X82" s="266">
        <f t="shared" si="28"/>
        <v>0</v>
      </c>
      <c r="Y82" s="266">
        <f t="shared" si="29"/>
        <v>0</v>
      </c>
      <c r="Z82" s="266">
        <f t="shared" si="29"/>
        <v>0</v>
      </c>
      <c r="AA82" s="266">
        <f t="shared" si="29"/>
        <v>0</v>
      </c>
      <c r="AB82" s="266">
        <f t="shared" si="29"/>
        <v>0</v>
      </c>
      <c r="AC82" s="266">
        <f t="shared" si="29"/>
        <v>0</v>
      </c>
      <c r="AD82" s="266">
        <f t="shared" si="29"/>
        <v>0</v>
      </c>
      <c r="AE82" s="266">
        <f t="shared" si="29"/>
        <v>0</v>
      </c>
      <c r="AF82" s="267">
        <f t="shared" si="28"/>
        <v>0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30"/>
        <v>680.34999999999991</v>
      </c>
      <c r="AK82" s="77">
        <f t="shared" si="31"/>
        <v>6385</v>
      </c>
      <c r="AL82" s="78">
        <f t="shared" si="31"/>
        <v>0</v>
      </c>
      <c r="AM82" s="79">
        <f t="shared" si="32"/>
        <v>9.6293884945544068</v>
      </c>
      <c r="AN82" s="80">
        <f t="shared" si="33"/>
        <v>6385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0</v>
      </c>
      <c r="F83" s="66">
        <f t="shared" si="24"/>
        <v>166</v>
      </c>
      <c r="G83" s="66">
        <f t="shared" si="24"/>
        <v>0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0</v>
      </c>
      <c r="L83" s="66">
        <f t="shared" si="24"/>
        <v>65</v>
      </c>
      <c r="M83" s="66">
        <f t="shared" si="24"/>
        <v>0</v>
      </c>
      <c r="N83" s="66">
        <f t="shared" si="24"/>
        <v>0</v>
      </c>
      <c r="O83" s="66">
        <f t="shared" si="25"/>
        <v>283.24</v>
      </c>
      <c r="P83" s="66">
        <f t="shared" si="25"/>
        <v>0</v>
      </c>
      <c r="Q83" s="66">
        <f t="shared" si="26"/>
        <v>0</v>
      </c>
      <c r="R83" s="48">
        <f t="shared" si="34"/>
        <v>1504</v>
      </c>
      <c r="S83" s="66">
        <f t="shared" si="27"/>
        <v>60</v>
      </c>
      <c r="T83" s="68">
        <f t="shared" si="27"/>
        <v>0</v>
      </c>
      <c r="U83" s="82">
        <f t="shared" si="35"/>
        <v>0</v>
      </c>
      <c r="V83" s="68">
        <f t="shared" si="28"/>
        <v>0</v>
      </c>
      <c r="W83" s="265">
        <f t="shared" si="28"/>
        <v>0</v>
      </c>
      <c r="X83" s="266">
        <f t="shared" si="28"/>
        <v>0</v>
      </c>
      <c r="Y83" s="266">
        <f t="shared" si="29"/>
        <v>0</v>
      </c>
      <c r="Z83" s="266">
        <f t="shared" si="29"/>
        <v>0</v>
      </c>
      <c r="AA83" s="266">
        <f t="shared" si="29"/>
        <v>0</v>
      </c>
      <c r="AB83" s="266">
        <f t="shared" si="29"/>
        <v>0</v>
      </c>
      <c r="AC83" s="266">
        <f t="shared" si="29"/>
        <v>0</v>
      </c>
      <c r="AD83" s="266">
        <f t="shared" si="29"/>
        <v>0</v>
      </c>
      <c r="AE83" s="266">
        <f t="shared" si="29"/>
        <v>0</v>
      </c>
      <c r="AF83" s="267">
        <f t="shared" si="28"/>
        <v>0</v>
      </c>
      <c r="AG83" s="268">
        <f t="shared" si="28"/>
        <v>1880</v>
      </c>
      <c r="AH83" s="269">
        <f t="shared" si="28"/>
        <v>0</v>
      </c>
      <c r="AI83" s="75">
        <f t="shared" si="28"/>
        <v>0</v>
      </c>
      <c r="AJ83" s="270">
        <f t="shared" si="30"/>
        <v>2078.2399999999998</v>
      </c>
      <c r="AK83" s="77">
        <f t="shared" si="31"/>
        <v>4352</v>
      </c>
      <c r="AL83" s="78">
        <f t="shared" si="31"/>
        <v>0</v>
      </c>
      <c r="AM83" s="79">
        <f t="shared" si="32"/>
        <v>32.319788996989224</v>
      </c>
      <c r="AN83" s="80">
        <f t="shared" si="33"/>
        <v>4352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0</v>
      </c>
      <c r="F84" s="66">
        <f t="shared" si="24"/>
        <v>202</v>
      </c>
      <c r="G84" s="66">
        <f t="shared" si="24"/>
        <v>0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0</v>
      </c>
      <c r="L84" s="66">
        <f t="shared" si="24"/>
        <v>80</v>
      </c>
      <c r="M84" s="66">
        <f t="shared" si="24"/>
        <v>0</v>
      </c>
      <c r="N84" s="66">
        <f t="shared" si="24"/>
        <v>0</v>
      </c>
      <c r="O84" s="66">
        <f t="shared" si="25"/>
        <v>139.68</v>
      </c>
      <c r="P84" s="66">
        <f t="shared" si="25"/>
        <v>0</v>
      </c>
      <c r="Q84" s="66">
        <f t="shared" si="26"/>
        <v>0</v>
      </c>
      <c r="R84" s="48">
        <f t="shared" si="34"/>
        <v>1280</v>
      </c>
      <c r="S84" s="66">
        <f t="shared" si="27"/>
        <v>0</v>
      </c>
      <c r="T84" s="68">
        <f t="shared" si="27"/>
        <v>0</v>
      </c>
      <c r="U84" s="109">
        <f>SUM(W84:AF84)</f>
        <v>0</v>
      </c>
      <c r="V84" s="68">
        <f t="shared" si="28"/>
        <v>0</v>
      </c>
      <c r="W84" s="265">
        <f t="shared" si="28"/>
        <v>0</v>
      </c>
      <c r="X84" s="266">
        <f t="shared" si="28"/>
        <v>0</v>
      </c>
      <c r="Y84" s="266">
        <f t="shared" si="29"/>
        <v>0</v>
      </c>
      <c r="Z84" s="266">
        <f t="shared" si="29"/>
        <v>0</v>
      </c>
      <c r="AA84" s="266">
        <f t="shared" si="29"/>
        <v>0</v>
      </c>
      <c r="AB84" s="266">
        <f t="shared" si="29"/>
        <v>0</v>
      </c>
      <c r="AC84" s="266">
        <f t="shared" si="29"/>
        <v>0</v>
      </c>
      <c r="AD84" s="266">
        <f t="shared" si="29"/>
        <v>0</v>
      </c>
      <c r="AE84" s="266">
        <f t="shared" si="29"/>
        <v>0</v>
      </c>
      <c r="AF84" s="267">
        <f t="shared" si="28"/>
        <v>0</v>
      </c>
      <c r="AG84" s="268">
        <f t="shared" si="28"/>
        <v>1600</v>
      </c>
      <c r="AH84" s="269">
        <f t="shared" si="28"/>
        <v>0</v>
      </c>
      <c r="AI84" s="75">
        <f t="shared" si="28"/>
        <v>0</v>
      </c>
      <c r="AJ84" s="270">
        <f t="shared" si="30"/>
        <v>1701.68</v>
      </c>
      <c r="AK84" s="77">
        <f t="shared" si="31"/>
        <v>2020</v>
      </c>
      <c r="AL84" s="78">
        <f t="shared" si="31"/>
        <v>0</v>
      </c>
      <c r="AM84" s="79">
        <f t="shared" si="32"/>
        <v>45.723436727499404</v>
      </c>
      <c r="AN84" s="80">
        <f t="shared" si="33"/>
        <v>2020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0</v>
      </c>
      <c r="F85" s="113">
        <f t="shared" si="24"/>
        <v>215</v>
      </c>
      <c r="G85" s="113">
        <f t="shared" si="24"/>
        <v>0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0</v>
      </c>
      <c r="L85" s="113">
        <f t="shared" si="24"/>
        <v>90</v>
      </c>
      <c r="M85" s="113">
        <f t="shared" si="24"/>
        <v>60</v>
      </c>
      <c r="N85" s="113">
        <f t="shared" si="24"/>
        <v>0</v>
      </c>
      <c r="O85" s="113">
        <f t="shared" si="25"/>
        <v>216.31</v>
      </c>
      <c r="P85" s="113">
        <f t="shared" si="25"/>
        <v>0</v>
      </c>
      <c r="Q85" s="113">
        <f t="shared" si="26"/>
        <v>0</v>
      </c>
      <c r="R85" s="48">
        <f t="shared" si="34"/>
        <v>220</v>
      </c>
      <c r="S85" s="113">
        <f t="shared" si="27"/>
        <v>30</v>
      </c>
      <c r="T85" s="320">
        <f t="shared" si="27"/>
        <v>0</v>
      </c>
      <c r="U85" s="115">
        <f t="shared" si="35"/>
        <v>0</v>
      </c>
      <c r="V85" s="320">
        <f t="shared" si="28"/>
        <v>0</v>
      </c>
      <c r="W85" s="321">
        <f t="shared" si="28"/>
        <v>0</v>
      </c>
      <c r="X85" s="322">
        <f t="shared" si="28"/>
        <v>0</v>
      </c>
      <c r="Y85" s="322">
        <f t="shared" si="29"/>
        <v>0</v>
      </c>
      <c r="Z85" s="322">
        <f t="shared" si="29"/>
        <v>0</v>
      </c>
      <c r="AA85" s="322">
        <f t="shared" si="29"/>
        <v>0</v>
      </c>
      <c r="AB85" s="322">
        <f t="shared" si="29"/>
        <v>0</v>
      </c>
      <c r="AC85" s="322">
        <f t="shared" si="29"/>
        <v>0</v>
      </c>
      <c r="AD85" s="322">
        <f t="shared" si="29"/>
        <v>0</v>
      </c>
      <c r="AE85" s="322">
        <f t="shared" si="29"/>
        <v>0</v>
      </c>
      <c r="AF85" s="323">
        <f t="shared" si="28"/>
        <v>0</v>
      </c>
      <c r="AG85" s="324">
        <f t="shared" si="28"/>
        <v>275</v>
      </c>
      <c r="AH85" s="325">
        <f t="shared" si="28"/>
        <v>0</v>
      </c>
      <c r="AI85" s="121">
        <f t="shared" si="28"/>
        <v>0</v>
      </c>
      <c r="AJ85" s="84">
        <f t="shared" si="30"/>
        <v>831.31</v>
      </c>
      <c r="AK85" s="122">
        <f t="shared" si="31"/>
        <v>1730</v>
      </c>
      <c r="AL85" s="123">
        <f t="shared" si="31"/>
        <v>0</v>
      </c>
      <c r="AM85" s="124">
        <f t="shared" si="32"/>
        <v>32.456438306960109</v>
      </c>
      <c r="AN85" s="125">
        <f t="shared" si="33"/>
        <v>1730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0</v>
      </c>
      <c r="E86" s="128">
        <f t="shared" si="36"/>
        <v>0</v>
      </c>
      <c r="F86" s="128">
        <f t="shared" si="36"/>
        <v>3043</v>
      </c>
      <c r="G86" s="128">
        <f>SUM(G74:G85)</f>
        <v>0</v>
      </c>
      <c r="H86" s="128">
        <f>SUM(H74:H85)</f>
        <v>0</v>
      </c>
      <c r="I86" s="128">
        <f>SUM(I74:I85)</f>
        <v>0</v>
      </c>
      <c r="J86" s="355">
        <f t="shared" si="36"/>
        <v>0</v>
      </c>
      <c r="K86" s="355">
        <f t="shared" si="36"/>
        <v>0</v>
      </c>
      <c r="L86" s="355">
        <f t="shared" si="36"/>
        <v>1239</v>
      </c>
      <c r="M86" s="355">
        <f t="shared" si="36"/>
        <v>95</v>
      </c>
      <c r="N86" s="355">
        <f t="shared" si="36"/>
        <v>0</v>
      </c>
      <c r="O86" s="355">
        <f t="shared" si="36"/>
        <v>3754.87</v>
      </c>
      <c r="P86" s="355">
        <f t="shared" si="36"/>
        <v>0</v>
      </c>
      <c r="Q86" s="355">
        <f t="shared" si="36"/>
        <v>0</v>
      </c>
      <c r="R86" s="128">
        <f t="shared" si="36"/>
        <v>11588</v>
      </c>
      <c r="S86" s="128">
        <f t="shared" si="36"/>
        <v>90</v>
      </c>
      <c r="T86" s="130">
        <f t="shared" si="36"/>
        <v>0</v>
      </c>
      <c r="U86" s="327">
        <f>SUM(U74:U85)</f>
        <v>0</v>
      </c>
      <c r="V86" s="130">
        <f t="shared" si="36"/>
        <v>0</v>
      </c>
      <c r="W86" s="328">
        <f t="shared" si="36"/>
        <v>0</v>
      </c>
      <c r="X86" s="329">
        <f t="shared" si="36"/>
        <v>0</v>
      </c>
      <c r="Y86" s="329">
        <f>SUM(Y74:Y85)</f>
        <v>0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0</v>
      </c>
      <c r="AC86" s="329">
        <f t="shared" si="37"/>
        <v>0</v>
      </c>
      <c r="AD86" s="329">
        <f t="shared" si="37"/>
        <v>0</v>
      </c>
      <c r="AE86" s="329">
        <f t="shared" si="37"/>
        <v>0</v>
      </c>
      <c r="AF86" s="329">
        <f t="shared" si="36"/>
        <v>0</v>
      </c>
      <c r="AG86" s="133">
        <f t="shared" si="36"/>
        <v>14485</v>
      </c>
      <c r="AH86" s="291">
        <f t="shared" si="36"/>
        <v>0</v>
      </c>
      <c r="AI86" s="330">
        <f t="shared" si="36"/>
        <v>0</v>
      </c>
      <c r="AJ86" s="59">
        <f t="shared" si="36"/>
        <v>19809.870000000003</v>
      </c>
      <c r="AK86" s="139">
        <f t="shared" si="36"/>
        <v>58150</v>
      </c>
      <c r="AL86" s="140">
        <f t="shared" si="36"/>
        <v>0</v>
      </c>
      <c r="AM86" s="141">
        <f t="shared" si="32"/>
        <v>25.410342526225357</v>
      </c>
      <c r="AN86" s="142">
        <f t="shared" si="33"/>
        <v>58150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1265" r:id="rId3"/>
    <oleObject progId="Word.Document.8" shapeId="11266" r:id="rId4"/>
    <oleObject progId="Word.Document.8" shapeId="11267" r:id="rId5"/>
    <oleObject progId="Word.Document.8" shapeId="11268" r:id="rId6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75" zoomScaleNormal="75" workbookViewId="0">
      <selection activeCell="AG74" sqref="AG74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220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79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506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3948</v>
      </c>
      <c r="E8" s="48">
        <v>200</v>
      </c>
      <c r="F8" s="48">
        <v>4436</v>
      </c>
      <c r="G8" s="51"/>
      <c r="H8" s="428"/>
      <c r="I8" s="428"/>
      <c r="J8" s="428"/>
      <c r="K8" s="431"/>
      <c r="L8" s="48">
        <v>2177</v>
      </c>
      <c r="M8" s="48">
        <v>1000</v>
      </c>
      <c r="N8" s="48"/>
      <c r="O8" s="48">
        <v>4093</v>
      </c>
      <c r="P8" s="49"/>
      <c r="Q8" s="49"/>
      <c r="R8" s="274">
        <f>SUM(AG8:AH8)</f>
        <v>1020</v>
      </c>
      <c r="S8" s="48">
        <v>220</v>
      </c>
      <c r="T8" s="51">
        <v>0</v>
      </c>
      <c r="U8" s="52">
        <f t="shared" ref="U8:U15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435">
        <v>1020</v>
      </c>
      <c r="AH8" s="435"/>
      <c r="AI8" s="460"/>
      <c r="AJ8" s="507">
        <f t="shared" ref="AJ8:AJ19" si="1">SUM(D8:T8)</f>
        <v>17094</v>
      </c>
      <c r="AK8" s="502">
        <v>20020</v>
      </c>
      <c r="AL8" s="61">
        <v>0</v>
      </c>
      <c r="AM8" s="62">
        <f t="shared" ref="AM8:AM20" si="2">(AJ8*100)/(AJ8+AN8)</f>
        <v>46.058091286307054</v>
      </c>
      <c r="AN8" s="63">
        <f t="shared" ref="AN8:AN20" si="3">AK8+AL8</f>
        <v>20020</v>
      </c>
    </row>
    <row r="9" spans="3:40" ht="26.25" customHeight="1" thickBot="1">
      <c r="C9" s="64" t="s">
        <v>44</v>
      </c>
      <c r="D9" s="65">
        <v>3299</v>
      </c>
      <c r="E9" s="66">
        <v>1040</v>
      </c>
      <c r="F9" s="66">
        <v>4679</v>
      </c>
      <c r="G9" s="66"/>
      <c r="H9" s="428"/>
      <c r="I9" s="428"/>
      <c r="J9" s="428"/>
      <c r="K9" s="66"/>
      <c r="L9" s="66">
        <v>2076</v>
      </c>
      <c r="M9" s="66">
        <v>0</v>
      </c>
      <c r="N9" s="66"/>
      <c r="O9" s="66">
        <v>5487</v>
      </c>
      <c r="P9" s="428"/>
      <c r="Q9" s="428"/>
      <c r="R9" s="274">
        <f t="shared" ref="R9:R19" si="4">SUM(AG9:AH9)</f>
        <v>1780</v>
      </c>
      <c r="S9" s="65">
        <v>230</v>
      </c>
      <c r="T9" s="65">
        <v>0</v>
      </c>
      <c r="U9" s="572">
        <f t="shared" si="0"/>
        <v>0</v>
      </c>
      <c r="V9" s="65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435">
        <v>1780</v>
      </c>
      <c r="AH9" s="435"/>
      <c r="AI9" s="460"/>
      <c r="AJ9" s="507">
        <f t="shared" si="1"/>
        <v>18591</v>
      </c>
      <c r="AK9" s="503">
        <v>16060</v>
      </c>
      <c r="AL9" s="78">
        <v>0</v>
      </c>
      <c r="AM9" s="79">
        <f t="shared" si="2"/>
        <v>53.652131251623331</v>
      </c>
      <c r="AN9" s="80">
        <f t="shared" si="3"/>
        <v>16060</v>
      </c>
    </row>
    <row r="10" spans="3:40" ht="26.25" customHeight="1">
      <c r="C10" s="46" t="s">
        <v>45</v>
      </c>
      <c r="D10" s="65">
        <v>3202</v>
      </c>
      <c r="E10" s="66">
        <v>2120</v>
      </c>
      <c r="F10" s="66">
        <v>7352</v>
      </c>
      <c r="G10" s="66"/>
      <c r="H10" s="428"/>
      <c r="I10" s="428"/>
      <c r="J10" s="428"/>
      <c r="K10" s="66"/>
      <c r="L10" s="66">
        <v>2248</v>
      </c>
      <c r="M10" s="66">
        <v>520</v>
      </c>
      <c r="N10" s="66"/>
      <c r="O10" s="66">
        <v>5718</v>
      </c>
      <c r="P10" s="428"/>
      <c r="Q10" s="428"/>
      <c r="R10" s="274">
        <f t="shared" si="4"/>
        <v>1600</v>
      </c>
      <c r="S10" s="65">
        <v>0</v>
      </c>
      <c r="T10" s="65">
        <v>0</v>
      </c>
      <c r="U10" s="572">
        <f>SUM(W10:AF10)</f>
        <v>0</v>
      </c>
      <c r="V10" s="65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568">
        <v>1600</v>
      </c>
      <c r="AH10" s="568"/>
      <c r="AI10" s="758"/>
      <c r="AJ10" s="507">
        <f>SUM(D10:T10)</f>
        <v>22760</v>
      </c>
      <c r="AK10" s="503">
        <v>17540</v>
      </c>
      <c r="AL10" s="78">
        <v>0</v>
      </c>
      <c r="AM10" s="79">
        <f t="shared" si="2"/>
        <v>56.476426799007442</v>
      </c>
      <c r="AN10" s="80">
        <f t="shared" si="3"/>
        <v>17540</v>
      </c>
    </row>
    <row r="11" spans="3:40" ht="26.25" customHeight="1">
      <c r="C11" s="46" t="s">
        <v>46</v>
      </c>
      <c r="D11" s="65">
        <v>4975</v>
      </c>
      <c r="E11" s="66">
        <v>6960</v>
      </c>
      <c r="F11" s="66">
        <v>5199</v>
      </c>
      <c r="G11" s="68"/>
      <c r="H11" s="428"/>
      <c r="I11" s="428"/>
      <c r="J11" s="428"/>
      <c r="K11" s="432"/>
      <c r="L11" s="66">
        <v>2437</v>
      </c>
      <c r="M11" s="66">
        <v>400</v>
      </c>
      <c r="N11" s="66"/>
      <c r="O11" s="66">
        <v>3981</v>
      </c>
      <c r="P11" s="67"/>
      <c r="Q11" s="67"/>
      <c r="R11" s="274">
        <f t="shared" si="4"/>
        <v>1720</v>
      </c>
      <c r="S11" s="66">
        <v>0</v>
      </c>
      <c r="T11" s="68">
        <v>0</v>
      </c>
      <c r="U11" s="572">
        <f>SUM(W11:AF11)</f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568">
        <v>1720</v>
      </c>
      <c r="AH11" s="568"/>
      <c r="AI11" s="758"/>
      <c r="AJ11" s="76">
        <f>SUM(D11:T11)</f>
        <v>25672</v>
      </c>
      <c r="AK11" s="504">
        <v>23380</v>
      </c>
      <c r="AL11" s="78">
        <v>0</v>
      </c>
      <c r="AM11" s="79">
        <f t="shared" si="2"/>
        <v>52.336296175487242</v>
      </c>
      <c r="AN11" s="80">
        <f t="shared" si="3"/>
        <v>23380</v>
      </c>
    </row>
    <row r="12" spans="3:40" ht="26.25" customHeight="1">
      <c r="C12" s="85" t="s">
        <v>47</v>
      </c>
      <c r="D12" s="65">
        <v>4376</v>
      </c>
      <c r="E12" s="66">
        <v>5470</v>
      </c>
      <c r="F12" s="66">
        <v>4872</v>
      </c>
      <c r="G12" s="68"/>
      <c r="H12" s="428"/>
      <c r="I12" s="428"/>
      <c r="J12" s="428"/>
      <c r="K12" s="432"/>
      <c r="L12" s="66">
        <v>3878</v>
      </c>
      <c r="M12" s="66">
        <v>0</v>
      </c>
      <c r="N12" s="66"/>
      <c r="O12" s="66">
        <v>2269</v>
      </c>
      <c r="P12" s="67"/>
      <c r="Q12" s="67"/>
      <c r="R12" s="274">
        <f t="shared" si="4"/>
        <v>2840</v>
      </c>
      <c r="S12" s="66">
        <v>90</v>
      </c>
      <c r="T12" s="68">
        <v>0</v>
      </c>
      <c r="U12" s="57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435">
        <v>2840</v>
      </c>
      <c r="AH12" s="435"/>
      <c r="AI12" s="460"/>
      <c r="AJ12" s="76">
        <f t="shared" si="1"/>
        <v>23795</v>
      </c>
      <c r="AK12" s="504">
        <v>17620</v>
      </c>
      <c r="AL12" s="78">
        <v>0</v>
      </c>
      <c r="AM12" s="79">
        <f t="shared" si="2"/>
        <v>57.455028371363035</v>
      </c>
      <c r="AN12" s="80">
        <f t="shared" si="3"/>
        <v>17620</v>
      </c>
    </row>
    <row r="13" spans="3:40" ht="26.25" customHeight="1">
      <c r="C13" s="86" t="s">
        <v>48</v>
      </c>
      <c r="D13" s="87">
        <v>4910</v>
      </c>
      <c r="E13" s="88">
        <v>5820</v>
      </c>
      <c r="F13" s="88">
        <v>5997</v>
      </c>
      <c r="G13" s="90"/>
      <c r="H13" s="428"/>
      <c r="I13" s="428"/>
      <c r="J13" s="428"/>
      <c r="K13" s="433"/>
      <c r="L13" s="88">
        <v>2544</v>
      </c>
      <c r="M13" s="88">
        <v>0</v>
      </c>
      <c r="N13" s="88"/>
      <c r="O13" s="88">
        <v>5316</v>
      </c>
      <c r="P13" s="89"/>
      <c r="Q13" s="89"/>
      <c r="R13" s="274">
        <f t="shared" si="4"/>
        <v>1640</v>
      </c>
      <c r="S13" s="88">
        <v>0</v>
      </c>
      <c r="T13" s="90">
        <v>0</v>
      </c>
      <c r="U13" s="57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435">
        <v>1640</v>
      </c>
      <c r="AH13" s="435"/>
      <c r="AI13" s="460"/>
      <c r="AJ13" s="76">
        <f t="shared" si="1"/>
        <v>26227</v>
      </c>
      <c r="AK13" s="505">
        <v>18900</v>
      </c>
      <c r="AL13" s="98">
        <v>0</v>
      </c>
      <c r="AM13" s="99">
        <f t="shared" si="2"/>
        <v>58.11819974737962</v>
      </c>
      <c r="AN13" s="100">
        <f t="shared" si="3"/>
        <v>18900</v>
      </c>
    </row>
    <row r="14" spans="3:40" ht="26.25" customHeight="1">
      <c r="C14" s="46" t="s">
        <v>49</v>
      </c>
      <c r="D14" s="101">
        <v>6822</v>
      </c>
      <c r="E14" s="102">
        <v>6880</v>
      </c>
      <c r="F14" s="102">
        <v>5657</v>
      </c>
      <c r="G14" s="430"/>
      <c r="H14" s="428"/>
      <c r="I14" s="428"/>
      <c r="J14" s="428"/>
      <c r="K14" s="434">
        <v>600</v>
      </c>
      <c r="L14" s="66">
        <v>2335</v>
      </c>
      <c r="M14" s="102">
        <v>0</v>
      </c>
      <c r="N14" s="102"/>
      <c r="O14" s="102">
        <v>3057</v>
      </c>
      <c r="P14" s="67"/>
      <c r="Q14" s="67"/>
      <c r="R14" s="274">
        <f t="shared" si="4"/>
        <v>5180</v>
      </c>
      <c r="S14" s="102">
        <v>0</v>
      </c>
      <c r="T14" s="103">
        <v>0</v>
      </c>
      <c r="U14" s="572">
        <f t="shared" si="0"/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5180</v>
      </c>
      <c r="AH14" s="108"/>
      <c r="AI14" s="75"/>
      <c r="AJ14" s="488">
        <f t="shared" si="1"/>
        <v>30531</v>
      </c>
      <c r="AK14" s="77">
        <v>24360</v>
      </c>
      <c r="AL14" s="78">
        <v>0</v>
      </c>
      <c r="AM14" s="79">
        <f t="shared" si="2"/>
        <v>55.621140077608352</v>
      </c>
      <c r="AN14" s="80">
        <f t="shared" si="3"/>
        <v>24360</v>
      </c>
    </row>
    <row r="15" spans="3:40" ht="26.25" customHeight="1">
      <c r="C15" s="64" t="s">
        <v>50</v>
      </c>
      <c r="D15" s="101">
        <v>7621</v>
      </c>
      <c r="E15" s="102">
        <v>4320</v>
      </c>
      <c r="F15" s="102">
        <v>7168</v>
      </c>
      <c r="G15" s="430"/>
      <c r="H15" s="428"/>
      <c r="I15" s="428"/>
      <c r="J15" s="428"/>
      <c r="K15" s="434"/>
      <c r="L15" s="66">
        <v>3526</v>
      </c>
      <c r="M15" s="102">
        <v>0</v>
      </c>
      <c r="N15" s="102"/>
      <c r="O15" s="102">
        <v>8692</v>
      </c>
      <c r="P15" s="67"/>
      <c r="Q15" s="67"/>
      <c r="R15" s="274">
        <f t="shared" si="4"/>
        <v>1900</v>
      </c>
      <c r="S15" s="102">
        <v>470</v>
      </c>
      <c r="T15" s="103">
        <v>0</v>
      </c>
      <c r="U15" s="109">
        <f t="shared" si="0"/>
        <v>2100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>
        <v>2100</v>
      </c>
      <c r="AG15" s="107">
        <v>1900</v>
      </c>
      <c r="AH15" s="108"/>
      <c r="AI15" s="75"/>
      <c r="AJ15" s="84">
        <f t="shared" si="1"/>
        <v>33697</v>
      </c>
      <c r="AK15" s="77">
        <v>17440</v>
      </c>
      <c r="AL15" s="78">
        <v>0</v>
      </c>
      <c r="AM15" s="79">
        <f t="shared" si="2"/>
        <v>65.895535522224606</v>
      </c>
      <c r="AN15" s="80">
        <f t="shared" si="3"/>
        <v>17440</v>
      </c>
    </row>
    <row r="16" spans="3:40" ht="26.25" customHeight="1">
      <c r="C16" s="46" t="s">
        <v>51</v>
      </c>
      <c r="D16" s="101">
        <v>7647</v>
      </c>
      <c r="E16" s="102">
        <v>9310</v>
      </c>
      <c r="F16" s="102">
        <v>4890</v>
      </c>
      <c r="G16" s="430"/>
      <c r="H16" s="428"/>
      <c r="I16" s="428"/>
      <c r="J16" s="428"/>
      <c r="K16" s="434">
        <v>0</v>
      </c>
      <c r="L16" s="66">
        <v>2918</v>
      </c>
      <c r="M16" s="102">
        <v>0</v>
      </c>
      <c r="N16" s="102"/>
      <c r="O16" s="102">
        <v>5704</v>
      </c>
      <c r="P16" s="67"/>
      <c r="Q16" s="67"/>
      <c r="R16" s="274">
        <f t="shared" si="4"/>
        <v>2120</v>
      </c>
      <c r="S16" s="102">
        <v>0</v>
      </c>
      <c r="T16" s="103">
        <v>0</v>
      </c>
      <c r="U16" s="82">
        <f>SUM(W16:AF16)</f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2120</v>
      </c>
      <c r="AH16" s="108"/>
      <c r="AI16" s="75"/>
      <c r="AJ16" s="76">
        <f t="shared" si="1"/>
        <v>32589</v>
      </c>
      <c r="AK16" s="77">
        <v>18740</v>
      </c>
      <c r="AL16" s="78">
        <v>0</v>
      </c>
      <c r="AM16" s="79">
        <f t="shared" si="2"/>
        <v>63.490424516355276</v>
      </c>
      <c r="AN16" s="80">
        <f t="shared" si="3"/>
        <v>18740</v>
      </c>
    </row>
    <row r="17" spans="3:40" ht="26.25" customHeight="1">
      <c r="C17" s="46" t="s">
        <v>52</v>
      </c>
      <c r="D17" s="101">
        <v>5051</v>
      </c>
      <c r="E17" s="102">
        <v>4330</v>
      </c>
      <c r="F17" s="102">
        <v>4638</v>
      </c>
      <c r="G17" s="430"/>
      <c r="H17" s="428"/>
      <c r="I17" s="428"/>
      <c r="J17" s="428"/>
      <c r="K17" s="434">
        <v>0</v>
      </c>
      <c r="L17" s="66">
        <v>1712</v>
      </c>
      <c r="M17" s="102">
        <v>0</v>
      </c>
      <c r="N17" s="102"/>
      <c r="O17" s="102">
        <v>4252</v>
      </c>
      <c r="P17" s="67"/>
      <c r="Q17" s="67"/>
      <c r="R17" s="274">
        <f t="shared" si="4"/>
        <v>4140</v>
      </c>
      <c r="S17" s="102">
        <v>0</v>
      </c>
      <c r="T17" s="103">
        <v>0</v>
      </c>
      <c r="U17" s="82">
        <f>SUM(W17:AF17)</f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4140</v>
      </c>
      <c r="AH17" s="108"/>
      <c r="AI17" s="75"/>
      <c r="AJ17" s="84">
        <f t="shared" si="1"/>
        <v>24123</v>
      </c>
      <c r="AK17" s="77">
        <v>20500</v>
      </c>
      <c r="AL17" s="78">
        <v>0</v>
      </c>
      <c r="AM17" s="79">
        <f t="shared" si="2"/>
        <v>54.059565694821053</v>
      </c>
      <c r="AN17" s="80">
        <f t="shared" si="3"/>
        <v>20500</v>
      </c>
    </row>
    <row r="18" spans="3:40" ht="26.25" customHeight="1">
      <c r="C18" s="64" t="s">
        <v>53</v>
      </c>
      <c r="D18" s="101">
        <v>4748</v>
      </c>
      <c r="E18" s="102">
        <v>4280</v>
      </c>
      <c r="F18" s="102">
        <v>4394</v>
      </c>
      <c r="G18" s="102"/>
      <c r="H18" s="428"/>
      <c r="I18" s="428"/>
      <c r="J18" s="428"/>
      <c r="K18" s="102">
        <v>0</v>
      </c>
      <c r="L18" s="66">
        <v>2731</v>
      </c>
      <c r="M18" s="102">
        <v>0</v>
      </c>
      <c r="N18" s="102"/>
      <c r="O18" s="102">
        <v>4866</v>
      </c>
      <c r="P18" s="67"/>
      <c r="Q18" s="67"/>
      <c r="R18" s="274">
        <f t="shared" si="4"/>
        <v>0</v>
      </c>
      <c r="S18" s="102">
        <v>0</v>
      </c>
      <c r="T18" s="103">
        <v>0</v>
      </c>
      <c r="U18" s="360">
        <f>SUM(W18:AF18)</f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21019</v>
      </c>
      <c r="AK18" s="77">
        <v>17450</v>
      </c>
      <c r="AL18" s="78">
        <v>0</v>
      </c>
      <c r="AM18" s="79">
        <f t="shared" si="2"/>
        <v>54.638800072785877</v>
      </c>
      <c r="AN18" s="80">
        <f t="shared" si="3"/>
        <v>17450</v>
      </c>
    </row>
    <row r="19" spans="3:40" ht="26.25" customHeight="1" thickBot="1">
      <c r="C19" s="46" t="s">
        <v>54</v>
      </c>
      <c r="D19" s="110">
        <v>6071</v>
      </c>
      <c r="E19" s="111">
        <v>2020</v>
      </c>
      <c r="F19" s="111">
        <v>3643</v>
      </c>
      <c r="G19" s="111"/>
      <c r="H19" s="112"/>
      <c r="I19" s="112"/>
      <c r="J19" s="112"/>
      <c r="K19" s="111">
        <v>470</v>
      </c>
      <c r="L19" s="113">
        <v>2389</v>
      </c>
      <c r="M19" s="111">
        <v>1600</v>
      </c>
      <c r="N19" s="111"/>
      <c r="O19" s="111">
        <v>1667</v>
      </c>
      <c r="P19" s="112"/>
      <c r="Q19" s="112"/>
      <c r="R19" s="274">
        <f t="shared" si="4"/>
        <v>2720</v>
      </c>
      <c r="S19" s="111">
        <v>280</v>
      </c>
      <c r="T19" s="114">
        <v>0</v>
      </c>
      <c r="U19" s="115">
        <f>SUM(W19:AF19)</f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2720</v>
      </c>
      <c r="AH19" s="120"/>
      <c r="AI19" s="121"/>
      <c r="AJ19" s="84">
        <f t="shared" si="1"/>
        <v>20860</v>
      </c>
      <c r="AK19" s="122">
        <v>19620</v>
      </c>
      <c r="AL19" s="123">
        <v>0</v>
      </c>
      <c r="AM19" s="124">
        <f t="shared" si="2"/>
        <v>51.531620553359687</v>
      </c>
      <c r="AN19" s="125">
        <f t="shared" si="3"/>
        <v>19620</v>
      </c>
    </row>
    <row r="20" spans="3:40" ht="26.25" customHeight="1" thickBot="1">
      <c r="C20" s="126" t="s">
        <v>55</v>
      </c>
      <c r="D20" s="127">
        <f t="shared" ref="D20:AL20" si="5">SUM(D8:D19)</f>
        <v>62670</v>
      </c>
      <c r="E20" s="128">
        <f t="shared" si="5"/>
        <v>52750</v>
      </c>
      <c r="F20" s="128">
        <f t="shared" si="5"/>
        <v>62925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1070</v>
      </c>
      <c r="L20" s="128">
        <f t="shared" si="5"/>
        <v>30971</v>
      </c>
      <c r="M20" s="128">
        <f t="shared" si="5"/>
        <v>3520</v>
      </c>
      <c r="N20" s="128">
        <f t="shared" si="5"/>
        <v>0</v>
      </c>
      <c r="O20" s="128">
        <f t="shared" si="5"/>
        <v>55102</v>
      </c>
      <c r="P20" s="129">
        <f t="shared" si="5"/>
        <v>0</v>
      </c>
      <c r="Q20" s="129">
        <f t="shared" si="5"/>
        <v>0</v>
      </c>
      <c r="R20" s="128">
        <f t="shared" si="5"/>
        <v>26660</v>
      </c>
      <c r="S20" s="128">
        <f t="shared" si="5"/>
        <v>1290</v>
      </c>
      <c r="T20" s="130">
        <f t="shared" si="5"/>
        <v>0</v>
      </c>
      <c r="U20" s="131">
        <f t="shared" si="5"/>
        <v>2100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2100</v>
      </c>
      <c r="AG20" s="135">
        <f t="shared" si="5"/>
        <v>26660</v>
      </c>
      <c r="AH20" s="136">
        <f t="shared" si="5"/>
        <v>0</v>
      </c>
      <c r="AI20" s="137">
        <f t="shared" si="5"/>
        <v>0</v>
      </c>
      <c r="AJ20" s="138">
        <f t="shared" si="5"/>
        <v>296958</v>
      </c>
      <c r="AK20" s="139">
        <f t="shared" si="5"/>
        <v>231630</v>
      </c>
      <c r="AL20" s="140">
        <f t="shared" si="5"/>
        <v>0</v>
      </c>
      <c r="AM20" s="141">
        <f t="shared" si="2"/>
        <v>56.179481940566191</v>
      </c>
      <c r="AN20" s="142">
        <f t="shared" si="3"/>
        <v>231630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220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79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727"/>
      <c r="E29" s="178">
        <v>590.11824207092798</v>
      </c>
      <c r="F29" s="728"/>
      <c r="G29" s="178">
        <v>116.73710875147479</v>
      </c>
      <c r="H29" s="728"/>
      <c r="I29" s="728"/>
      <c r="J29" s="728"/>
      <c r="K29" s="178">
        <v>185.19892081338051</v>
      </c>
      <c r="L29" s="178">
        <v>4.5022208342008465</v>
      </c>
      <c r="M29" s="178">
        <v>514.94985772780899</v>
      </c>
      <c r="N29" s="178"/>
      <c r="O29" s="178">
        <v>38.516031646887363</v>
      </c>
      <c r="P29" s="728"/>
      <c r="Q29" s="728"/>
      <c r="R29" s="179"/>
      <c r="S29" s="337">
        <v>283.41079360122149</v>
      </c>
      <c r="T29" s="729">
        <v>851.43408633492948</v>
      </c>
      <c r="U29" s="351">
        <v>95.843864945520153</v>
      </c>
      <c r="V29" s="180">
        <v>874.94048858352414</v>
      </c>
      <c r="W29" s="730">
        <v>4.9557828440557987</v>
      </c>
      <c r="X29" s="720">
        <v>4.9203796238462072</v>
      </c>
      <c r="Y29" s="720">
        <v>11.160698174751891</v>
      </c>
      <c r="Z29" s="720"/>
      <c r="AA29" s="720"/>
      <c r="AB29" s="720">
        <v>37.866749947949195</v>
      </c>
      <c r="AC29" s="720"/>
      <c r="AD29" s="720"/>
      <c r="AE29" s="720">
        <v>3.8282236796446667</v>
      </c>
      <c r="AF29" s="731">
        <v>33.112030675272401</v>
      </c>
      <c r="AG29" s="732"/>
      <c r="AH29" s="553"/>
      <c r="AI29" s="181"/>
      <c r="AJ29" s="182">
        <f t="shared" ref="AJ29:AJ41" si="7">SUM(D29:T29)</f>
        <v>2584.8672617808315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727"/>
      <c r="E30" s="178">
        <v>590.11824207092798</v>
      </c>
      <c r="F30" s="728"/>
      <c r="G30" s="178">
        <v>116.73710875147479</v>
      </c>
      <c r="H30" s="728"/>
      <c r="I30" s="728"/>
      <c r="J30" s="728"/>
      <c r="K30" s="178">
        <v>185.19892081338051</v>
      </c>
      <c r="L30" s="178">
        <v>4.5022208342008465</v>
      </c>
      <c r="M30" s="178">
        <v>514.94985772780899</v>
      </c>
      <c r="N30" s="178"/>
      <c r="O30" s="178">
        <v>38.516031646887363</v>
      </c>
      <c r="P30" s="728"/>
      <c r="Q30" s="728"/>
      <c r="R30" s="179"/>
      <c r="S30" s="337">
        <v>283.41079360122149</v>
      </c>
      <c r="T30" s="729">
        <v>851.43408633492948</v>
      </c>
      <c r="U30" s="351">
        <v>95.843864945520153</v>
      </c>
      <c r="V30" s="180">
        <v>874.94048858352414</v>
      </c>
      <c r="W30" s="730">
        <v>4.9557828440557987</v>
      </c>
      <c r="X30" s="720">
        <v>4.9203796238462072</v>
      </c>
      <c r="Y30" s="720">
        <v>11.160698174751891</v>
      </c>
      <c r="Z30" s="720"/>
      <c r="AA30" s="720"/>
      <c r="AB30" s="720">
        <v>37.866749947949195</v>
      </c>
      <c r="AC30" s="720"/>
      <c r="AD30" s="720"/>
      <c r="AE30" s="720">
        <v>3.8282236796446667</v>
      </c>
      <c r="AF30" s="731">
        <v>33.112030675272401</v>
      </c>
      <c r="AG30" s="732"/>
      <c r="AH30" s="340"/>
      <c r="AI30" s="192"/>
      <c r="AJ30" s="193">
        <f t="shared" si="7"/>
        <v>2584.8672617808315</v>
      </c>
      <c r="AK30" s="194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727"/>
      <c r="E31" s="178">
        <v>590.11824207092798</v>
      </c>
      <c r="F31" s="728"/>
      <c r="G31" s="178">
        <v>116.73710875147479</v>
      </c>
      <c r="H31" s="728"/>
      <c r="I31" s="728"/>
      <c r="J31" s="728"/>
      <c r="K31" s="178">
        <v>185.19892081338051</v>
      </c>
      <c r="L31" s="178">
        <v>4.5022208342008465</v>
      </c>
      <c r="M31" s="178">
        <v>514.94985772780899</v>
      </c>
      <c r="N31" s="178"/>
      <c r="O31" s="178">
        <v>38.516031646887363</v>
      </c>
      <c r="P31" s="728"/>
      <c r="Q31" s="728"/>
      <c r="R31" s="179"/>
      <c r="S31" s="337">
        <v>283.41079360122149</v>
      </c>
      <c r="T31" s="729">
        <v>851.43408633492948</v>
      </c>
      <c r="U31" s="351">
        <v>95.843864945520153</v>
      </c>
      <c r="V31" s="180">
        <v>874.94048858352414</v>
      </c>
      <c r="W31" s="730">
        <v>4.9557828440557987</v>
      </c>
      <c r="X31" s="720">
        <v>4.9203796238462072</v>
      </c>
      <c r="Y31" s="720">
        <v>11.160698174751891</v>
      </c>
      <c r="Z31" s="720"/>
      <c r="AA31" s="720"/>
      <c r="AB31" s="720">
        <v>37.866749947949195</v>
      </c>
      <c r="AC31" s="720"/>
      <c r="AD31" s="720"/>
      <c r="AE31" s="720">
        <v>3.8282236796446667</v>
      </c>
      <c r="AF31" s="731">
        <v>33.112030675272401</v>
      </c>
      <c r="AG31" s="732"/>
      <c r="AH31" s="340"/>
      <c r="AI31" s="192"/>
      <c r="AJ31" s="198">
        <f t="shared" si="7"/>
        <v>2584.8672617808315</v>
      </c>
      <c r="AK31" s="194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727"/>
      <c r="E32" s="178">
        <v>590.11824207092798</v>
      </c>
      <c r="F32" s="728"/>
      <c r="G32" s="178">
        <v>116.73710875147479</v>
      </c>
      <c r="H32" s="728"/>
      <c r="I32" s="728"/>
      <c r="J32" s="728"/>
      <c r="K32" s="178">
        <v>185.19892081338051</v>
      </c>
      <c r="L32" s="178">
        <v>4.5022208342008465</v>
      </c>
      <c r="M32" s="178">
        <v>514.94985772780899</v>
      </c>
      <c r="N32" s="178"/>
      <c r="O32" s="178">
        <v>38.516031646887363</v>
      </c>
      <c r="P32" s="728"/>
      <c r="Q32" s="728"/>
      <c r="R32" s="179"/>
      <c r="S32" s="337">
        <v>283.41079360122149</v>
      </c>
      <c r="T32" s="729">
        <v>851.43408633492948</v>
      </c>
      <c r="U32" s="351">
        <v>95.843864945520153</v>
      </c>
      <c r="V32" s="180">
        <v>874.94048858352414</v>
      </c>
      <c r="W32" s="730">
        <v>4.9557828440557987</v>
      </c>
      <c r="X32" s="720">
        <v>4.9203796238462072</v>
      </c>
      <c r="Y32" s="720">
        <v>11.160698174751891</v>
      </c>
      <c r="Z32" s="720"/>
      <c r="AA32" s="720"/>
      <c r="AB32" s="720">
        <v>37.866749947949195</v>
      </c>
      <c r="AC32" s="720"/>
      <c r="AD32" s="720"/>
      <c r="AE32" s="720">
        <v>3.8282236796446667</v>
      </c>
      <c r="AF32" s="731">
        <v>33.112030675272401</v>
      </c>
      <c r="AG32" s="732"/>
      <c r="AH32" s="340"/>
      <c r="AI32" s="192"/>
      <c r="AJ32" s="193">
        <f t="shared" si="7"/>
        <v>2584.8672617808315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727"/>
      <c r="E33" s="178">
        <v>590.11824207092798</v>
      </c>
      <c r="F33" s="728"/>
      <c r="G33" s="178">
        <v>116.73710875147479</v>
      </c>
      <c r="H33" s="728"/>
      <c r="I33" s="728"/>
      <c r="J33" s="728"/>
      <c r="K33" s="178">
        <v>185.19892081338051</v>
      </c>
      <c r="L33" s="178">
        <v>4.5022208342008465</v>
      </c>
      <c r="M33" s="178">
        <v>514.94985772780899</v>
      </c>
      <c r="N33" s="178"/>
      <c r="O33" s="178">
        <v>38.516031646887363</v>
      </c>
      <c r="P33" s="728"/>
      <c r="Q33" s="728"/>
      <c r="R33" s="179"/>
      <c r="S33" s="337">
        <v>283.41079360122149</v>
      </c>
      <c r="T33" s="729">
        <v>851.43408633492948</v>
      </c>
      <c r="U33" s="351">
        <v>95.843864945520153</v>
      </c>
      <c r="V33" s="180">
        <v>874.94048858352414</v>
      </c>
      <c r="W33" s="730">
        <v>4.9557828440557987</v>
      </c>
      <c r="X33" s="720">
        <v>4.9203796238462072</v>
      </c>
      <c r="Y33" s="720">
        <v>11.160698174751891</v>
      </c>
      <c r="Z33" s="720"/>
      <c r="AA33" s="720"/>
      <c r="AB33" s="720">
        <v>37.866749947949195</v>
      </c>
      <c r="AC33" s="720"/>
      <c r="AD33" s="720"/>
      <c r="AE33" s="720">
        <v>3.8282236796446667</v>
      </c>
      <c r="AF33" s="731">
        <v>33.112030675272401</v>
      </c>
      <c r="AG33" s="732"/>
      <c r="AH33" s="499"/>
      <c r="AI33" s="192"/>
      <c r="AJ33" s="193">
        <f t="shared" si="7"/>
        <v>2584.8672617808315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727"/>
      <c r="E34" s="178">
        <v>590.11824207092798</v>
      </c>
      <c r="F34" s="728"/>
      <c r="G34" s="178">
        <v>116.73710875147479</v>
      </c>
      <c r="H34" s="728"/>
      <c r="I34" s="728"/>
      <c r="J34" s="728"/>
      <c r="K34" s="178">
        <v>185.19892081338051</v>
      </c>
      <c r="L34" s="178">
        <v>4.5022208342008465</v>
      </c>
      <c r="M34" s="178">
        <v>514.94985772780899</v>
      </c>
      <c r="N34" s="178"/>
      <c r="O34" s="178">
        <v>38.516031646887363</v>
      </c>
      <c r="P34" s="728"/>
      <c r="Q34" s="728"/>
      <c r="R34" s="179"/>
      <c r="S34" s="337">
        <v>283.41079360122149</v>
      </c>
      <c r="T34" s="729">
        <v>851.43408633492948</v>
      </c>
      <c r="U34" s="351">
        <v>95.843864945520153</v>
      </c>
      <c r="V34" s="180">
        <v>874.94048858352414</v>
      </c>
      <c r="W34" s="730">
        <v>4.9557828440557987</v>
      </c>
      <c r="X34" s="720">
        <v>4.9203796238462072</v>
      </c>
      <c r="Y34" s="720">
        <v>11.160698174751891</v>
      </c>
      <c r="Z34" s="720"/>
      <c r="AA34" s="720"/>
      <c r="AB34" s="720">
        <v>37.866749947949195</v>
      </c>
      <c r="AC34" s="720"/>
      <c r="AD34" s="720"/>
      <c r="AE34" s="720">
        <v>3.8282236796446667</v>
      </c>
      <c r="AF34" s="731">
        <v>33.112030675272401</v>
      </c>
      <c r="AG34" s="732"/>
      <c r="AH34" s="343"/>
      <c r="AI34" s="192"/>
      <c r="AJ34" s="514">
        <f>SUM(D34:T34)</f>
        <v>2584.8672617808315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727"/>
      <c r="E35" s="178">
        <v>590.11824207092798</v>
      </c>
      <c r="F35" s="728"/>
      <c r="G35" s="178">
        <v>116.73710875147479</v>
      </c>
      <c r="H35" s="728"/>
      <c r="I35" s="728"/>
      <c r="J35" s="728"/>
      <c r="K35" s="178">
        <v>185.19892081338051</v>
      </c>
      <c r="L35" s="178">
        <v>4.5022208342008465</v>
      </c>
      <c r="M35" s="178">
        <v>514.94985772780899</v>
      </c>
      <c r="N35" s="178"/>
      <c r="O35" s="178">
        <v>38.516031646887363</v>
      </c>
      <c r="P35" s="728"/>
      <c r="Q35" s="728"/>
      <c r="R35" s="179"/>
      <c r="S35" s="337">
        <v>283.41079360122149</v>
      </c>
      <c r="T35" s="729">
        <v>851.43408633492948</v>
      </c>
      <c r="U35" s="351">
        <v>95.843864945520153</v>
      </c>
      <c r="V35" s="180">
        <v>874.94048858352414</v>
      </c>
      <c r="W35" s="730">
        <v>4.9557828440557987</v>
      </c>
      <c r="X35" s="720">
        <v>4.9203796238462072</v>
      </c>
      <c r="Y35" s="720">
        <v>11.160698174751891</v>
      </c>
      <c r="Z35" s="720"/>
      <c r="AA35" s="720"/>
      <c r="AB35" s="720">
        <v>37.866749947949195</v>
      </c>
      <c r="AC35" s="720"/>
      <c r="AD35" s="720"/>
      <c r="AE35" s="720">
        <v>3.8282236796446667</v>
      </c>
      <c r="AF35" s="731">
        <v>33.112030675272401</v>
      </c>
      <c r="AG35" s="732"/>
      <c r="AH35" s="343"/>
      <c r="AI35" s="192"/>
      <c r="AJ35" s="501">
        <f t="shared" si="7"/>
        <v>2584.8672617808315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727"/>
      <c r="E36" s="178">
        <v>590.11824207092798</v>
      </c>
      <c r="F36" s="728"/>
      <c r="G36" s="178">
        <v>116.73710875147479</v>
      </c>
      <c r="H36" s="728"/>
      <c r="I36" s="728"/>
      <c r="J36" s="728"/>
      <c r="K36" s="178">
        <v>185.19892081338051</v>
      </c>
      <c r="L36" s="178">
        <v>4.5022208342008465</v>
      </c>
      <c r="M36" s="178">
        <v>514.94985772780899</v>
      </c>
      <c r="N36" s="178"/>
      <c r="O36" s="178">
        <v>38.516031646887363</v>
      </c>
      <c r="P36" s="728"/>
      <c r="Q36" s="728"/>
      <c r="R36" s="179"/>
      <c r="S36" s="337">
        <v>283.41079360122149</v>
      </c>
      <c r="T36" s="729">
        <v>851.43408633492948</v>
      </c>
      <c r="U36" s="351">
        <v>95.843864945520153</v>
      </c>
      <c r="V36" s="180">
        <v>874.94048858352414</v>
      </c>
      <c r="W36" s="730">
        <v>4.9557828440557987</v>
      </c>
      <c r="X36" s="720">
        <v>4.9203796238462072</v>
      </c>
      <c r="Y36" s="720">
        <v>11.160698174751891</v>
      </c>
      <c r="Z36" s="720"/>
      <c r="AA36" s="720"/>
      <c r="AB36" s="720">
        <v>37.866749947949195</v>
      </c>
      <c r="AC36" s="720"/>
      <c r="AD36" s="720"/>
      <c r="AE36" s="720">
        <v>3.8282236796446667</v>
      </c>
      <c r="AF36" s="731">
        <v>33.112030675272401</v>
      </c>
      <c r="AG36" s="732"/>
      <c r="AH36" s="343"/>
      <c r="AI36" s="192"/>
      <c r="AJ36" s="501">
        <f>SUM(D36:T36)</f>
        <v>2584.8672617808315</v>
      </c>
      <c r="AK36" s="194"/>
      <c r="AL36" s="195"/>
      <c r="AM36" s="196">
        <f>(AJ36*100)/(AJ36+AN36)</f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727"/>
      <c r="E37" s="178">
        <v>590.11824207092798</v>
      </c>
      <c r="F37" s="728"/>
      <c r="G37" s="178">
        <v>116.73710875147479</v>
      </c>
      <c r="H37" s="728"/>
      <c r="I37" s="728"/>
      <c r="J37" s="728"/>
      <c r="K37" s="178">
        <v>185.19892081338051</v>
      </c>
      <c r="L37" s="178">
        <v>4.5022208342008465</v>
      </c>
      <c r="M37" s="178">
        <v>514.94985772780899</v>
      </c>
      <c r="N37" s="178"/>
      <c r="O37" s="178">
        <v>38.516031646887363</v>
      </c>
      <c r="P37" s="728"/>
      <c r="Q37" s="728"/>
      <c r="R37" s="179"/>
      <c r="S37" s="337">
        <v>283.41079360122149</v>
      </c>
      <c r="T37" s="729">
        <v>851.43408633492948</v>
      </c>
      <c r="U37" s="351">
        <v>95.843864945520153</v>
      </c>
      <c r="V37" s="180">
        <v>874.94048858352414</v>
      </c>
      <c r="W37" s="730">
        <v>4.9557828440557987</v>
      </c>
      <c r="X37" s="720">
        <v>4.9203796238462072</v>
      </c>
      <c r="Y37" s="720">
        <v>11.160698174751891</v>
      </c>
      <c r="Z37" s="720"/>
      <c r="AA37" s="720"/>
      <c r="AB37" s="720">
        <v>37.866749947949195</v>
      </c>
      <c r="AC37" s="720"/>
      <c r="AD37" s="720"/>
      <c r="AE37" s="720">
        <v>3.8282236796446667</v>
      </c>
      <c r="AF37" s="731">
        <v>33.112030675272401</v>
      </c>
      <c r="AG37" s="732"/>
      <c r="AH37" s="343"/>
      <c r="AI37" s="192"/>
      <c r="AJ37" s="198">
        <f t="shared" si="7"/>
        <v>2584.8672617808315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727"/>
      <c r="E38" s="178">
        <v>590.11824207092798</v>
      </c>
      <c r="F38" s="728"/>
      <c r="G38" s="178">
        <v>116.73710875147479</v>
      </c>
      <c r="H38" s="728"/>
      <c r="I38" s="728"/>
      <c r="J38" s="728"/>
      <c r="K38" s="178">
        <v>185.19892081338051</v>
      </c>
      <c r="L38" s="178">
        <v>4.5022208342008465</v>
      </c>
      <c r="M38" s="178">
        <v>514.94985772780899</v>
      </c>
      <c r="N38" s="178"/>
      <c r="O38" s="178">
        <v>38.516031646887363</v>
      </c>
      <c r="P38" s="728"/>
      <c r="Q38" s="728"/>
      <c r="R38" s="179"/>
      <c r="S38" s="337">
        <v>283.41079360122149</v>
      </c>
      <c r="T38" s="729">
        <v>851.43408633492948</v>
      </c>
      <c r="U38" s="351">
        <v>95.843864945520153</v>
      </c>
      <c r="V38" s="180">
        <v>874.94048858352414</v>
      </c>
      <c r="W38" s="730">
        <v>4.9557828440557987</v>
      </c>
      <c r="X38" s="720">
        <v>4.9203796238462072</v>
      </c>
      <c r="Y38" s="720">
        <v>11.160698174751891</v>
      </c>
      <c r="Z38" s="720"/>
      <c r="AA38" s="720"/>
      <c r="AB38" s="720">
        <v>37.866749947949195</v>
      </c>
      <c r="AC38" s="720"/>
      <c r="AD38" s="720"/>
      <c r="AE38" s="720">
        <v>3.8282236796446667</v>
      </c>
      <c r="AF38" s="731">
        <v>33.112030675272401</v>
      </c>
      <c r="AG38" s="732"/>
      <c r="AH38" s="343"/>
      <c r="AI38" s="192"/>
      <c r="AJ38" s="193">
        <f t="shared" si="7"/>
        <v>2584.8672617808315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727"/>
      <c r="E39" s="178">
        <v>590.11824207092798</v>
      </c>
      <c r="F39" s="728"/>
      <c r="G39" s="178">
        <v>116.73710875147479</v>
      </c>
      <c r="H39" s="728"/>
      <c r="I39" s="728"/>
      <c r="J39" s="728"/>
      <c r="K39" s="178">
        <v>185.19892081338051</v>
      </c>
      <c r="L39" s="178">
        <v>4.5022208342008465</v>
      </c>
      <c r="M39" s="178">
        <v>514.94985772780899</v>
      </c>
      <c r="N39" s="178"/>
      <c r="O39" s="178">
        <v>38.516031646887363</v>
      </c>
      <c r="P39" s="728"/>
      <c r="Q39" s="728"/>
      <c r="R39" s="179"/>
      <c r="S39" s="337">
        <v>283.41079360122149</v>
      </c>
      <c r="T39" s="729">
        <v>851.43408633492948</v>
      </c>
      <c r="U39" s="351">
        <v>95.843864945520153</v>
      </c>
      <c r="V39" s="180">
        <v>874.94048858352414</v>
      </c>
      <c r="W39" s="730">
        <v>4.9557828440557987</v>
      </c>
      <c r="X39" s="720">
        <v>4.9203796238462072</v>
      </c>
      <c r="Y39" s="720">
        <v>11.160698174751891</v>
      </c>
      <c r="Z39" s="720"/>
      <c r="AA39" s="720"/>
      <c r="AB39" s="720">
        <v>37.866749947949195</v>
      </c>
      <c r="AC39" s="720"/>
      <c r="AD39" s="720"/>
      <c r="AE39" s="720">
        <v>3.8282236796446667</v>
      </c>
      <c r="AF39" s="731">
        <v>33.112030675272401</v>
      </c>
      <c r="AG39" s="732"/>
      <c r="AH39" s="343"/>
      <c r="AI39" s="192"/>
      <c r="AJ39" s="193">
        <f t="shared" si="7"/>
        <v>2584.8672617808315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727"/>
      <c r="E40" s="178">
        <v>590.11824207092798</v>
      </c>
      <c r="F40" s="728"/>
      <c r="G40" s="178">
        <v>116.73710875147479</v>
      </c>
      <c r="H40" s="728"/>
      <c r="I40" s="728"/>
      <c r="J40" s="728"/>
      <c r="K40" s="178">
        <v>185.19892081338051</v>
      </c>
      <c r="L40" s="178">
        <v>4.5022208342008465</v>
      </c>
      <c r="M40" s="178">
        <v>514.94985772780899</v>
      </c>
      <c r="N40" s="178"/>
      <c r="O40" s="178">
        <v>38.516031646887363</v>
      </c>
      <c r="P40" s="728"/>
      <c r="Q40" s="728"/>
      <c r="R40" s="179"/>
      <c r="S40" s="337">
        <v>283.41079360122149</v>
      </c>
      <c r="T40" s="729">
        <v>851.43408633492948</v>
      </c>
      <c r="U40" s="351">
        <v>95.843864945520153</v>
      </c>
      <c r="V40" s="180">
        <v>874.94048858352414</v>
      </c>
      <c r="W40" s="730">
        <v>4.9557828440557987</v>
      </c>
      <c r="X40" s="720">
        <v>4.9203796238462072</v>
      </c>
      <c r="Y40" s="720">
        <v>11.160698174751891</v>
      </c>
      <c r="Z40" s="720"/>
      <c r="AA40" s="720"/>
      <c r="AB40" s="720">
        <v>37.866749947949195</v>
      </c>
      <c r="AC40" s="720"/>
      <c r="AD40" s="720"/>
      <c r="AE40" s="720">
        <v>3.8282236796446667</v>
      </c>
      <c r="AF40" s="731">
        <v>33.112030675272401</v>
      </c>
      <c r="AG40" s="732"/>
      <c r="AH40" s="346"/>
      <c r="AI40" s="217"/>
      <c r="AJ40" s="198">
        <f t="shared" si="7"/>
        <v>2584.8672617808315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7081.4189048511371</v>
      </c>
      <c r="F41" s="224">
        <f t="shared" si="10"/>
        <v>0</v>
      </c>
      <c r="G41" s="223">
        <f t="shared" si="10"/>
        <v>1400.8453050176975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2222.3870497605662</v>
      </c>
      <c r="L41" s="223">
        <f t="shared" si="10"/>
        <v>54.026650010410172</v>
      </c>
      <c r="M41" s="223">
        <f t="shared" si="10"/>
        <v>6179.3982927337083</v>
      </c>
      <c r="N41" s="223">
        <f t="shared" si="10"/>
        <v>0</v>
      </c>
      <c r="O41" s="223">
        <f t="shared" si="10"/>
        <v>462.19237976264839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3400.9295232146578</v>
      </c>
      <c r="T41" s="226">
        <f t="shared" si="10"/>
        <v>10217.209036019156</v>
      </c>
      <c r="U41" s="227">
        <f t="shared" si="10"/>
        <v>1150.1263793462419</v>
      </c>
      <c r="V41" s="228">
        <f t="shared" si="10"/>
        <v>10499.285863002289</v>
      </c>
      <c r="W41" s="229">
        <f t="shared" si="10"/>
        <v>59.46939412866957</v>
      </c>
      <c r="X41" s="230">
        <f t="shared" ref="X41:AE41" si="11">SUM(X29:X40)</f>
        <v>59.044555486154501</v>
      </c>
      <c r="Y41" s="230">
        <f t="shared" si="11"/>
        <v>133.92837809702266</v>
      </c>
      <c r="Z41" s="230">
        <f t="shared" si="11"/>
        <v>0</v>
      </c>
      <c r="AA41" s="230">
        <f t="shared" si="11"/>
        <v>0</v>
      </c>
      <c r="AB41" s="230">
        <f t="shared" si="11"/>
        <v>454.40099937539031</v>
      </c>
      <c r="AC41" s="230">
        <f t="shared" si="11"/>
        <v>0</v>
      </c>
      <c r="AD41" s="230">
        <f t="shared" si="11"/>
        <v>0</v>
      </c>
      <c r="AE41" s="230">
        <f t="shared" si="11"/>
        <v>45.938684155735992</v>
      </c>
      <c r="AF41" s="230">
        <f t="shared" si="10"/>
        <v>397.34436810326889</v>
      </c>
      <c r="AG41" s="229">
        <f>SUM(AG29:AG40)</f>
        <v>0</v>
      </c>
      <c r="AH41" s="231">
        <f t="shared" si="10"/>
        <v>0</v>
      </c>
      <c r="AI41" s="232">
        <f t="shared" si="10"/>
        <v>0</v>
      </c>
      <c r="AJ41" s="233">
        <f t="shared" si="7"/>
        <v>31018.407141369978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271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79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3948</v>
      </c>
      <c r="E51" s="48">
        <f t="shared" si="12"/>
        <v>790.11824207092798</v>
      </c>
      <c r="F51" s="48">
        <f t="shared" si="12"/>
        <v>4436</v>
      </c>
      <c r="G51" s="48">
        <f t="shared" si="12"/>
        <v>116.73710875147479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185.19892081338051</v>
      </c>
      <c r="L51" s="256">
        <f t="shared" si="12"/>
        <v>2181.5022208342007</v>
      </c>
      <c r="M51" s="256">
        <f t="shared" si="12"/>
        <v>1514.9498577278091</v>
      </c>
      <c r="N51" s="256">
        <f t="shared" si="12"/>
        <v>0</v>
      </c>
      <c r="O51" s="256">
        <f t="shared" si="12"/>
        <v>4131.5160316468873</v>
      </c>
      <c r="P51" s="256">
        <f t="shared" si="12"/>
        <v>0</v>
      </c>
      <c r="Q51" s="256">
        <f t="shared" si="12"/>
        <v>0</v>
      </c>
      <c r="R51" s="48">
        <f>AG51+AH51</f>
        <v>1020</v>
      </c>
      <c r="S51" s="48">
        <f t="shared" ref="S51:T62" si="13">S29+S8</f>
        <v>503.41079360122149</v>
      </c>
      <c r="T51" s="51">
        <f t="shared" si="13"/>
        <v>851.43408633492948</v>
      </c>
      <c r="U51" s="319">
        <f t="shared" ref="U51:U62" si="14">W51+X51+AF51</f>
        <v>42.988193143174406</v>
      </c>
      <c r="V51" s="51">
        <f>V29+V8</f>
        <v>874.94048858352414</v>
      </c>
      <c r="W51" s="258">
        <f>W29+W8</f>
        <v>4.9557828440557987</v>
      </c>
      <c r="X51" s="259">
        <f>X29+X8</f>
        <v>4.9203796238462072</v>
      </c>
      <c r="Y51" s="259">
        <f>Y29+Y8</f>
        <v>11.160698174751891</v>
      </c>
      <c r="Z51" s="259">
        <f>Z29+Z8</f>
        <v>0</v>
      </c>
      <c r="AA51" s="259">
        <f t="shared" ref="Y51:AI62" si="15">AA29+AA8</f>
        <v>0</v>
      </c>
      <c r="AB51" s="259">
        <f t="shared" si="15"/>
        <v>37.866749947949195</v>
      </c>
      <c r="AC51" s="259">
        <f t="shared" si="15"/>
        <v>0</v>
      </c>
      <c r="AD51" s="259">
        <f t="shared" si="15"/>
        <v>0</v>
      </c>
      <c r="AE51" s="259">
        <f t="shared" si="15"/>
        <v>3.8282236796446667</v>
      </c>
      <c r="AF51" s="260">
        <f t="shared" si="15"/>
        <v>33.112030675272401</v>
      </c>
      <c r="AG51" s="261">
        <f t="shared" si="15"/>
        <v>1020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19678.86726178083</v>
      </c>
      <c r="AK51" s="263">
        <f t="shared" ref="AK51:AL62" si="17">AK8</f>
        <v>20020</v>
      </c>
      <c r="AL51" s="264">
        <f t="shared" si="17"/>
        <v>0</v>
      </c>
      <c r="AM51" s="62">
        <f t="shared" ref="AM51:AM63" si="18">(AJ51*100)/(AJ51+AN51)</f>
        <v>49.570349531675937</v>
      </c>
      <c r="AN51" s="63">
        <f t="shared" ref="AN51:AN63" si="19">AK51+AL51</f>
        <v>20020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3299</v>
      </c>
      <c r="E52" s="66">
        <f t="shared" si="12"/>
        <v>1630.1182420709279</v>
      </c>
      <c r="F52" s="66">
        <f t="shared" si="12"/>
        <v>4679</v>
      </c>
      <c r="G52" s="66">
        <f t="shared" si="12"/>
        <v>116.73710875147479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185.19892081338051</v>
      </c>
      <c r="L52" s="102">
        <f t="shared" si="12"/>
        <v>2080.5022208342007</v>
      </c>
      <c r="M52" s="102">
        <f t="shared" si="12"/>
        <v>514.94985772780899</v>
      </c>
      <c r="N52" s="102">
        <f t="shared" si="12"/>
        <v>0</v>
      </c>
      <c r="O52" s="102">
        <f t="shared" si="12"/>
        <v>5525.5160316468873</v>
      </c>
      <c r="P52" s="102">
        <f t="shared" si="12"/>
        <v>0</v>
      </c>
      <c r="Q52" s="102">
        <f t="shared" si="12"/>
        <v>0</v>
      </c>
      <c r="R52" s="48">
        <f t="shared" ref="R52:R62" si="20">AG52+AH52</f>
        <v>1780</v>
      </c>
      <c r="S52" s="66">
        <f t="shared" si="13"/>
        <v>513.41079360122149</v>
      </c>
      <c r="T52" s="68">
        <f t="shared" si="13"/>
        <v>851.43408633492948</v>
      </c>
      <c r="U52" s="82">
        <f t="shared" si="14"/>
        <v>42.988193143174406</v>
      </c>
      <c r="V52" s="68">
        <f t="shared" ref="V52:X62" si="21">V30+V9</f>
        <v>874.94048858352414</v>
      </c>
      <c r="W52" s="265">
        <f t="shared" si="21"/>
        <v>4.9557828440557987</v>
      </c>
      <c r="X52" s="266">
        <f t="shared" si="21"/>
        <v>4.9203796238462072</v>
      </c>
      <c r="Y52" s="266">
        <f t="shared" si="15"/>
        <v>11.160698174751891</v>
      </c>
      <c r="Z52" s="266">
        <f t="shared" si="15"/>
        <v>0</v>
      </c>
      <c r="AA52" s="266">
        <f t="shared" si="15"/>
        <v>0</v>
      </c>
      <c r="AB52" s="266">
        <f t="shared" si="15"/>
        <v>37.866749947949195</v>
      </c>
      <c r="AC52" s="266">
        <f t="shared" si="15"/>
        <v>0</v>
      </c>
      <c r="AD52" s="266">
        <f t="shared" si="15"/>
        <v>0</v>
      </c>
      <c r="AE52" s="266">
        <f t="shared" si="15"/>
        <v>3.8282236796446667</v>
      </c>
      <c r="AF52" s="267">
        <f t="shared" si="15"/>
        <v>33.112030675272401</v>
      </c>
      <c r="AG52" s="268">
        <f t="shared" si="15"/>
        <v>1780</v>
      </c>
      <c r="AH52" s="269">
        <f t="shared" si="15"/>
        <v>0</v>
      </c>
      <c r="AI52" s="75">
        <f t="shared" si="15"/>
        <v>0</v>
      </c>
      <c r="AJ52" s="270">
        <f t="shared" si="16"/>
        <v>21175.86726178083</v>
      </c>
      <c r="AK52" s="271">
        <f t="shared" si="17"/>
        <v>16060</v>
      </c>
      <c r="AL52" s="272">
        <f t="shared" si="17"/>
        <v>0</v>
      </c>
      <c r="AM52" s="79">
        <f t="shared" si="18"/>
        <v>56.869542242449384</v>
      </c>
      <c r="AN52" s="80">
        <f t="shared" si="19"/>
        <v>16060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3202</v>
      </c>
      <c r="E53" s="66">
        <f t="shared" si="12"/>
        <v>2710.1182420709279</v>
      </c>
      <c r="F53" s="66">
        <f t="shared" si="12"/>
        <v>7352</v>
      </c>
      <c r="G53" s="66">
        <f t="shared" si="12"/>
        <v>116.73710875147479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185.19892081338051</v>
      </c>
      <c r="L53" s="102">
        <f t="shared" si="12"/>
        <v>2252.5022208342007</v>
      </c>
      <c r="M53" s="102">
        <f t="shared" si="12"/>
        <v>1034.9498577278091</v>
      </c>
      <c r="N53" s="102">
        <f t="shared" si="12"/>
        <v>0</v>
      </c>
      <c r="O53" s="102">
        <f t="shared" si="12"/>
        <v>5756.5160316468873</v>
      </c>
      <c r="P53" s="102">
        <f t="shared" si="12"/>
        <v>0</v>
      </c>
      <c r="Q53" s="102">
        <f t="shared" si="12"/>
        <v>0</v>
      </c>
      <c r="R53" s="48">
        <f t="shared" si="20"/>
        <v>1600</v>
      </c>
      <c r="S53" s="66">
        <f t="shared" si="13"/>
        <v>283.41079360122149</v>
      </c>
      <c r="T53" s="68">
        <f t="shared" si="13"/>
        <v>851.43408633492948</v>
      </c>
      <c r="U53" s="82">
        <f t="shared" si="14"/>
        <v>42.988193143174406</v>
      </c>
      <c r="V53" s="68">
        <f t="shared" si="21"/>
        <v>874.94048858352414</v>
      </c>
      <c r="W53" s="265">
        <f t="shared" si="21"/>
        <v>4.9557828440557987</v>
      </c>
      <c r="X53" s="266">
        <f t="shared" si="21"/>
        <v>4.9203796238462072</v>
      </c>
      <c r="Y53" s="266">
        <f t="shared" si="15"/>
        <v>11.160698174751891</v>
      </c>
      <c r="Z53" s="266">
        <f t="shared" si="15"/>
        <v>0</v>
      </c>
      <c r="AA53" s="266">
        <f t="shared" si="15"/>
        <v>0</v>
      </c>
      <c r="AB53" s="266">
        <f t="shared" si="15"/>
        <v>37.866749947949195</v>
      </c>
      <c r="AC53" s="266">
        <f t="shared" si="15"/>
        <v>0</v>
      </c>
      <c r="AD53" s="266">
        <f t="shared" si="15"/>
        <v>0</v>
      </c>
      <c r="AE53" s="266">
        <f t="shared" si="15"/>
        <v>3.8282236796446667</v>
      </c>
      <c r="AF53" s="267">
        <f t="shared" si="15"/>
        <v>33.112030675272401</v>
      </c>
      <c r="AG53" s="268">
        <f t="shared" si="15"/>
        <v>1600</v>
      </c>
      <c r="AH53" s="269">
        <f t="shared" si="15"/>
        <v>0</v>
      </c>
      <c r="AI53" s="75">
        <f t="shared" si="15"/>
        <v>0</v>
      </c>
      <c r="AJ53" s="270">
        <f t="shared" si="16"/>
        <v>25344.86726178083</v>
      </c>
      <c r="AK53" s="271">
        <f t="shared" si="17"/>
        <v>17540</v>
      </c>
      <c r="AL53" s="272">
        <f t="shared" si="17"/>
        <v>0</v>
      </c>
      <c r="AM53" s="79">
        <f t="shared" si="18"/>
        <v>59.099791791516814</v>
      </c>
      <c r="AN53" s="80">
        <f t="shared" si="19"/>
        <v>17540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4975</v>
      </c>
      <c r="E54" s="66">
        <f t="shared" si="12"/>
        <v>7550.1182420709283</v>
      </c>
      <c r="F54" s="66">
        <f t="shared" si="12"/>
        <v>5199</v>
      </c>
      <c r="G54" s="66">
        <f t="shared" si="12"/>
        <v>116.73710875147479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185.19892081338051</v>
      </c>
      <c r="L54" s="102">
        <f t="shared" si="12"/>
        <v>2441.5022208342007</v>
      </c>
      <c r="M54" s="102">
        <f t="shared" si="12"/>
        <v>914.94985772780899</v>
      </c>
      <c r="N54" s="102">
        <f t="shared" si="12"/>
        <v>0</v>
      </c>
      <c r="O54" s="102">
        <f t="shared" si="12"/>
        <v>4019.5160316468873</v>
      </c>
      <c r="P54" s="102">
        <f t="shared" si="12"/>
        <v>0</v>
      </c>
      <c r="Q54" s="102">
        <f t="shared" si="12"/>
        <v>0</v>
      </c>
      <c r="R54" s="48">
        <f t="shared" si="20"/>
        <v>1720</v>
      </c>
      <c r="S54" s="66">
        <f t="shared" si="13"/>
        <v>283.41079360122149</v>
      </c>
      <c r="T54" s="68">
        <f t="shared" si="13"/>
        <v>851.43408633492948</v>
      </c>
      <c r="U54" s="82">
        <f t="shared" si="14"/>
        <v>42.988193143174406</v>
      </c>
      <c r="V54" s="68">
        <f t="shared" si="21"/>
        <v>874.94048858352414</v>
      </c>
      <c r="W54" s="265">
        <f t="shared" si="21"/>
        <v>4.9557828440557987</v>
      </c>
      <c r="X54" s="266">
        <f t="shared" si="21"/>
        <v>4.9203796238462072</v>
      </c>
      <c r="Y54" s="266">
        <f t="shared" si="15"/>
        <v>11.160698174751891</v>
      </c>
      <c r="Z54" s="266">
        <f t="shared" si="15"/>
        <v>0</v>
      </c>
      <c r="AA54" s="266">
        <f t="shared" si="15"/>
        <v>0</v>
      </c>
      <c r="AB54" s="266">
        <f t="shared" si="15"/>
        <v>37.866749947949195</v>
      </c>
      <c r="AC54" s="266">
        <f t="shared" si="15"/>
        <v>0</v>
      </c>
      <c r="AD54" s="266">
        <f t="shared" si="15"/>
        <v>0</v>
      </c>
      <c r="AE54" s="266">
        <f t="shared" si="15"/>
        <v>3.8282236796446667</v>
      </c>
      <c r="AF54" s="267">
        <f t="shared" si="15"/>
        <v>33.112030675272401</v>
      </c>
      <c r="AG54" s="268">
        <f t="shared" si="15"/>
        <v>1720</v>
      </c>
      <c r="AH54" s="269">
        <f t="shared" si="15"/>
        <v>0</v>
      </c>
      <c r="AI54" s="75">
        <f t="shared" si="15"/>
        <v>0</v>
      </c>
      <c r="AJ54" s="84">
        <f t="shared" si="16"/>
        <v>28256.867261780833</v>
      </c>
      <c r="AK54" s="271">
        <f t="shared" si="17"/>
        <v>23380</v>
      </c>
      <c r="AL54" s="272">
        <f t="shared" si="17"/>
        <v>0</v>
      </c>
      <c r="AM54" s="79">
        <f t="shared" si="18"/>
        <v>54.72227259358786</v>
      </c>
      <c r="AN54" s="80">
        <f t="shared" si="19"/>
        <v>23380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4376</v>
      </c>
      <c r="E55" s="66">
        <f t="shared" si="12"/>
        <v>6060.1182420709283</v>
      </c>
      <c r="F55" s="66">
        <f t="shared" si="12"/>
        <v>4872</v>
      </c>
      <c r="G55" s="66">
        <f t="shared" si="12"/>
        <v>116.73710875147479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185.19892081338051</v>
      </c>
      <c r="L55" s="102">
        <f t="shared" si="12"/>
        <v>3882.5022208342007</v>
      </c>
      <c r="M55" s="102">
        <f t="shared" si="12"/>
        <v>514.94985772780899</v>
      </c>
      <c r="N55" s="102">
        <f t="shared" si="12"/>
        <v>0</v>
      </c>
      <c r="O55" s="102">
        <f t="shared" si="12"/>
        <v>2307.5160316468873</v>
      </c>
      <c r="P55" s="102">
        <f t="shared" si="12"/>
        <v>0</v>
      </c>
      <c r="Q55" s="102">
        <f t="shared" si="12"/>
        <v>0</v>
      </c>
      <c r="R55" s="48">
        <f t="shared" si="20"/>
        <v>2840</v>
      </c>
      <c r="S55" s="66">
        <f t="shared" si="13"/>
        <v>373.41079360122149</v>
      </c>
      <c r="T55" s="68">
        <f t="shared" si="13"/>
        <v>851.43408633492948</v>
      </c>
      <c r="U55" s="82">
        <f t="shared" si="14"/>
        <v>42.988193143174406</v>
      </c>
      <c r="V55" s="68">
        <f t="shared" si="21"/>
        <v>874.94048858352414</v>
      </c>
      <c r="W55" s="265">
        <f t="shared" si="21"/>
        <v>4.9557828440557987</v>
      </c>
      <c r="X55" s="266">
        <f t="shared" si="21"/>
        <v>4.9203796238462072</v>
      </c>
      <c r="Y55" s="266">
        <f t="shared" si="15"/>
        <v>11.160698174751891</v>
      </c>
      <c r="Z55" s="266">
        <f t="shared" si="15"/>
        <v>0</v>
      </c>
      <c r="AA55" s="266">
        <f t="shared" si="15"/>
        <v>0</v>
      </c>
      <c r="AB55" s="266">
        <f t="shared" si="15"/>
        <v>37.866749947949195</v>
      </c>
      <c r="AC55" s="266">
        <f t="shared" si="15"/>
        <v>0</v>
      </c>
      <c r="AD55" s="266">
        <f t="shared" si="15"/>
        <v>0</v>
      </c>
      <c r="AE55" s="266">
        <f t="shared" si="15"/>
        <v>3.8282236796446667</v>
      </c>
      <c r="AF55" s="267">
        <f t="shared" si="15"/>
        <v>33.112030675272401</v>
      </c>
      <c r="AG55" s="268">
        <f t="shared" si="15"/>
        <v>2840</v>
      </c>
      <c r="AH55" s="269">
        <f t="shared" si="15"/>
        <v>0</v>
      </c>
      <c r="AI55" s="75">
        <f t="shared" si="15"/>
        <v>0</v>
      </c>
      <c r="AJ55" s="270">
        <f t="shared" si="16"/>
        <v>26379.86726178083</v>
      </c>
      <c r="AK55" s="271">
        <f t="shared" si="17"/>
        <v>17620</v>
      </c>
      <c r="AL55" s="272">
        <f t="shared" si="17"/>
        <v>0</v>
      </c>
      <c r="AM55" s="79">
        <f t="shared" si="18"/>
        <v>59.954424645946403</v>
      </c>
      <c r="AN55" s="80">
        <f t="shared" si="19"/>
        <v>17620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4910</v>
      </c>
      <c r="E56" s="66">
        <f t="shared" si="12"/>
        <v>6410.1182420709283</v>
      </c>
      <c r="F56" s="66">
        <f t="shared" si="12"/>
        <v>5997</v>
      </c>
      <c r="G56" s="66">
        <f t="shared" si="12"/>
        <v>116.73710875147479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185.19892081338051</v>
      </c>
      <c r="L56" s="102">
        <f t="shared" si="12"/>
        <v>2548.5022208342007</v>
      </c>
      <c r="M56" s="102">
        <f t="shared" si="12"/>
        <v>514.94985772780899</v>
      </c>
      <c r="N56" s="102">
        <f t="shared" si="12"/>
        <v>0</v>
      </c>
      <c r="O56" s="102">
        <f t="shared" si="12"/>
        <v>5354.5160316468873</v>
      </c>
      <c r="P56" s="102">
        <f t="shared" si="12"/>
        <v>0</v>
      </c>
      <c r="Q56" s="102">
        <f t="shared" si="12"/>
        <v>0</v>
      </c>
      <c r="R56" s="48">
        <f t="shared" si="20"/>
        <v>1640</v>
      </c>
      <c r="S56" s="66">
        <f t="shared" si="13"/>
        <v>283.41079360122149</v>
      </c>
      <c r="T56" s="68">
        <f t="shared" si="13"/>
        <v>851.43408633492948</v>
      </c>
      <c r="U56" s="82">
        <f t="shared" si="14"/>
        <v>42.988193143174406</v>
      </c>
      <c r="V56" s="68">
        <f t="shared" si="21"/>
        <v>874.94048858352414</v>
      </c>
      <c r="W56" s="265">
        <f t="shared" si="21"/>
        <v>4.9557828440557987</v>
      </c>
      <c r="X56" s="266">
        <f t="shared" si="21"/>
        <v>4.9203796238462072</v>
      </c>
      <c r="Y56" s="266">
        <f t="shared" si="15"/>
        <v>11.160698174751891</v>
      </c>
      <c r="Z56" s="266">
        <f t="shared" si="15"/>
        <v>0</v>
      </c>
      <c r="AA56" s="266">
        <f t="shared" si="15"/>
        <v>0</v>
      </c>
      <c r="AB56" s="266">
        <f t="shared" si="15"/>
        <v>37.866749947949195</v>
      </c>
      <c r="AC56" s="266">
        <f t="shared" si="15"/>
        <v>0</v>
      </c>
      <c r="AD56" s="266">
        <f t="shared" si="15"/>
        <v>0</v>
      </c>
      <c r="AE56" s="266">
        <f t="shared" si="15"/>
        <v>3.8282236796446667</v>
      </c>
      <c r="AF56" s="267">
        <f t="shared" si="15"/>
        <v>33.112030675272401</v>
      </c>
      <c r="AG56" s="268">
        <f t="shared" si="15"/>
        <v>1640</v>
      </c>
      <c r="AH56" s="269">
        <f t="shared" si="15"/>
        <v>0</v>
      </c>
      <c r="AI56" s="75">
        <f t="shared" si="15"/>
        <v>0</v>
      </c>
      <c r="AJ56" s="84">
        <f t="shared" si="16"/>
        <v>28811.867261780833</v>
      </c>
      <c r="AK56" s="271">
        <f t="shared" si="17"/>
        <v>18900</v>
      </c>
      <c r="AL56" s="272">
        <f t="shared" si="17"/>
        <v>0</v>
      </c>
      <c r="AM56" s="99">
        <f t="shared" si="18"/>
        <v>60.387213738038554</v>
      </c>
      <c r="AN56" s="100">
        <f t="shared" si="19"/>
        <v>18900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6822</v>
      </c>
      <c r="E57" s="66">
        <f t="shared" si="12"/>
        <v>7470.1182420709283</v>
      </c>
      <c r="F57" s="66">
        <f t="shared" si="12"/>
        <v>5657</v>
      </c>
      <c r="G57" s="66">
        <f t="shared" si="12"/>
        <v>116.73710875147479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785.19892081338048</v>
      </c>
      <c r="L57" s="102">
        <f t="shared" si="12"/>
        <v>2339.5022208342007</v>
      </c>
      <c r="M57" s="102">
        <f t="shared" si="12"/>
        <v>514.94985772780899</v>
      </c>
      <c r="N57" s="102">
        <f t="shared" si="12"/>
        <v>0</v>
      </c>
      <c r="O57" s="102">
        <f t="shared" si="12"/>
        <v>3095.5160316468873</v>
      </c>
      <c r="P57" s="102">
        <f t="shared" si="12"/>
        <v>0</v>
      </c>
      <c r="Q57" s="102">
        <f t="shared" si="12"/>
        <v>0</v>
      </c>
      <c r="R57" s="48">
        <f t="shared" si="20"/>
        <v>5180</v>
      </c>
      <c r="S57" s="66">
        <f t="shared" si="13"/>
        <v>283.41079360122149</v>
      </c>
      <c r="T57" s="68">
        <f t="shared" si="13"/>
        <v>851.43408633492948</v>
      </c>
      <c r="U57" s="82">
        <f t="shared" si="14"/>
        <v>42.988193143174406</v>
      </c>
      <c r="V57" s="68">
        <f t="shared" si="21"/>
        <v>874.94048858352414</v>
      </c>
      <c r="W57" s="265">
        <f t="shared" si="21"/>
        <v>4.9557828440557987</v>
      </c>
      <c r="X57" s="266">
        <f t="shared" si="21"/>
        <v>4.9203796238462072</v>
      </c>
      <c r="Y57" s="266">
        <f t="shared" si="15"/>
        <v>11.160698174751891</v>
      </c>
      <c r="Z57" s="266">
        <f t="shared" si="15"/>
        <v>0</v>
      </c>
      <c r="AA57" s="266">
        <f t="shared" si="15"/>
        <v>0</v>
      </c>
      <c r="AB57" s="266">
        <f t="shared" si="15"/>
        <v>37.866749947949195</v>
      </c>
      <c r="AC57" s="266">
        <f t="shared" si="15"/>
        <v>0</v>
      </c>
      <c r="AD57" s="266">
        <f t="shared" si="15"/>
        <v>0</v>
      </c>
      <c r="AE57" s="266">
        <f t="shared" si="15"/>
        <v>3.8282236796446667</v>
      </c>
      <c r="AF57" s="267">
        <f t="shared" si="15"/>
        <v>33.112030675272401</v>
      </c>
      <c r="AG57" s="268">
        <f t="shared" si="15"/>
        <v>5180</v>
      </c>
      <c r="AH57" s="269">
        <f t="shared" si="15"/>
        <v>0</v>
      </c>
      <c r="AI57" s="75">
        <f t="shared" si="15"/>
        <v>0</v>
      </c>
      <c r="AJ57" s="270">
        <f t="shared" si="16"/>
        <v>33115.867261780833</v>
      </c>
      <c r="AK57" s="271">
        <f t="shared" si="17"/>
        <v>24360</v>
      </c>
      <c r="AL57" s="272">
        <f t="shared" si="17"/>
        <v>0</v>
      </c>
      <c r="AM57" s="79">
        <f t="shared" si="18"/>
        <v>57.6169944699583</v>
      </c>
      <c r="AN57" s="80">
        <f t="shared" si="19"/>
        <v>24360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7621</v>
      </c>
      <c r="E58" s="66">
        <f t="shared" si="12"/>
        <v>4910.1182420709283</v>
      </c>
      <c r="F58" s="66">
        <f t="shared" si="12"/>
        <v>7168</v>
      </c>
      <c r="G58" s="66">
        <f t="shared" si="12"/>
        <v>116.73710875147479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185.19892081338051</v>
      </c>
      <c r="L58" s="102">
        <f t="shared" si="12"/>
        <v>3530.5022208342007</v>
      </c>
      <c r="M58" s="102">
        <f t="shared" si="12"/>
        <v>514.94985772780899</v>
      </c>
      <c r="N58" s="102">
        <f t="shared" si="12"/>
        <v>0</v>
      </c>
      <c r="O58" s="102">
        <f t="shared" si="12"/>
        <v>8730.5160316468882</v>
      </c>
      <c r="P58" s="102">
        <f t="shared" si="12"/>
        <v>0</v>
      </c>
      <c r="Q58" s="102">
        <f t="shared" si="12"/>
        <v>0</v>
      </c>
      <c r="R58" s="48">
        <f t="shared" si="20"/>
        <v>1900</v>
      </c>
      <c r="S58" s="66">
        <f t="shared" si="13"/>
        <v>753.41079360122149</v>
      </c>
      <c r="T58" s="68">
        <f t="shared" si="13"/>
        <v>851.43408633492948</v>
      </c>
      <c r="U58" s="82">
        <f t="shared" si="14"/>
        <v>2142.9881931431742</v>
      </c>
      <c r="V58" s="68">
        <f t="shared" si="21"/>
        <v>874.94048858352414</v>
      </c>
      <c r="W58" s="265">
        <f t="shared" si="21"/>
        <v>4.9557828440557987</v>
      </c>
      <c r="X58" s="266">
        <f t="shared" si="21"/>
        <v>4.9203796238462072</v>
      </c>
      <c r="Y58" s="266">
        <f t="shared" si="15"/>
        <v>11.160698174751891</v>
      </c>
      <c r="Z58" s="266">
        <f t="shared" si="15"/>
        <v>0</v>
      </c>
      <c r="AA58" s="266">
        <f t="shared" si="15"/>
        <v>0</v>
      </c>
      <c r="AB58" s="266">
        <f t="shared" si="15"/>
        <v>37.866749947949195</v>
      </c>
      <c r="AC58" s="266">
        <f t="shared" si="15"/>
        <v>0</v>
      </c>
      <c r="AD58" s="266">
        <f t="shared" si="15"/>
        <v>0</v>
      </c>
      <c r="AE58" s="266">
        <f t="shared" si="15"/>
        <v>3.8282236796446667</v>
      </c>
      <c r="AF58" s="267">
        <f t="shared" si="15"/>
        <v>2133.1120306752723</v>
      </c>
      <c r="AG58" s="268">
        <f t="shared" si="15"/>
        <v>1900</v>
      </c>
      <c r="AH58" s="269">
        <f t="shared" si="15"/>
        <v>0</v>
      </c>
      <c r="AI58" s="75">
        <f t="shared" si="15"/>
        <v>0</v>
      </c>
      <c r="AJ58" s="84">
        <f t="shared" si="16"/>
        <v>36281.867261780833</v>
      </c>
      <c r="AK58" s="271">
        <f t="shared" si="17"/>
        <v>17440</v>
      </c>
      <c r="AL58" s="272">
        <f t="shared" si="17"/>
        <v>0</v>
      </c>
      <c r="AM58" s="79">
        <f t="shared" si="18"/>
        <v>67.536496981728561</v>
      </c>
      <c r="AN58" s="80">
        <f t="shared" si="19"/>
        <v>17440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7647</v>
      </c>
      <c r="E59" s="66">
        <f t="shared" si="12"/>
        <v>9900.1182420709283</v>
      </c>
      <c r="F59" s="66">
        <f t="shared" si="12"/>
        <v>4890</v>
      </c>
      <c r="G59" s="66">
        <f t="shared" si="12"/>
        <v>116.73710875147479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185.19892081338051</v>
      </c>
      <c r="L59" s="102">
        <f t="shared" si="12"/>
        <v>2922.5022208342007</v>
      </c>
      <c r="M59" s="102">
        <f t="shared" si="12"/>
        <v>514.94985772780899</v>
      </c>
      <c r="N59" s="102">
        <f t="shared" si="12"/>
        <v>0</v>
      </c>
      <c r="O59" s="102">
        <f t="shared" si="12"/>
        <v>5742.5160316468873</v>
      </c>
      <c r="P59" s="102">
        <f t="shared" si="12"/>
        <v>0</v>
      </c>
      <c r="Q59" s="102">
        <f t="shared" si="12"/>
        <v>0</v>
      </c>
      <c r="R59" s="48">
        <f t="shared" si="20"/>
        <v>2120</v>
      </c>
      <c r="S59" s="66">
        <f t="shared" si="13"/>
        <v>283.41079360122149</v>
      </c>
      <c r="T59" s="68">
        <f t="shared" si="13"/>
        <v>851.43408633492948</v>
      </c>
      <c r="U59" s="82">
        <f t="shared" si="14"/>
        <v>42.988193143174406</v>
      </c>
      <c r="V59" s="68">
        <f t="shared" si="21"/>
        <v>874.94048858352414</v>
      </c>
      <c r="W59" s="265">
        <f t="shared" si="21"/>
        <v>4.9557828440557987</v>
      </c>
      <c r="X59" s="266">
        <f t="shared" si="21"/>
        <v>4.9203796238462072</v>
      </c>
      <c r="Y59" s="266">
        <f t="shared" si="15"/>
        <v>11.160698174751891</v>
      </c>
      <c r="Z59" s="266">
        <f t="shared" si="15"/>
        <v>0</v>
      </c>
      <c r="AA59" s="266">
        <f t="shared" si="15"/>
        <v>0</v>
      </c>
      <c r="AB59" s="266">
        <f t="shared" si="15"/>
        <v>37.866749947949195</v>
      </c>
      <c r="AC59" s="266">
        <f t="shared" si="15"/>
        <v>0</v>
      </c>
      <c r="AD59" s="266">
        <f t="shared" si="15"/>
        <v>0</v>
      </c>
      <c r="AE59" s="266">
        <f t="shared" si="15"/>
        <v>3.8282236796446667</v>
      </c>
      <c r="AF59" s="267">
        <f t="shared" si="15"/>
        <v>33.112030675272401</v>
      </c>
      <c r="AG59" s="268">
        <f t="shared" si="15"/>
        <v>2120</v>
      </c>
      <c r="AH59" s="269">
        <f t="shared" si="15"/>
        <v>0</v>
      </c>
      <c r="AI59" s="75">
        <f t="shared" si="15"/>
        <v>0</v>
      </c>
      <c r="AJ59" s="270">
        <f t="shared" si="16"/>
        <v>35173.867261780833</v>
      </c>
      <c r="AK59" s="271">
        <f t="shared" si="17"/>
        <v>18740</v>
      </c>
      <c r="AL59" s="272">
        <f t="shared" si="17"/>
        <v>0</v>
      </c>
      <c r="AM59" s="79">
        <f t="shared" si="18"/>
        <v>65.240853695381901</v>
      </c>
      <c r="AN59" s="80">
        <f t="shared" si="19"/>
        <v>18740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5051</v>
      </c>
      <c r="E60" s="66">
        <f t="shared" si="12"/>
        <v>4920.1182420709283</v>
      </c>
      <c r="F60" s="66">
        <f t="shared" si="12"/>
        <v>4638</v>
      </c>
      <c r="G60" s="66">
        <f t="shared" si="12"/>
        <v>116.73710875147479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185.19892081338051</v>
      </c>
      <c r="L60" s="102">
        <f t="shared" si="12"/>
        <v>1716.5022208342009</v>
      </c>
      <c r="M60" s="102">
        <f t="shared" si="12"/>
        <v>514.94985772780899</v>
      </c>
      <c r="N60" s="102">
        <f t="shared" si="12"/>
        <v>0</v>
      </c>
      <c r="O60" s="102">
        <f t="shared" si="12"/>
        <v>4290.5160316468873</v>
      </c>
      <c r="P60" s="102">
        <f t="shared" si="12"/>
        <v>0</v>
      </c>
      <c r="Q60" s="102">
        <f t="shared" si="12"/>
        <v>0</v>
      </c>
      <c r="R60" s="48">
        <f t="shared" si="20"/>
        <v>4140</v>
      </c>
      <c r="S60" s="66">
        <f t="shared" si="13"/>
        <v>283.41079360122149</v>
      </c>
      <c r="T60" s="68">
        <f t="shared" si="13"/>
        <v>851.43408633492948</v>
      </c>
      <c r="U60" s="82">
        <f t="shared" si="14"/>
        <v>42.988193143174406</v>
      </c>
      <c r="V60" s="68">
        <f t="shared" si="21"/>
        <v>874.94048858352414</v>
      </c>
      <c r="W60" s="265">
        <f t="shared" si="21"/>
        <v>4.9557828440557987</v>
      </c>
      <c r="X60" s="266">
        <f t="shared" si="21"/>
        <v>4.9203796238462072</v>
      </c>
      <c r="Y60" s="266">
        <f t="shared" si="15"/>
        <v>11.160698174751891</v>
      </c>
      <c r="Z60" s="266">
        <f t="shared" si="15"/>
        <v>0</v>
      </c>
      <c r="AA60" s="266">
        <f t="shared" si="15"/>
        <v>0</v>
      </c>
      <c r="AB60" s="266">
        <f t="shared" si="15"/>
        <v>37.866749947949195</v>
      </c>
      <c r="AC60" s="266">
        <f t="shared" si="15"/>
        <v>0</v>
      </c>
      <c r="AD60" s="266">
        <f t="shared" si="15"/>
        <v>0</v>
      </c>
      <c r="AE60" s="266">
        <f t="shared" si="15"/>
        <v>3.8282236796446667</v>
      </c>
      <c r="AF60" s="267">
        <f t="shared" si="15"/>
        <v>33.112030675272401</v>
      </c>
      <c r="AG60" s="268">
        <f t="shared" si="15"/>
        <v>4140</v>
      </c>
      <c r="AH60" s="269">
        <f t="shared" si="15"/>
        <v>0</v>
      </c>
      <c r="AI60" s="75">
        <f t="shared" si="15"/>
        <v>0</v>
      </c>
      <c r="AJ60" s="84">
        <f t="shared" si="16"/>
        <v>26707.86726178083</v>
      </c>
      <c r="AK60" s="271">
        <f t="shared" si="17"/>
        <v>20500</v>
      </c>
      <c r="AL60" s="272">
        <f t="shared" si="17"/>
        <v>0</v>
      </c>
      <c r="AM60" s="79">
        <f t="shared" si="18"/>
        <v>56.575034651911373</v>
      </c>
      <c r="AN60" s="80">
        <f t="shared" si="19"/>
        <v>20500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4748</v>
      </c>
      <c r="E61" s="66">
        <f t="shared" si="12"/>
        <v>4870.1182420709283</v>
      </c>
      <c r="F61" s="66">
        <f t="shared" si="12"/>
        <v>4394</v>
      </c>
      <c r="G61" s="66">
        <f t="shared" si="12"/>
        <v>116.73710875147479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185.19892081338051</v>
      </c>
      <c r="L61" s="102">
        <f t="shared" si="12"/>
        <v>2735.5022208342007</v>
      </c>
      <c r="M61" s="102">
        <f t="shared" si="12"/>
        <v>514.94985772780899</v>
      </c>
      <c r="N61" s="102">
        <f t="shared" si="12"/>
        <v>0</v>
      </c>
      <c r="O61" s="102">
        <f t="shared" si="12"/>
        <v>4904.5160316468873</v>
      </c>
      <c r="P61" s="102">
        <f t="shared" si="12"/>
        <v>0</v>
      </c>
      <c r="Q61" s="102">
        <f t="shared" si="12"/>
        <v>0</v>
      </c>
      <c r="R61" s="48">
        <f t="shared" si="20"/>
        <v>0</v>
      </c>
      <c r="S61" s="66">
        <f t="shared" si="13"/>
        <v>283.41079360122149</v>
      </c>
      <c r="T61" s="68">
        <f t="shared" si="13"/>
        <v>851.43408633492948</v>
      </c>
      <c r="U61" s="82">
        <f t="shared" si="14"/>
        <v>42.988193143174406</v>
      </c>
      <c r="V61" s="68">
        <f t="shared" si="21"/>
        <v>874.94048858352414</v>
      </c>
      <c r="W61" s="265">
        <f t="shared" si="21"/>
        <v>4.9557828440557987</v>
      </c>
      <c r="X61" s="266">
        <f t="shared" si="21"/>
        <v>4.9203796238462072</v>
      </c>
      <c r="Y61" s="266">
        <f t="shared" si="15"/>
        <v>11.160698174751891</v>
      </c>
      <c r="Z61" s="266">
        <f t="shared" si="15"/>
        <v>0</v>
      </c>
      <c r="AA61" s="266">
        <f t="shared" si="15"/>
        <v>0</v>
      </c>
      <c r="AB61" s="266">
        <f t="shared" si="15"/>
        <v>37.866749947949195</v>
      </c>
      <c r="AC61" s="266">
        <f t="shared" si="15"/>
        <v>0</v>
      </c>
      <c r="AD61" s="266">
        <f t="shared" si="15"/>
        <v>0</v>
      </c>
      <c r="AE61" s="266">
        <f t="shared" si="15"/>
        <v>3.8282236796446667</v>
      </c>
      <c r="AF61" s="267">
        <f t="shared" si="15"/>
        <v>33.112030675272401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23603.86726178083</v>
      </c>
      <c r="AK61" s="271">
        <f t="shared" si="17"/>
        <v>17450</v>
      </c>
      <c r="AL61" s="272">
        <f t="shared" si="17"/>
        <v>0</v>
      </c>
      <c r="AM61" s="79">
        <f t="shared" si="18"/>
        <v>57.494869146602639</v>
      </c>
      <c r="AN61" s="80">
        <f t="shared" si="19"/>
        <v>17450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6071</v>
      </c>
      <c r="E62" s="274">
        <f t="shared" si="12"/>
        <v>2610.1182420709279</v>
      </c>
      <c r="F62" s="274">
        <f t="shared" si="12"/>
        <v>3643</v>
      </c>
      <c r="G62" s="274">
        <f t="shared" si="12"/>
        <v>116.73710875147479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655.19892081338048</v>
      </c>
      <c r="L62" s="275">
        <f t="shared" si="12"/>
        <v>2393.5022208342007</v>
      </c>
      <c r="M62" s="275">
        <f t="shared" si="12"/>
        <v>2114.9498577278091</v>
      </c>
      <c r="N62" s="275">
        <f t="shared" si="12"/>
        <v>0</v>
      </c>
      <c r="O62" s="275">
        <f t="shared" si="12"/>
        <v>1705.5160316468873</v>
      </c>
      <c r="P62" s="275">
        <f t="shared" si="12"/>
        <v>0</v>
      </c>
      <c r="Q62" s="275">
        <f t="shared" si="12"/>
        <v>0</v>
      </c>
      <c r="R62" s="48">
        <f t="shared" si="20"/>
        <v>2720</v>
      </c>
      <c r="S62" s="274">
        <f t="shared" si="13"/>
        <v>563.41079360122149</v>
      </c>
      <c r="T62" s="276">
        <f t="shared" si="13"/>
        <v>851.43408633492948</v>
      </c>
      <c r="U62" s="69">
        <f t="shared" si="14"/>
        <v>42.988193143174406</v>
      </c>
      <c r="V62" s="276">
        <f t="shared" si="21"/>
        <v>874.94048858352414</v>
      </c>
      <c r="W62" s="277">
        <f t="shared" si="21"/>
        <v>4.9557828440557987</v>
      </c>
      <c r="X62" s="278">
        <f t="shared" si="21"/>
        <v>4.9203796238462072</v>
      </c>
      <c r="Y62" s="278">
        <f t="shared" si="15"/>
        <v>11.160698174751891</v>
      </c>
      <c r="Z62" s="278">
        <f t="shared" si="15"/>
        <v>0</v>
      </c>
      <c r="AA62" s="278">
        <f t="shared" si="15"/>
        <v>0</v>
      </c>
      <c r="AB62" s="278">
        <f t="shared" si="15"/>
        <v>37.866749947949195</v>
      </c>
      <c r="AC62" s="278">
        <f t="shared" si="15"/>
        <v>0</v>
      </c>
      <c r="AD62" s="278">
        <f t="shared" si="15"/>
        <v>0</v>
      </c>
      <c r="AE62" s="278">
        <f>AE40+AE19</f>
        <v>3.8282236796446667</v>
      </c>
      <c r="AF62" s="279">
        <f t="shared" si="15"/>
        <v>33.112030675272401</v>
      </c>
      <c r="AG62" s="280">
        <f t="shared" si="15"/>
        <v>2720</v>
      </c>
      <c r="AH62" s="281">
        <f t="shared" si="15"/>
        <v>0</v>
      </c>
      <c r="AI62" s="282">
        <f t="shared" si="15"/>
        <v>0</v>
      </c>
      <c r="AJ62" s="84">
        <f t="shared" si="16"/>
        <v>23444.86726178083</v>
      </c>
      <c r="AK62" s="283">
        <f t="shared" si="17"/>
        <v>19620</v>
      </c>
      <c r="AL62" s="284">
        <f t="shared" si="17"/>
        <v>0</v>
      </c>
      <c r="AM62" s="124">
        <f t="shared" si="18"/>
        <v>54.440820911545359</v>
      </c>
      <c r="AN62" s="125">
        <f t="shared" si="19"/>
        <v>19620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62670</v>
      </c>
      <c r="E63" s="286">
        <f t="shared" si="22"/>
        <v>59831.418904851147</v>
      </c>
      <c r="F63" s="286">
        <f t="shared" si="22"/>
        <v>62925</v>
      </c>
      <c r="G63" s="286">
        <f t="shared" si="22"/>
        <v>1400.8453050176975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3292.3870497605662</v>
      </c>
      <c r="L63" s="287">
        <f t="shared" si="22"/>
        <v>31025.026650010415</v>
      </c>
      <c r="M63" s="287">
        <f t="shared" si="22"/>
        <v>9699.3982927337092</v>
      </c>
      <c r="N63" s="287">
        <f t="shared" si="22"/>
        <v>0</v>
      </c>
      <c r="O63" s="287">
        <f t="shared" si="22"/>
        <v>55564.192379762659</v>
      </c>
      <c r="P63" s="287">
        <f t="shared" si="22"/>
        <v>0</v>
      </c>
      <c r="Q63" s="287">
        <f t="shared" si="22"/>
        <v>0</v>
      </c>
      <c r="R63" s="286">
        <f t="shared" si="22"/>
        <v>26660</v>
      </c>
      <c r="S63" s="286">
        <f t="shared" si="22"/>
        <v>4690.9295232146578</v>
      </c>
      <c r="T63" s="288">
        <f t="shared" si="22"/>
        <v>10217.209036019156</v>
      </c>
      <c r="U63" s="289">
        <f t="shared" si="22"/>
        <v>2615.8583177180935</v>
      </c>
      <c r="V63" s="288">
        <f t="shared" si="22"/>
        <v>10499.285863002289</v>
      </c>
      <c r="W63" s="290">
        <f t="shared" si="22"/>
        <v>59.46939412866957</v>
      </c>
      <c r="X63" s="291">
        <f t="shared" si="22"/>
        <v>59.044555486154501</v>
      </c>
      <c r="Y63" s="291">
        <f t="shared" si="22"/>
        <v>133.92837809702266</v>
      </c>
      <c r="Z63" s="291">
        <f>SUM(Z51:Z62)</f>
        <v>0</v>
      </c>
      <c r="AA63" s="291">
        <f t="shared" si="22"/>
        <v>0</v>
      </c>
      <c r="AB63" s="291">
        <f t="shared" si="22"/>
        <v>454.40099937539031</v>
      </c>
      <c r="AC63" s="291">
        <f t="shared" si="22"/>
        <v>0</v>
      </c>
      <c r="AD63" s="291">
        <f t="shared" si="22"/>
        <v>0</v>
      </c>
      <c r="AE63" s="291">
        <f>SUM(AE51:AE62)</f>
        <v>45.938684155735992</v>
      </c>
      <c r="AF63" s="292">
        <f t="shared" si="22"/>
        <v>2497.3443681032682</v>
      </c>
      <c r="AG63" s="293">
        <f t="shared" si="22"/>
        <v>26660</v>
      </c>
      <c r="AH63" s="294">
        <f t="shared" si="22"/>
        <v>0</v>
      </c>
      <c r="AI63" s="295">
        <f t="shared" si="22"/>
        <v>0</v>
      </c>
      <c r="AJ63" s="296">
        <f t="shared" si="16"/>
        <v>327976.40714136994</v>
      </c>
      <c r="AK63" s="139">
        <f>SUM(AK51:AK62)</f>
        <v>231630</v>
      </c>
      <c r="AL63" s="140">
        <f>SUM(AL51:AL62)</f>
        <v>0</v>
      </c>
      <c r="AM63" s="141">
        <f t="shared" si="18"/>
        <v>58.608408151859358</v>
      </c>
      <c r="AN63" s="142">
        <f t="shared" si="19"/>
        <v>231630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271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79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3948</v>
      </c>
      <c r="E74" s="48">
        <f t="shared" si="23"/>
        <v>790.11824207092798</v>
      </c>
      <c r="F74" s="48">
        <f t="shared" si="23"/>
        <v>4436</v>
      </c>
      <c r="G74" s="48">
        <f t="shared" si="23"/>
        <v>116.73710875147479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185.19892081338051</v>
      </c>
      <c r="L74" s="48">
        <f t="shared" si="23"/>
        <v>2181.5022208342007</v>
      </c>
      <c r="M74" s="48">
        <f t="shared" si="23"/>
        <v>1514.9498577278091</v>
      </c>
      <c r="N74" s="48">
        <f t="shared" si="23"/>
        <v>0</v>
      </c>
      <c r="O74" s="48">
        <f t="shared" ref="O74:P85" si="24">O51*0.97</f>
        <v>4007.5705506974805</v>
      </c>
      <c r="P74" s="48">
        <f t="shared" si="24"/>
        <v>0</v>
      </c>
      <c r="Q74" s="48">
        <f t="shared" ref="Q74:Q85" si="25">Q51*0.93</f>
        <v>0</v>
      </c>
      <c r="R74" s="48">
        <f>(AG74+AH74)*0.8</f>
        <v>816</v>
      </c>
      <c r="S74" s="48">
        <f t="shared" ref="S74:T85" si="26">S51*0.6</f>
        <v>302.04647616073288</v>
      </c>
      <c r="T74" s="51">
        <f t="shared" si="26"/>
        <v>510.86045180095766</v>
      </c>
      <c r="U74" s="319">
        <f t="shared" ref="U74:U85" si="27">W74+X74+AF74</f>
        <v>42.988193143174406</v>
      </c>
      <c r="V74" s="51">
        <f>V51</f>
        <v>874.94048858352414</v>
      </c>
      <c r="W74" s="258">
        <f>W51</f>
        <v>4.9557828440557987</v>
      </c>
      <c r="X74" s="259">
        <f>X51</f>
        <v>4.9203796238462072</v>
      </c>
      <c r="Y74" s="259">
        <f>Y51</f>
        <v>11.160698174751891</v>
      </c>
      <c r="Z74" s="259">
        <f t="shared" ref="Y74:AI85" si="28">Z51</f>
        <v>0</v>
      </c>
      <c r="AA74" s="259">
        <f t="shared" si="28"/>
        <v>0</v>
      </c>
      <c r="AB74" s="259">
        <f t="shared" si="28"/>
        <v>37.866749947949195</v>
      </c>
      <c r="AC74" s="259">
        <f t="shared" si="28"/>
        <v>0</v>
      </c>
      <c r="AD74" s="259">
        <f t="shared" si="28"/>
        <v>0</v>
      </c>
      <c r="AE74" s="259">
        <f t="shared" si="28"/>
        <v>3.8282236796446667</v>
      </c>
      <c r="AF74" s="260">
        <f t="shared" si="28"/>
        <v>33.112030675272401</v>
      </c>
      <c r="AG74" s="261">
        <f t="shared" si="28"/>
        <v>1020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18808.983828856963</v>
      </c>
      <c r="AK74" s="60">
        <f t="shared" ref="AK74:AL85" si="30">AK51</f>
        <v>20020</v>
      </c>
      <c r="AL74" s="61">
        <f t="shared" si="30"/>
        <v>0</v>
      </c>
      <c r="AM74" s="62">
        <f t="shared" ref="AM74:AM86" si="31">(AJ74*100)/(AJ74+AN74)</f>
        <v>48.440577048731534</v>
      </c>
      <c r="AN74" s="63">
        <f t="shared" ref="AN74:AN86" si="32">AK74+AL74</f>
        <v>20020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3299</v>
      </c>
      <c r="E75" s="66">
        <f t="shared" si="23"/>
        <v>1630.1182420709279</v>
      </c>
      <c r="F75" s="66">
        <f t="shared" si="23"/>
        <v>4679</v>
      </c>
      <c r="G75" s="66">
        <f t="shared" si="23"/>
        <v>116.73710875147479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185.19892081338051</v>
      </c>
      <c r="L75" s="66">
        <f t="shared" si="23"/>
        <v>2080.5022208342007</v>
      </c>
      <c r="M75" s="66">
        <f t="shared" si="23"/>
        <v>514.94985772780899</v>
      </c>
      <c r="N75" s="66">
        <f t="shared" si="23"/>
        <v>0</v>
      </c>
      <c r="O75" s="66">
        <f t="shared" si="24"/>
        <v>5359.7505506974803</v>
      </c>
      <c r="P75" s="66">
        <f t="shared" si="24"/>
        <v>0</v>
      </c>
      <c r="Q75" s="66">
        <f t="shared" si="25"/>
        <v>0</v>
      </c>
      <c r="R75" s="48">
        <f t="shared" ref="R75:R85" si="33">(AG75+AH75)*0.8</f>
        <v>1424</v>
      </c>
      <c r="S75" s="66">
        <f t="shared" si="26"/>
        <v>308.04647616073288</v>
      </c>
      <c r="T75" s="68">
        <f t="shared" si="26"/>
        <v>510.86045180095766</v>
      </c>
      <c r="U75" s="82">
        <f t="shared" si="27"/>
        <v>42.988193143174406</v>
      </c>
      <c r="V75" s="68">
        <f t="shared" ref="V75:X85" si="34">V52</f>
        <v>874.94048858352414</v>
      </c>
      <c r="W75" s="265">
        <f t="shared" si="34"/>
        <v>4.9557828440557987</v>
      </c>
      <c r="X75" s="266">
        <f t="shared" si="34"/>
        <v>4.9203796238462072</v>
      </c>
      <c r="Y75" s="266">
        <f t="shared" si="28"/>
        <v>11.160698174751891</v>
      </c>
      <c r="Z75" s="266">
        <f t="shared" si="28"/>
        <v>0</v>
      </c>
      <c r="AA75" s="266">
        <f t="shared" si="28"/>
        <v>0</v>
      </c>
      <c r="AB75" s="266">
        <f t="shared" si="28"/>
        <v>37.866749947949195</v>
      </c>
      <c r="AC75" s="266">
        <f t="shared" si="28"/>
        <v>0</v>
      </c>
      <c r="AD75" s="266">
        <f t="shared" si="28"/>
        <v>0</v>
      </c>
      <c r="AE75" s="266">
        <f t="shared" si="28"/>
        <v>3.8282236796446667</v>
      </c>
      <c r="AF75" s="267">
        <f t="shared" si="28"/>
        <v>33.112030675272401</v>
      </c>
      <c r="AG75" s="268">
        <f t="shared" si="28"/>
        <v>1780</v>
      </c>
      <c r="AH75" s="269">
        <f t="shared" si="28"/>
        <v>0</v>
      </c>
      <c r="AI75" s="75">
        <f t="shared" si="28"/>
        <v>0</v>
      </c>
      <c r="AJ75" s="270">
        <f t="shared" si="29"/>
        <v>20108.163828856959</v>
      </c>
      <c r="AK75" s="77">
        <f t="shared" si="30"/>
        <v>16060</v>
      </c>
      <c r="AL75" s="78">
        <f t="shared" si="30"/>
        <v>0</v>
      </c>
      <c r="AM75" s="79">
        <f t="shared" si="31"/>
        <v>55.596308189727772</v>
      </c>
      <c r="AN75" s="80">
        <f t="shared" si="32"/>
        <v>16060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3202</v>
      </c>
      <c r="E76" s="66">
        <f t="shared" si="23"/>
        <v>2710.1182420709279</v>
      </c>
      <c r="F76" s="66">
        <f t="shared" si="23"/>
        <v>7352</v>
      </c>
      <c r="G76" s="66">
        <f t="shared" si="23"/>
        <v>116.73710875147479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185.19892081338051</v>
      </c>
      <c r="L76" s="66">
        <f t="shared" si="23"/>
        <v>2252.5022208342007</v>
      </c>
      <c r="M76" s="66">
        <f t="shared" si="23"/>
        <v>1034.9498577278091</v>
      </c>
      <c r="N76" s="66">
        <f t="shared" si="23"/>
        <v>0</v>
      </c>
      <c r="O76" s="66">
        <f t="shared" si="24"/>
        <v>5583.8205506974809</v>
      </c>
      <c r="P76" s="66">
        <f t="shared" si="24"/>
        <v>0</v>
      </c>
      <c r="Q76" s="66">
        <f t="shared" si="25"/>
        <v>0</v>
      </c>
      <c r="R76" s="48">
        <f t="shared" si="33"/>
        <v>1280</v>
      </c>
      <c r="S76" s="66">
        <f t="shared" si="26"/>
        <v>170.04647616073288</v>
      </c>
      <c r="T76" s="68">
        <f t="shared" si="26"/>
        <v>510.86045180095766</v>
      </c>
      <c r="U76" s="82">
        <f t="shared" si="27"/>
        <v>42.988193143174406</v>
      </c>
      <c r="V76" s="68">
        <f t="shared" si="34"/>
        <v>874.94048858352414</v>
      </c>
      <c r="W76" s="265">
        <f t="shared" si="34"/>
        <v>4.9557828440557987</v>
      </c>
      <c r="X76" s="266">
        <f t="shared" si="34"/>
        <v>4.9203796238462072</v>
      </c>
      <c r="Y76" s="266">
        <f t="shared" si="28"/>
        <v>11.160698174751891</v>
      </c>
      <c r="Z76" s="266">
        <f t="shared" si="28"/>
        <v>0</v>
      </c>
      <c r="AA76" s="266">
        <f t="shared" si="28"/>
        <v>0</v>
      </c>
      <c r="AB76" s="266">
        <f t="shared" si="28"/>
        <v>37.866749947949195</v>
      </c>
      <c r="AC76" s="266">
        <f t="shared" si="28"/>
        <v>0</v>
      </c>
      <c r="AD76" s="266">
        <f t="shared" si="28"/>
        <v>0</v>
      </c>
      <c r="AE76" s="266">
        <f t="shared" si="28"/>
        <v>3.8282236796446667</v>
      </c>
      <c r="AF76" s="267">
        <f t="shared" si="28"/>
        <v>33.112030675272401</v>
      </c>
      <c r="AG76" s="268">
        <f t="shared" si="28"/>
        <v>1600</v>
      </c>
      <c r="AH76" s="269">
        <f t="shared" si="28"/>
        <v>0</v>
      </c>
      <c r="AI76" s="75">
        <f t="shared" si="28"/>
        <v>0</v>
      </c>
      <c r="AJ76" s="84">
        <f t="shared" si="29"/>
        <v>24398.233828856963</v>
      </c>
      <c r="AK76" s="77">
        <f t="shared" si="30"/>
        <v>17540</v>
      </c>
      <c r="AL76" s="78">
        <f t="shared" si="30"/>
        <v>0</v>
      </c>
      <c r="AM76" s="79">
        <f t="shared" si="31"/>
        <v>58.176588762469464</v>
      </c>
      <c r="AN76" s="80">
        <f t="shared" si="32"/>
        <v>17540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4975</v>
      </c>
      <c r="E77" s="66">
        <f t="shared" si="23"/>
        <v>7550.1182420709283</v>
      </c>
      <c r="F77" s="66">
        <f t="shared" si="23"/>
        <v>5199</v>
      </c>
      <c r="G77" s="66">
        <f t="shared" si="23"/>
        <v>116.73710875147479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185.19892081338051</v>
      </c>
      <c r="L77" s="66">
        <f t="shared" si="23"/>
        <v>2441.5022208342007</v>
      </c>
      <c r="M77" s="66">
        <f t="shared" si="23"/>
        <v>914.94985772780899</v>
      </c>
      <c r="N77" s="66">
        <f t="shared" si="23"/>
        <v>0</v>
      </c>
      <c r="O77" s="66">
        <f t="shared" si="24"/>
        <v>3898.9305506974806</v>
      </c>
      <c r="P77" s="66">
        <f t="shared" si="24"/>
        <v>0</v>
      </c>
      <c r="Q77" s="66">
        <f t="shared" si="25"/>
        <v>0</v>
      </c>
      <c r="R77" s="48">
        <f t="shared" si="33"/>
        <v>1376</v>
      </c>
      <c r="S77" s="66">
        <f t="shared" si="26"/>
        <v>170.04647616073288</v>
      </c>
      <c r="T77" s="68">
        <f t="shared" si="26"/>
        <v>510.86045180095766</v>
      </c>
      <c r="U77" s="82">
        <f t="shared" si="27"/>
        <v>42.988193143174406</v>
      </c>
      <c r="V77" s="68">
        <f t="shared" si="34"/>
        <v>874.94048858352414</v>
      </c>
      <c r="W77" s="265">
        <f t="shared" si="34"/>
        <v>4.9557828440557987</v>
      </c>
      <c r="X77" s="266">
        <f t="shared" si="34"/>
        <v>4.9203796238462072</v>
      </c>
      <c r="Y77" s="266">
        <f t="shared" si="28"/>
        <v>11.160698174751891</v>
      </c>
      <c r="Z77" s="266">
        <f t="shared" si="28"/>
        <v>0</v>
      </c>
      <c r="AA77" s="266">
        <f t="shared" si="28"/>
        <v>0</v>
      </c>
      <c r="AB77" s="266">
        <f t="shared" si="28"/>
        <v>37.866749947949195</v>
      </c>
      <c r="AC77" s="266">
        <f t="shared" si="28"/>
        <v>0</v>
      </c>
      <c r="AD77" s="266">
        <f t="shared" si="28"/>
        <v>0</v>
      </c>
      <c r="AE77" s="266">
        <f t="shared" si="28"/>
        <v>3.8282236796446667</v>
      </c>
      <c r="AF77" s="267">
        <f t="shared" si="28"/>
        <v>33.112030675272401</v>
      </c>
      <c r="AG77" s="268">
        <f t="shared" si="28"/>
        <v>1720</v>
      </c>
      <c r="AH77" s="269">
        <f t="shared" si="28"/>
        <v>0</v>
      </c>
      <c r="AI77" s="75">
        <f t="shared" si="28"/>
        <v>0</v>
      </c>
      <c r="AJ77" s="270">
        <f t="shared" si="29"/>
        <v>27338.343828856967</v>
      </c>
      <c r="AK77" s="77">
        <f t="shared" si="30"/>
        <v>23380</v>
      </c>
      <c r="AL77" s="78">
        <f t="shared" si="30"/>
        <v>0</v>
      </c>
      <c r="AM77" s="79">
        <f t="shared" si="31"/>
        <v>53.902280250133884</v>
      </c>
      <c r="AN77" s="80">
        <f t="shared" si="32"/>
        <v>23380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4376</v>
      </c>
      <c r="E78" s="66">
        <f t="shared" si="23"/>
        <v>6060.1182420709283</v>
      </c>
      <c r="F78" s="66">
        <f t="shared" si="23"/>
        <v>4872</v>
      </c>
      <c r="G78" s="66">
        <f t="shared" si="23"/>
        <v>116.73710875147479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185.19892081338051</v>
      </c>
      <c r="L78" s="66">
        <f t="shared" si="23"/>
        <v>3882.5022208342007</v>
      </c>
      <c r="M78" s="66">
        <f t="shared" si="23"/>
        <v>514.94985772780899</v>
      </c>
      <c r="N78" s="66">
        <f t="shared" si="23"/>
        <v>0</v>
      </c>
      <c r="O78" s="66">
        <f t="shared" si="24"/>
        <v>2238.2905506974807</v>
      </c>
      <c r="P78" s="66">
        <f t="shared" si="24"/>
        <v>0</v>
      </c>
      <c r="Q78" s="66">
        <f t="shared" si="25"/>
        <v>0</v>
      </c>
      <c r="R78" s="48">
        <f t="shared" si="33"/>
        <v>2272</v>
      </c>
      <c r="S78" s="66">
        <f t="shared" si="26"/>
        <v>224.04647616073288</v>
      </c>
      <c r="T78" s="68">
        <f t="shared" si="26"/>
        <v>510.86045180095766</v>
      </c>
      <c r="U78" s="82">
        <f t="shared" si="27"/>
        <v>42.988193143174406</v>
      </c>
      <c r="V78" s="68">
        <f t="shared" si="34"/>
        <v>874.94048858352414</v>
      </c>
      <c r="W78" s="265">
        <f t="shared" si="34"/>
        <v>4.9557828440557987</v>
      </c>
      <c r="X78" s="266">
        <f t="shared" si="34"/>
        <v>4.9203796238462072</v>
      </c>
      <c r="Y78" s="266">
        <f t="shared" si="28"/>
        <v>11.160698174751891</v>
      </c>
      <c r="Z78" s="266">
        <f t="shared" si="28"/>
        <v>0</v>
      </c>
      <c r="AA78" s="266">
        <f t="shared" si="28"/>
        <v>0</v>
      </c>
      <c r="AB78" s="266">
        <f t="shared" si="28"/>
        <v>37.866749947949195</v>
      </c>
      <c r="AC78" s="266">
        <f t="shared" si="28"/>
        <v>0</v>
      </c>
      <c r="AD78" s="266">
        <f t="shared" si="28"/>
        <v>0</v>
      </c>
      <c r="AE78" s="266">
        <f t="shared" si="28"/>
        <v>3.8282236796446667</v>
      </c>
      <c r="AF78" s="267">
        <f t="shared" si="28"/>
        <v>33.112030675272401</v>
      </c>
      <c r="AG78" s="268">
        <f t="shared" si="28"/>
        <v>2840</v>
      </c>
      <c r="AH78" s="269">
        <f t="shared" si="28"/>
        <v>0</v>
      </c>
      <c r="AI78" s="75">
        <f t="shared" si="28"/>
        <v>0</v>
      </c>
      <c r="AJ78" s="84">
        <f t="shared" si="29"/>
        <v>25252.703828856964</v>
      </c>
      <c r="AK78" s="77">
        <f t="shared" si="30"/>
        <v>17620</v>
      </c>
      <c r="AL78" s="78">
        <f t="shared" si="30"/>
        <v>0</v>
      </c>
      <c r="AM78" s="79">
        <f t="shared" si="31"/>
        <v>58.901589061569183</v>
      </c>
      <c r="AN78" s="80">
        <f t="shared" si="32"/>
        <v>17620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4910</v>
      </c>
      <c r="E79" s="66">
        <f t="shared" si="23"/>
        <v>6410.1182420709283</v>
      </c>
      <c r="F79" s="66">
        <f t="shared" si="23"/>
        <v>5997</v>
      </c>
      <c r="G79" s="66">
        <f t="shared" si="23"/>
        <v>116.73710875147479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185.19892081338051</v>
      </c>
      <c r="L79" s="66">
        <f t="shared" si="23"/>
        <v>2548.5022208342007</v>
      </c>
      <c r="M79" s="66">
        <f t="shared" si="23"/>
        <v>514.94985772780899</v>
      </c>
      <c r="N79" s="66">
        <f t="shared" si="23"/>
        <v>0</v>
      </c>
      <c r="O79" s="66">
        <f t="shared" si="24"/>
        <v>5193.8805506974804</v>
      </c>
      <c r="P79" s="66">
        <f t="shared" si="24"/>
        <v>0</v>
      </c>
      <c r="Q79" s="66">
        <f t="shared" si="25"/>
        <v>0</v>
      </c>
      <c r="R79" s="48">
        <f t="shared" si="33"/>
        <v>1312</v>
      </c>
      <c r="S79" s="66">
        <f t="shared" si="26"/>
        <v>170.04647616073288</v>
      </c>
      <c r="T79" s="68">
        <f t="shared" si="26"/>
        <v>510.86045180095766</v>
      </c>
      <c r="U79" s="82">
        <f t="shared" si="27"/>
        <v>42.988193143174406</v>
      </c>
      <c r="V79" s="68">
        <f t="shared" si="34"/>
        <v>874.94048858352414</v>
      </c>
      <c r="W79" s="265">
        <f t="shared" si="34"/>
        <v>4.9557828440557987</v>
      </c>
      <c r="X79" s="266">
        <f t="shared" si="34"/>
        <v>4.9203796238462072</v>
      </c>
      <c r="Y79" s="266">
        <f t="shared" si="28"/>
        <v>11.160698174751891</v>
      </c>
      <c r="Z79" s="266">
        <f t="shared" si="28"/>
        <v>0</v>
      </c>
      <c r="AA79" s="266">
        <f t="shared" si="28"/>
        <v>0</v>
      </c>
      <c r="AB79" s="266">
        <f t="shared" si="28"/>
        <v>37.866749947949195</v>
      </c>
      <c r="AC79" s="266">
        <f t="shared" si="28"/>
        <v>0</v>
      </c>
      <c r="AD79" s="266">
        <f t="shared" si="28"/>
        <v>0</v>
      </c>
      <c r="AE79" s="266">
        <f t="shared" si="28"/>
        <v>3.8282236796446667</v>
      </c>
      <c r="AF79" s="267">
        <f t="shared" si="28"/>
        <v>33.112030675272401</v>
      </c>
      <c r="AG79" s="268">
        <f t="shared" si="28"/>
        <v>1640</v>
      </c>
      <c r="AH79" s="269">
        <f t="shared" si="28"/>
        <v>0</v>
      </c>
      <c r="AI79" s="75">
        <f t="shared" si="28"/>
        <v>0</v>
      </c>
      <c r="AJ79" s="270">
        <f t="shared" si="29"/>
        <v>27869.293828856964</v>
      </c>
      <c r="AK79" s="77">
        <f t="shared" si="30"/>
        <v>18900</v>
      </c>
      <c r="AL79" s="78">
        <f t="shared" si="30"/>
        <v>0</v>
      </c>
      <c r="AM79" s="99">
        <f t="shared" si="31"/>
        <v>59.588870276380838</v>
      </c>
      <c r="AN79" s="100">
        <f t="shared" si="32"/>
        <v>18900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6822</v>
      </c>
      <c r="E80" s="66">
        <f t="shared" si="23"/>
        <v>7470.1182420709283</v>
      </c>
      <c r="F80" s="66">
        <f t="shared" si="23"/>
        <v>5657</v>
      </c>
      <c r="G80" s="66">
        <f t="shared" si="23"/>
        <v>116.73710875147479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785.19892081338048</v>
      </c>
      <c r="L80" s="66">
        <f t="shared" si="23"/>
        <v>2339.5022208342007</v>
      </c>
      <c r="M80" s="66">
        <f t="shared" si="23"/>
        <v>514.94985772780899</v>
      </c>
      <c r="N80" s="66">
        <f t="shared" si="23"/>
        <v>0</v>
      </c>
      <c r="O80" s="66">
        <f t="shared" si="24"/>
        <v>3002.6505506974804</v>
      </c>
      <c r="P80" s="66">
        <f t="shared" si="24"/>
        <v>0</v>
      </c>
      <c r="Q80" s="66">
        <f t="shared" si="25"/>
        <v>0</v>
      </c>
      <c r="R80" s="48">
        <f t="shared" si="33"/>
        <v>4144</v>
      </c>
      <c r="S80" s="66">
        <f t="shared" si="26"/>
        <v>170.04647616073288</v>
      </c>
      <c r="T80" s="68">
        <f t="shared" si="26"/>
        <v>510.86045180095766</v>
      </c>
      <c r="U80" s="82">
        <f t="shared" si="27"/>
        <v>42.988193143174406</v>
      </c>
      <c r="V80" s="68">
        <f t="shared" si="34"/>
        <v>874.94048858352414</v>
      </c>
      <c r="W80" s="265">
        <f t="shared" si="34"/>
        <v>4.9557828440557987</v>
      </c>
      <c r="X80" s="266">
        <f t="shared" si="34"/>
        <v>4.9203796238462072</v>
      </c>
      <c r="Y80" s="266">
        <f t="shared" si="28"/>
        <v>11.160698174751891</v>
      </c>
      <c r="Z80" s="266">
        <f t="shared" si="28"/>
        <v>0</v>
      </c>
      <c r="AA80" s="266">
        <f t="shared" si="28"/>
        <v>0</v>
      </c>
      <c r="AB80" s="266">
        <f t="shared" si="28"/>
        <v>37.866749947949195</v>
      </c>
      <c r="AC80" s="266">
        <f t="shared" si="28"/>
        <v>0</v>
      </c>
      <c r="AD80" s="266">
        <f t="shared" si="28"/>
        <v>0</v>
      </c>
      <c r="AE80" s="266">
        <f t="shared" si="28"/>
        <v>3.8282236796446667</v>
      </c>
      <c r="AF80" s="267">
        <f t="shared" si="28"/>
        <v>33.112030675272401</v>
      </c>
      <c r="AG80" s="268">
        <f t="shared" si="28"/>
        <v>5180</v>
      </c>
      <c r="AH80" s="269">
        <f t="shared" si="28"/>
        <v>0</v>
      </c>
      <c r="AI80" s="75">
        <f t="shared" si="28"/>
        <v>0</v>
      </c>
      <c r="AJ80" s="84">
        <f t="shared" si="29"/>
        <v>31533.063828856964</v>
      </c>
      <c r="AK80" s="77">
        <f t="shared" si="30"/>
        <v>24360</v>
      </c>
      <c r="AL80" s="78">
        <f t="shared" si="30"/>
        <v>0</v>
      </c>
      <c r="AM80" s="79">
        <f t="shared" si="31"/>
        <v>56.41677458478631</v>
      </c>
      <c r="AN80" s="80">
        <f t="shared" si="32"/>
        <v>24360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7621</v>
      </c>
      <c r="E81" s="66">
        <f t="shared" si="23"/>
        <v>4910.1182420709283</v>
      </c>
      <c r="F81" s="66">
        <f t="shared" si="23"/>
        <v>7168</v>
      </c>
      <c r="G81" s="66">
        <f t="shared" si="23"/>
        <v>116.73710875147479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185.19892081338051</v>
      </c>
      <c r="L81" s="66">
        <f t="shared" si="23"/>
        <v>3530.5022208342007</v>
      </c>
      <c r="M81" s="66">
        <f t="shared" si="23"/>
        <v>514.94985772780899</v>
      </c>
      <c r="N81" s="66">
        <f t="shared" si="23"/>
        <v>0</v>
      </c>
      <c r="O81" s="66">
        <f t="shared" si="24"/>
        <v>8468.6005506974816</v>
      </c>
      <c r="P81" s="66">
        <f t="shared" si="24"/>
        <v>0</v>
      </c>
      <c r="Q81" s="66">
        <f t="shared" si="25"/>
        <v>0</v>
      </c>
      <c r="R81" s="48">
        <f t="shared" si="33"/>
        <v>1520</v>
      </c>
      <c r="S81" s="66">
        <f t="shared" si="26"/>
        <v>452.04647616073288</v>
      </c>
      <c r="T81" s="68">
        <f t="shared" si="26"/>
        <v>510.86045180095766</v>
      </c>
      <c r="U81" s="82">
        <f t="shared" si="27"/>
        <v>2142.9881931431742</v>
      </c>
      <c r="V81" s="68">
        <f t="shared" si="34"/>
        <v>874.94048858352414</v>
      </c>
      <c r="W81" s="265">
        <f t="shared" si="34"/>
        <v>4.9557828440557987</v>
      </c>
      <c r="X81" s="266">
        <f t="shared" si="34"/>
        <v>4.9203796238462072</v>
      </c>
      <c r="Y81" s="266">
        <f t="shared" si="28"/>
        <v>11.160698174751891</v>
      </c>
      <c r="Z81" s="266">
        <f t="shared" si="28"/>
        <v>0</v>
      </c>
      <c r="AA81" s="266">
        <f t="shared" si="28"/>
        <v>0</v>
      </c>
      <c r="AB81" s="266">
        <f t="shared" si="28"/>
        <v>37.866749947949195</v>
      </c>
      <c r="AC81" s="266">
        <f t="shared" si="28"/>
        <v>0</v>
      </c>
      <c r="AD81" s="266">
        <f t="shared" si="28"/>
        <v>0</v>
      </c>
      <c r="AE81" s="266">
        <f t="shared" si="28"/>
        <v>3.8282236796446667</v>
      </c>
      <c r="AF81" s="267">
        <f t="shared" si="28"/>
        <v>2133.1120306752723</v>
      </c>
      <c r="AG81" s="268">
        <f t="shared" si="28"/>
        <v>1900</v>
      </c>
      <c r="AH81" s="269">
        <f t="shared" si="28"/>
        <v>0</v>
      </c>
      <c r="AI81" s="75">
        <f t="shared" si="28"/>
        <v>0</v>
      </c>
      <c r="AJ81" s="270">
        <f t="shared" si="29"/>
        <v>34998.013828856972</v>
      </c>
      <c r="AK81" s="77">
        <f t="shared" si="30"/>
        <v>17440</v>
      </c>
      <c r="AL81" s="78">
        <f t="shared" si="30"/>
        <v>0</v>
      </c>
      <c r="AM81" s="79">
        <f t="shared" si="31"/>
        <v>66.741684654725319</v>
      </c>
      <c r="AN81" s="80">
        <f t="shared" si="32"/>
        <v>17440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7647</v>
      </c>
      <c r="E82" s="66">
        <f t="shared" si="23"/>
        <v>9900.1182420709283</v>
      </c>
      <c r="F82" s="66">
        <f t="shared" si="23"/>
        <v>4890</v>
      </c>
      <c r="G82" s="66">
        <f t="shared" si="23"/>
        <v>116.73710875147479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185.19892081338051</v>
      </c>
      <c r="L82" s="66">
        <f t="shared" si="23"/>
        <v>2922.5022208342007</v>
      </c>
      <c r="M82" s="66">
        <f t="shared" si="23"/>
        <v>514.94985772780899</v>
      </c>
      <c r="N82" s="66">
        <f t="shared" si="23"/>
        <v>0</v>
      </c>
      <c r="O82" s="66">
        <f t="shared" si="24"/>
        <v>5570.2405506974801</v>
      </c>
      <c r="P82" s="66">
        <f t="shared" si="24"/>
        <v>0</v>
      </c>
      <c r="Q82" s="66">
        <f t="shared" si="25"/>
        <v>0</v>
      </c>
      <c r="R82" s="48">
        <f t="shared" si="33"/>
        <v>1696</v>
      </c>
      <c r="S82" s="66">
        <f t="shared" si="26"/>
        <v>170.04647616073288</v>
      </c>
      <c r="T82" s="68">
        <f t="shared" si="26"/>
        <v>510.86045180095766</v>
      </c>
      <c r="U82" s="82">
        <f t="shared" si="27"/>
        <v>42.988193143174406</v>
      </c>
      <c r="V82" s="68">
        <f t="shared" si="34"/>
        <v>874.94048858352414</v>
      </c>
      <c r="W82" s="265">
        <f t="shared" si="34"/>
        <v>4.9557828440557987</v>
      </c>
      <c r="X82" s="266">
        <f t="shared" si="34"/>
        <v>4.9203796238462072</v>
      </c>
      <c r="Y82" s="266">
        <f t="shared" si="28"/>
        <v>11.160698174751891</v>
      </c>
      <c r="Z82" s="266">
        <f t="shared" si="28"/>
        <v>0</v>
      </c>
      <c r="AA82" s="266">
        <f t="shared" si="28"/>
        <v>0</v>
      </c>
      <c r="AB82" s="266">
        <f t="shared" si="28"/>
        <v>37.866749947949195</v>
      </c>
      <c r="AC82" s="266">
        <f t="shared" si="28"/>
        <v>0</v>
      </c>
      <c r="AD82" s="266">
        <f t="shared" si="28"/>
        <v>0</v>
      </c>
      <c r="AE82" s="266">
        <f t="shared" si="28"/>
        <v>3.8282236796446667</v>
      </c>
      <c r="AF82" s="267">
        <f t="shared" si="28"/>
        <v>33.112030675272401</v>
      </c>
      <c r="AG82" s="268">
        <f t="shared" si="28"/>
        <v>2120</v>
      </c>
      <c r="AH82" s="269">
        <f t="shared" si="28"/>
        <v>0</v>
      </c>
      <c r="AI82" s="75">
        <f t="shared" si="28"/>
        <v>0</v>
      </c>
      <c r="AJ82" s="84">
        <f t="shared" si="29"/>
        <v>34123.653828856972</v>
      </c>
      <c r="AK82" s="77">
        <f t="shared" si="30"/>
        <v>18740</v>
      </c>
      <c r="AL82" s="78">
        <f t="shared" si="30"/>
        <v>0</v>
      </c>
      <c r="AM82" s="79">
        <f t="shared" si="31"/>
        <v>64.550312657786264</v>
      </c>
      <c r="AN82" s="80">
        <f t="shared" si="32"/>
        <v>18740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5051</v>
      </c>
      <c r="E83" s="66">
        <f t="shared" si="23"/>
        <v>4920.1182420709283</v>
      </c>
      <c r="F83" s="66">
        <f t="shared" si="23"/>
        <v>4638</v>
      </c>
      <c r="G83" s="66">
        <f t="shared" si="23"/>
        <v>116.73710875147479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185.19892081338051</v>
      </c>
      <c r="L83" s="66">
        <f t="shared" si="23"/>
        <v>1716.5022208342009</v>
      </c>
      <c r="M83" s="66">
        <f t="shared" si="23"/>
        <v>514.94985772780899</v>
      </c>
      <c r="N83" s="66">
        <f t="shared" si="23"/>
        <v>0</v>
      </c>
      <c r="O83" s="66">
        <f t="shared" si="24"/>
        <v>4161.8005506974805</v>
      </c>
      <c r="P83" s="66">
        <f t="shared" si="24"/>
        <v>0</v>
      </c>
      <c r="Q83" s="66">
        <f t="shared" si="25"/>
        <v>0</v>
      </c>
      <c r="R83" s="48">
        <f t="shared" si="33"/>
        <v>3312</v>
      </c>
      <c r="S83" s="66">
        <f t="shared" si="26"/>
        <v>170.04647616073288</v>
      </c>
      <c r="T83" s="68">
        <f t="shared" si="26"/>
        <v>510.86045180095766</v>
      </c>
      <c r="U83" s="82">
        <f t="shared" si="27"/>
        <v>42.988193143174406</v>
      </c>
      <c r="V83" s="68">
        <f t="shared" si="34"/>
        <v>874.94048858352414</v>
      </c>
      <c r="W83" s="265">
        <f t="shared" si="34"/>
        <v>4.9557828440557987</v>
      </c>
      <c r="X83" s="266">
        <f t="shared" si="34"/>
        <v>4.9203796238462072</v>
      </c>
      <c r="Y83" s="266">
        <f t="shared" si="28"/>
        <v>11.160698174751891</v>
      </c>
      <c r="Z83" s="266">
        <f t="shared" si="28"/>
        <v>0</v>
      </c>
      <c r="AA83" s="266">
        <f t="shared" si="28"/>
        <v>0</v>
      </c>
      <c r="AB83" s="266">
        <f t="shared" si="28"/>
        <v>37.866749947949195</v>
      </c>
      <c r="AC83" s="266">
        <f t="shared" si="28"/>
        <v>0</v>
      </c>
      <c r="AD83" s="266">
        <f t="shared" si="28"/>
        <v>0</v>
      </c>
      <c r="AE83" s="266">
        <f t="shared" si="28"/>
        <v>3.8282236796446667</v>
      </c>
      <c r="AF83" s="267">
        <f t="shared" si="28"/>
        <v>33.112030675272401</v>
      </c>
      <c r="AG83" s="268">
        <f t="shared" si="28"/>
        <v>4140</v>
      </c>
      <c r="AH83" s="269">
        <f t="shared" si="28"/>
        <v>0</v>
      </c>
      <c r="AI83" s="75">
        <f t="shared" si="28"/>
        <v>0</v>
      </c>
      <c r="AJ83" s="270">
        <f t="shared" si="29"/>
        <v>25297.213828856962</v>
      </c>
      <c r="AK83" s="77">
        <f t="shared" si="30"/>
        <v>20500</v>
      </c>
      <c r="AL83" s="78">
        <f t="shared" si="30"/>
        <v>0</v>
      </c>
      <c r="AM83" s="79">
        <f t="shared" si="31"/>
        <v>55.237451613087245</v>
      </c>
      <c r="AN83" s="80">
        <f t="shared" si="32"/>
        <v>20500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4748</v>
      </c>
      <c r="E84" s="66">
        <f t="shared" si="23"/>
        <v>4870.1182420709283</v>
      </c>
      <c r="F84" s="66">
        <f t="shared" si="23"/>
        <v>4394</v>
      </c>
      <c r="G84" s="66">
        <f t="shared" si="23"/>
        <v>116.73710875147479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185.19892081338051</v>
      </c>
      <c r="L84" s="66">
        <f t="shared" si="23"/>
        <v>2735.5022208342007</v>
      </c>
      <c r="M84" s="66">
        <f t="shared" si="23"/>
        <v>514.94985772780899</v>
      </c>
      <c r="N84" s="66">
        <f t="shared" si="23"/>
        <v>0</v>
      </c>
      <c r="O84" s="66">
        <f t="shared" si="24"/>
        <v>4757.3805506974804</v>
      </c>
      <c r="P84" s="66">
        <f t="shared" si="24"/>
        <v>0</v>
      </c>
      <c r="Q84" s="66">
        <f t="shared" si="25"/>
        <v>0</v>
      </c>
      <c r="R84" s="48">
        <f t="shared" si="33"/>
        <v>0</v>
      </c>
      <c r="S84" s="66">
        <f t="shared" si="26"/>
        <v>170.04647616073288</v>
      </c>
      <c r="T84" s="68">
        <f t="shared" si="26"/>
        <v>510.86045180095766</v>
      </c>
      <c r="U84" s="82">
        <f t="shared" si="27"/>
        <v>42.988193143174406</v>
      </c>
      <c r="V84" s="68">
        <f t="shared" si="34"/>
        <v>874.94048858352414</v>
      </c>
      <c r="W84" s="265">
        <f t="shared" si="34"/>
        <v>4.9557828440557987</v>
      </c>
      <c r="X84" s="266">
        <f t="shared" si="34"/>
        <v>4.9203796238462072</v>
      </c>
      <c r="Y84" s="266">
        <f t="shared" si="28"/>
        <v>11.160698174751891</v>
      </c>
      <c r="Z84" s="266">
        <f t="shared" si="28"/>
        <v>0</v>
      </c>
      <c r="AA84" s="266">
        <f t="shared" si="28"/>
        <v>0</v>
      </c>
      <c r="AB84" s="266">
        <f t="shared" si="28"/>
        <v>37.866749947949195</v>
      </c>
      <c r="AC84" s="266">
        <f t="shared" si="28"/>
        <v>0</v>
      </c>
      <c r="AD84" s="266">
        <f t="shared" si="28"/>
        <v>0</v>
      </c>
      <c r="AE84" s="266">
        <f t="shared" si="28"/>
        <v>3.8282236796446667</v>
      </c>
      <c r="AF84" s="267">
        <f t="shared" si="28"/>
        <v>33.112030675272401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23002.793828856964</v>
      </c>
      <c r="AK84" s="77">
        <f t="shared" si="30"/>
        <v>17450</v>
      </c>
      <c r="AL84" s="78">
        <f t="shared" si="30"/>
        <v>0</v>
      </c>
      <c r="AM84" s="79">
        <f t="shared" si="31"/>
        <v>56.863300780100737</v>
      </c>
      <c r="AN84" s="80">
        <f t="shared" si="32"/>
        <v>17450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6071</v>
      </c>
      <c r="E85" s="113">
        <f t="shared" si="23"/>
        <v>2610.1182420709279</v>
      </c>
      <c r="F85" s="113">
        <f t="shared" si="23"/>
        <v>3643</v>
      </c>
      <c r="G85" s="113">
        <f t="shared" si="23"/>
        <v>116.73710875147479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655.19892081338048</v>
      </c>
      <c r="L85" s="113">
        <f t="shared" si="23"/>
        <v>2393.5022208342007</v>
      </c>
      <c r="M85" s="113">
        <f t="shared" si="23"/>
        <v>2114.9498577278091</v>
      </c>
      <c r="N85" s="113">
        <f t="shared" si="23"/>
        <v>0</v>
      </c>
      <c r="O85" s="113">
        <f t="shared" si="24"/>
        <v>1654.3505506974807</v>
      </c>
      <c r="P85" s="113">
        <f t="shared" si="24"/>
        <v>0</v>
      </c>
      <c r="Q85" s="113">
        <f t="shared" si="25"/>
        <v>0</v>
      </c>
      <c r="R85" s="48">
        <f t="shared" si="33"/>
        <v>2176</v>
      </c>
      <c r="S85" s="113">
        <f t="shared" si="26"/>
        <v>338.04647616073288</v>
      </c>
      <c r="T85" s="320">
        <f t="shared" si="26"/>
        <v>510.86045180095766</v>
      </c>
      <c r="U85" s="115">
        <f t="shared" si="27"/>
        <v>42.988193143174406</v>
      </c>
      <c r="V85" s="320">
        <f t="shared" si="34"/>
        <v>874.94048858352414</v>
      </c>
      <c r="W85" s="321">
        <f t="shared" si="34"/>
        <v>4.9557828440557987</v>
      </c>
      <c r="X85" s="322">
        <f t="shared" si="34"/>
        <v>4.9203796238462072</v>
      </c>
      <c r="Y85" s="322">
        <f t="shared" si="28"/>
        <v>11.160698174751891</v>
      </c>
      <c r="Z85" s="322">
        <f t="shared" si="28"/>
        <v>0</v>
      </c>
      <c r="AA85" s="322">
        <f t="shared" si="28"/>
        <v>0</v>
      </c>
      <c r="AB85" s="322">
        <f t="shared" si="28"/>
        <v>37.866749947949195</v>
      </c>
      <c r="AC85" s="322">
        <f t="shared" si="28"/>
        <v>0</v>
      </c>
      <c r="AD85" s="322">
        <f t="shared" si="28"/>
        <v>0</v>
      </c>
      <c r="AE85" s="322">
        <f t="shared" si="28"/>
        <v>3.8282236796446667</v>
      </c>
      <c r="AF85" s="323">
        <f t="shared" si="28"/>
        <v>33.112030675272401</v>
      </c>
      <c r="AG85" s="324">
        <f t="shared" si="28"/>
        <v>2720</v>
      </c>
      <c r="AH85" s="325">
        <f t="shared" si="28"/>
        <v>0</v>
      </c>
      <c r="AI85" s="121">
        <f t="shared" si="28"/>
        <v>0</v>
      </c>
      <c r="AJ85" s="84">
        <f t="shared" si="29"/>
        <v>22283.763828856961</v>
      </c>
      <c r="AK85" s="122">
        <f t="shared" si="30"/>
        <v>19620</v>
      </c>
      <c r="AL85" s="123">
        <f t="shared" si="30"/>
        <v>0</v>
      </c>
      <c r="AM85" s="124">
        <f t="shared" si="31"/>
        <v>53.178430271486228</v>
      </c>
      <c r="AN85" s="125">
        <f t="shared" si="32"/>
        <v>19620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62670</v>
      </c>
      <c r="E86" s="128">
        <f t="shared" si="35"/>
        <v>59831.418904851147</v>
      </c>
      <c r="F86" s="128">
        <f t="shared" si="35"/>
        <v>62925</v>
      </c>
      <c r="G86" s="128">
        <f t="shared" si="35"/>
        <v>1400.8453050176975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3292.3870497605662</v>
      </c>
      <c r="L86" s="355">
        <f t="shared" si="35"/>
        <v>31025.026650010415</v>
      </c>
      <c r="M86" s="355">
        <f t="shared" si="35"/>
        <v>9699.3982927337092</v>
      </c>
      <c r="N86" s="355">
        <f t="shared" si="35"/>
        <v>0</v>
      </c>
      <c r="O86" s="355">
        <f t="shared" si="35"/>
        <v>53897.266608369777</v>
      </c>
      <c r="P86" s="355">
        <f t="shared" si="35"/>
        <v>0</v>
      </c>
      <c r="Q86" s="355">
        <f t="shared" si="35"/>
        <v>0</v>
      </c>
      <c r="R86" s="128">
        <f t="shared" si="35"/>
        <v>21328</v>
      </c>
      <c r="S86" s="128">
        <f t="shared" si="35"/>
        <v>2814.5577139287943</v>
      </c>
      <c r="T86" s="130">
        <f t="shared" si="35"/>
        <v>6130.3254216114938</v>
      </c>
      <c r="U86" s="327">
        <f t="shared" si="35"/>
        <v>2615.8583177180935</v>
      </c>
      <c r="V86" s="130">
        <f t="shared" si="35"/>
        <v>10499.285863002289</v>
      </c>
      <c r="W86" s="328">
        <f t="shared" si="35"/>
        <v>59.46939412866957</v>
      </c>
      <c r="X86" s="329">
        <f t="shared" si="35"/>
        <v>59.044555486154501</v>
      </c>
      <c r="Y86" s="329">
        <f>SUM(Y74:Y85)</f>
        <v>133.92837809702266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454.40099937539031</v>
      </c>
      <c r="AC86" s="329">
        <f t="shared" si="36"/>
        <v>0</v>
      </c>
      <c r="AD86" s="329">
        <f t="shared" si="36"/>
        <v>0</v>
      </c>
      <c r="AE86" s="329">
        <f t="shared" si="36"/>
        <v>45.938684155735992</v>
      </c>
      <c r="AF86" s="329">
        <f t="shared" si="35"/>
        <v>2497.3443681032682</v>
      </c>
      <c r="AG86" s="133">
        <f t="shared" si="35"/>
        <v>26660</v>
      </c>
      <c r="AH86" s="291">
        <f t="shared" si="35"/>
        <v>0</v>
      </c>
      <c r="AI86" s="330">
        <f t="shared" si="35"/>
        <v>0</v>
      </c>
      <c r="AJ86" s="59">
        <f t="shared" si="35"/>
        <v>315014.22594628361</v>
      </c>
      <c r="AK86" s="139">
        <f t="shared" si="35"/>
        <v>231630</v>
      </c>
      <c r="AL86" s="140">
        <f t="shared" si="35"/>
        <v>0</v>
      </c>
      <c r="AM86" s="141">
        <f t="shared" si="31"/>
        <v>57.626919117451479</v>
      </c>
      <c r="AN86" s="142">
        <f t="shared" si="32"/>
        <v>231630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18433" r:id="rId4"/>
    <oleObject progId="Word.Document.8" shapeId="18434" r:id="rId5"/>
    <oleObject progId="Word.Document.8" shapeId="18435" r:id="rId6"/>
    <oleObject progId="Word.Document.8" shapeId="18436" r:id="rId7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B1:AO135"/>
  <sheetViews>
    <sheetView topLeftCell="A9" zoomScale="79" zoomScaleNormal="79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6" width="13.7109375" style="1" customWidth="1"/>
    <col min="7" max="7" width="14.85546875" style="1" customWidth="1"/>
    <col min="8" max="8" width="12.7109375" style="1" customWidth="1"/>
    <col min="9" max="9" width="15.425781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3.71093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272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467" t="s">
        <v>41</v>
      </c>
      <c r="E7" s="336" t="s">
        <v>41</v>
      </c>
      <c r="F7" s="336" t="s">
        <v>41</v>
      </c>
      <c r="G7" s="336" t="s">
        <v>41</v>
      </c>
      <c r="H7" s="376" t="s">
        <v>41</v>
      </c>
      <c r="I7" s="376" t="s">
        <v>41</v>
      </c>
      <c r="J7" s="376" t="s">
        <v>41</v>
      </c>
      <c r="K7" s="336" t="s">
        <v>41</v>
      </c>
      <c r="L7" s="336" t="s">
        <v>41</v>
      </c>
      <c r="M7" s="336" t="s">
        <v>41</v>
      </c>
      <c r="N7" s="336" t="s">
        <v>41</v>
      </c>
      <c r="O7" s="336" t="s">
        <v>41</v>
      </c>
      <c r="P7" s="31" t="s">
        <v>41</v>
      </c>
      <c r="Q7" s="31" t="s">
        <v>41</v>
      </c>
      <c r="R7" s="336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511" t="s">
        <v>43</v>
      </c>
      <c r="D8" s="510">
        <v>16783</v>
      </c>
      <c r="E8" s="448">
        <v>460</v>
      </c>
      <c r="F8" s="448">
        <v>16128</v>
      </c>
      <c r="G8" s="448"/>
      <c r="H8" s="466"/>
      <c r="I8" s="466"/>
      <c r="J8" s="466"/>
      <c r="K8" s="448"/>
      <c r="L8" s="448">
        <v>6534</v>
      </c>
      <c r="M8" s="448">
        <v>1000</v>
      </c>
      <c r="N8" s="448">
        <v>1100</v>
      </c>
      <c r="O8" s="448">
        <v>16946</v>
      </c>
      <c r="P8" s="49"/>
      <c r="Q8" s="49"/>
      <c r="R8" s="113">
        <f>SUM(AG8:AH8)</f>
        <v>3260</v>
      </c>
      <c r="S8" s="48"/>
      <c r="T8" s="51">
        <v>0</v>
      </c>
      <c r="U8" s="115">
        <f t="shared" ref="U8:U18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3260</v>
      </c>
      <c r="AH8" s="57"/>
      <c r="AI8" s="58"/>
      <c r="AJ8" s="59">
        <f t="shared" ref="AJ8:AJ19" si="1">SUM(D8:T8)</f>
        <v>62211</v>
      </c>
      <c r="AK8" s="60">
        <v>37900</v>
      </c>
      <c r="AL8" s="61">
        <v>0</v>
      </c>
      <c r="AM8" s="62">
        <f t="shared" ref="AM8:AM20" si="2">(AJ8*100)/(AJ8+AN8)</f>
        <v>62.142022355185745</v>
      </c>
      <c r="AN8" s="63">
        <f t="shared" ref="AN8:AN20" si="3">AK8+AL8</f>
        <v>37900</v>
      </c>
    </row>
    <row r="9" spans="3:40" ht="26.25" customHeight="1" thickBot="1">
      <c r="C9" s="86" t="s">
        <v>44</v>
      </c>
      <c r="D9" s="432">
        <v>17337</v>
      </c>
      <c r="E9" s="66">
        <v>1300</v>
      </c>
      <c r="F9" s="66">
        <v>16038</v>
      </c>
      <c r="G9" s="66"/>
      <c r="H9" s="67"/>
      <c r="I9" s="67"/>
      <c r="J9" s="67"/>
      <c r="K9" s="66"/>
      <c r="L9" s="66">
        <v>2689</v>
      </c>
      <c r="M9" s="66">
        <v>0</v>
      </c>
      <c r="N9" s="66">
        <v>440</v>
      </c>
      <c r="O9" s="66">
        <v>8689</v>
      </c>
      <c r="P9" s="67"/>
      <c r="Q9" s="67"/>
      <c r="R9" s="113">
        <f t="shared" ref="R9:R19" si="4">SUM(AG9:AH9)</f>
        <v>1720</v>
      </c>
      <c r="S9" s="66">
        <v>470</v>
      </c>
      <c r="T9" s="68">
        <v>0</v>
      </c>
      <c r="U9" s="115">
        <f t="shared" si="0"/>
        <v>0</v>
      </c>
      <c r="V9" s="70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>
        <v>1720</v>
      </c>
      <c r="AH9" s="74"/>
      <c r="AI9" s="75">
        <v>0</v>
      </c>
      <c r="AJ9" s="76">
        <f t="shared" si="1"/>
        <v>48683</v>
      </c>
      <c r="AK9" s="77">
        <v>37380</v>
      </c>
      <c r="AL9" s="78">
        <v>0</v>
      </c>
      <c r="AM9" s="79">
        <f t="shared" si="2"/>
        <v>56.566701137538779</v>
      </c>
      <c r="AN9" s="80">
        <f t="shared" si="3"/>
        <v>37380</v>
      </c>
    </row>
    <row r="10" spans="3:40" ht="26.25" customHeight="1" thickBot="1">
      <c r="C10" s="512" t="s">
        <v>45</v>
      </c>
      <c r="D10" s="432">
        <v>22720</v>
      </c>
      <c r="E10" s="66">
        <v>1630</v>
      </c>
      <c r="F10" s="66">
        <v>18767</v>
      </c>
      <c r="G10" s="66"/>
      <c r="H10" s="428"/>
      <c r="I10" s="428"/>
      <c r="J10" s="428"/>
      <c r="K10" s="66"/>
      <c r="L10" s="66">
        <v>7215</v>
      </c>
      <c r="M10" s="66">
        <v>1620</v>
      </c>
      <c r="N10" s="66">
        <v>1290</v>
      </c>
      <c r="O10" s="66">
        <v>12899</v>
      </c>
      <c r="P10" s="67"/>
      <c r="Q10" s="67"/>
      <c r="R10" s="113">
        <f t="shared" si="4"/>
        <v>1000</v>
      </c>
      <c r="S10" s="66"/>
      <c r="T10" s="68">
        <v>0</v>
      </c>
      <c r="U10" s="115">
        <f>SUM(W10:AF10)</f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1000</v>
      </c>
      <c r="AH10" s="752"/>
      <c r="AI10" s="753"/>
      <c r="AJ10" s="76">
        <f>SUM(D10:T10)</f>
        <v>67141</v>
      </c>
      <c r="AK10" s="77">
        <v>54600</v>
      </c>
      <c r="AL10" s="78">
        <v>0</v>
      </c>
      <c r="AM10" s="79">
        <f t="shared" si="2"/>
        <v>55.150688757279802</v>
      </c>
      <c r="AN10" s="80">
        <f t="shared" si="3"/>
        <v>54600</v>
      </c>
    </row>
    <row r="11" spans="3:40" ht="26.25" customHeight="1" thickBot="1">
      <c r="C11" s="512" t="s">
        <v>46</v>
      </c>
      <c r="D11" s="432">
        <v>17487</v>
      </c>
      <c r="E11" s="66">
        <v>8610</v>
      </c>
      <c r="F11" s="66">
        <v>25242</v>
      </c>
      <c r="G11" s="66"/>
      <c r="H11" s="428"/>
      <c r="I11" s="428"/>
      <c r="J11" s="428"/>
      <c r="K11" s="66"/>
      <c r="L11" s="66">
        <v>6947</v>
      </c>
      <c r="M11" s="66">
        <v>500</v>
      </c>
      <c r="N11" s="66">
        <v>1370</v>
      </c>
      <c r="O11" s="66">
        <v>11030</v>
      </c>
      <c r="P11" s="67"/>
      <c r="Q11" s="67"/>
      <c r="R11" s="113">
        <f t="shared" si="4"/>
        <v>1700</v>
      </c>
      <c r="S11" s="66"/>
      <c r="T11" s="68">
        <v>0</v>
      </c>
      <c r="U11" s="115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1700</v>
      </c>
      <c r="AH11" s="752"/>
      <c r="AI11" s="753"/>
      <c r="AJ11" s="76">
        <f>SUM(D11:T11)</f>
        <v>72886</v>
      </c>
      <c r="AK11" s="77">
        <v>46660</v>
      </c>
      <c r="AL11" s="78">
        <v>0</v>
      </c>
      <c r="AM11" s="79">
        <f t="shared" si="2"/>
        <v>60.96899938099142</v>
      </c>
      <c r="AN11" s="80">
        <f t="shared" si="3"/>
        <v>46660</v>
      </c>
    </row>
    <row r="12" spans="3:40" ht="26.25" customHeight="1" thickBot="1">
      <c r="C12" s="513" t="s">
        <v>47</v>
      </c>
      <c r="D12" s="432">
        <v>17133</v>
      </c>
      <c r="E12" s="66">
        <v>11320</v>
      </c>
      <c r="F12" s="66">
        <v>17924</v>
      </c>
      <c r="G12" s="66"/>
      <c r="H12" s="428"/>
      <c r="I12" s="428"/>
      <c r="J12" s="428"/>
      <c r="K12" s="66"/>
      <c r="L12" s="66">
        <v>6912</v>
      </c>
      <c r="M12" s="66">
        <v>0</v>
      </c>
      <c r="N12" s="66">
        <v>1430</v>
      </c>
      <c r="O12" s="66">
        <v>8900</v>
      </c>
      <c r="P12" s="67"/>
      <c r="Q12" s="67"/>
      <c r="R12" s="113">
        <f t="shared" si="4"/>
        <v>1040</v>
      </c>
      <c r="S12" s="66">
        <v>170</v>
      </c>
      <c r="T12" s="68">
        <v>0</v>
      </c>
      <c r="U12" s="115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1040</v>
      </c>
      <c r="AH12" s="74"/>
      <c r="AI12" s="75"/>
      <c r="AJ12" s="76">
        <f t="shared" si="1"/>
        <v>64829</v>
      </c>
      <c r="AK12" s="77">
        <v>52720</v>
      </c>
      <c r="AL12" s="78">
        <v>0</v>
      </c>
      <c r="AM12" s="79">
        <f t="shared" si="2"/>
        <v>55.15061804013645</v>
      </c>
      <c r="AN12" s="80">
        <f t="shared" si="3"/>
        <v>52720</v>
      </c>
    </row>
    <row r="13" spans="3:40" ht="26.25" customHeight="1" thickBot="1">
      <c r="C13" s="86" t="s">
        <v>48</v>
      </c>
      <c r="D13" s="432">
        <v>20054</v>
      </c>
      <c r="E13" s="66">
        <v>12710</v>
      </c>
      <c r="F13" s="66">
        <v>18479</v>
      </c>
      <c r="G13" s="66"/>
      <c r="H13" s="428"/>
      <c r="I13" s="428"/>
      <c r="J13" s="428"/>
      <c r="K13" s="66"/>
      <c r="L13" s="66">
        <v>7480</v>
      </c>
      <c r="M13" s="66"/>
      <c r="N13" s="66">
        <v>1020</v>
      </c>
      <c r="O13" s="66">
        <v>13591</v>
      </c>
      <c r="P13" s="89"/>
      <c r="Q13" s="89"/>
      <c r="R13" s="113">
        <f t="shared" si="4"/>
        <v>4860</v>
      </c>
      <c r="S13" s="88"/>
      <c r="T13" s="90">
        <v>0</v>
      </c>
      <c r="U13" s="115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4860</v>
      </c>
      <c r="AH13" s="95"/>
      <c r="AI13" s="96"/>
      <c r="AJ13" s="76">
        <f t="shared" si="1"/>
        <v>78194</v>
      </c>
      <c r="AK13" s="97">
        <v>42440</v>
      </c>
      <c r="AL13" s="98">
        <v>0</v>
      </c>
      <c r="AM13" s="99">
        <f t="shared" si="2"/>
        <v>64.819205199197569</v>
      </c>
      <c r="AN13" s="100">
        <f t="shared" si="3"/>
        <v>42440</v>
      </c>
    </row>
    <row r="14" spans="3:40" ht="26.25" customHeight="1" thickBot="1">
      <c r="C14" s="512" t="s">
        <v>49</v>
      </c>
      <c r="D14" s="434">
        <v>17827</v>
      </c>
      <c r="E14" s="102">
        <v>8990</v>
      </c>
      <c r="F14" s="102">
        <v>18424</v>
      </c>
      <c r="G14" s="102"/>
      <c r="H14" s="428"/>
      <c r="I14" s="428"/>
      <c r="J14" s="428"/>
      <c r="K14" s="102">
        <v>1460</v>
      </c>
      <c r="L14" s="66">
        <v>6100</v>
      </c>
      <c r="M14" s="102">
        <v>0</v>
      </c>
      <c r="N14" s="102">
        <v>1190</v>
      </c>
      <c r="O14" s="102">
        <v>14176</v>
      </c>
      <c r="P14" s="67"/>
      <c r="Q14" s="67"/>
      <c r="R14" s="113">
        <f t="shared" si="4"/>
        <v>2840</v>
      </c>
      <c r="S14" s="102"/>
      <c r="T14" s="103">
        <v>0</v>
      </c>
      <c r="U14" s="115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2840</v>
      </c>
      <c r="AH14" s="108"/>
      <c r="AI14" s="75"/>
      <c r="AJ14" s="76">
        <f t="shared" si="1"/>
        <v>71007</v>
      </c>
      <c r="AK14" s="77">
        <v>37400</v>
      </c>
      <c r="AL14" s="78">
        <v>0</v>
      </c>
      <c r="AM14" s="79">
        <f t="shared" si="2"/>
        <v>65.500382816607782</v>
      </c>
      <c r="AN14" s="80">
        <f t="shared" si="3"/>
        <v>37400</v>
      </c>
    </row>
    <row r="15" spans="3:40" ht="26.25" customHeight="1" thickBot="1">
      <c r="C15" s="86" t="s">
        <v>50</v>
      </c>
      <c r="D15" s="434">
        <v>21519</v>
      </c>
      <c r="E15" s="102">
        <v>11300</v>
      </c>
      <c r="F15" s="102">
        <v>13853</v>
      </c>
      <c r="G15" s="102"/>
      <c r="H15" s="428"/>
      <c r="I15" s="428"/>
      <c r="J15" s="428"/>
      <c r="K15" s="102">
        <v>0</v>
      </c>
      <c r="L15" s="66">
        <v>4740</v>
      </c>
      <c r="M15" s="102">
        <v>0</v>
      </c>
      <c r="N15" s="102">
        <v>1370</v>
      </c>
      <c r="O15" s="102">
        <v>14831</v>
      </c>
      <c r="P15" s="67"/>
      <c r="Q15" s="67"/>
      <c r="R15" s="113">
        <f t="shared" si="4"/>
        <v>2540</v>
      </c>
      <c r="S15" s="102">
        <v>710</v>
      </c>
      <c r="T15" s="103">
        <v>0</v>
      </c>
      <c r="U15" s="115">
        <f t="shared" si="0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2540</v>
      </c>
      <c r="AH15" s="108"/>
      <c r="AI15" s="75"/>
      <c r="AJ15" s="76">
        <f t="shared" si="1"/>
        <v>70863</v>
      </c>
      <c r="AK15" s="77">
        <v>52940</v>
      </c>
      <c r="AL15" s="78">
        <v>0</v>
      </c>
      <c r="AM15" s="79">
        <f t="shared" si="2"/>
        <v>57.238516029498477</v>
      </c>
      <c r="AN15" s="80">
        <f t="shared" si="3"/>
        <v>52940</v>
      </c>
    </row>
    <row r="16" spans="3:40" ht="26.25" customHeight="1" thickBot="1">
      <c r="C16" s="512" t="s">
        <v>51</v>
      </c>
      <c r="D16" s="434">
        <v>19011</v>
      </c>
      <c r="E16" s="102">
        <v>8890</v>
      </c>
      <c r="F16" s="102">
        <v>21089</v>
      </c>
      <c r="G16" s="430"/>
      <c r="H16" s="428"/>
      <c r="I16" s="428"/>
      <c r="J16" s="428"/>
      <c r="K16" s="434">
        <v>0</v>
      </c>
      <c r="L16" s="66">
        <v>4780</v>
      </c>
      <c r="M16" s="102">
        <v>0</v>
      </c>
      <c r="N16" s="102">
        <v>800</v>
      </c>
      <c r="O16" s="102">
        <v>12229</v>
      </c>
      <c r="P16" s="67"/>
      <c r="Q16" s="67"/>
      <c r="R16" s="113">
        <f t="shared" si="4"/>
        <v>3120</v>
      </c>
      <c r="S16" s="102"/>
      <c r="T16" s="103">
        <v>0</v>
      </c>
      <c r="U16" s="115">
        <f t="shared" si="0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3120</v>
      </c>
      <c r="AH16" s="108"/>
      <c r="AI16" s="75"/>
      <c r="AJ16" s="76">
        <f t="shared" si="1"/>
        <v>69919</v>
      </c>
      <c r="AK16" s="77">
        <v>42600</v>
      </c>
      <c r="AL16" s="78">
        <v>0</v>
      </c>
      <c r="AM16" s="79">
        <f t="shared" si="2"/>
        <v>62.139727512686747</v>
      </c>
      <c r="AN16" s="80">
        <f t="shared" si="3"/>
        <v>42600</v>
      </c>
    </row>
    <row r="17" spans="3:40" ht="26.25" customHeight="1" thickBot="1">
      <c r="C17" s="46" t="s">
        <v>52</v>
      </c>
      <c r="D17" s="101">
        <v>17652</v>
      </c>
      <c r="E17" s="102">
        <v>5700</v>
      </c>
      <c r="F17" s="102">
        <v>14780</v>
      </c>
      <c r="G17" s="102"/>
      <c r="H17" s="67"/>
      <c r="I17" s="67"/>
      <c r="J17" s="67"/>
      <c r="K17" s="102">
        <v>0</v>
      </c>
      <c r="L17" s="66">
        <v>4494</v>
      </c>
      <c r="M17" s="102">
        <v>0</v>
      </c>
      <c r="N17" s="102">
        <v>1480</v>
      </c>
      <c r="O17" s="102">
        <v>12715</v>
      </c>
      <c r="P17" s="67"/>
      <c r="Q17" s="67"/>
      <c r="R17" s="113">
        <f t="shared" si="4"/>
        <v>2740</v>
      </c>
      <c r="S17" s="102"/>
      <c r="T17" s="103">
        <v>0</v>
      </c>
      <c r="U17" s="115">
        <f t="shared" si="0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2740</v>
      </c>
      <c r="AH17" s="108"/>
      <c r="AI17" s="75"/>
      <c r="AJ17" s="76">
        <f t="shared" si="1"/>
        <v>59561</v>
      </c>
      <c r="AK17" s="77">
        <v>38980</v>
      </c>
      <c r="AL17" s="78">
        <v>0</v>
      </c>
      <c r="AM17" s="79">
        <f t="shared" si="2"/>
        <v>60.442861347053508</v>
      </c>
      <c r="AN17" s="80">
        <f t="shared" si="3"/>
        <v>38980</v>
      </c>
    </row>
    <row r="18" spans="3:40" ht="26.25" customHeight="1" thickBot="1">
      <c r="C18" s="64" t="s">
        <v>53</v>
      </c>
      <c r="D18" s="101">
        <v>18654</v>
      </c>
      <c r="E18" s="102">
        <v>10350</v>
      </c>
      <c r="F18" s="102">
        <v>15587</v>
      </c>
      <c r="G18" s="102"/>
      <c r="H18" s="67"/>
      <c r="I18" s="67"/>
      <c r="J18" s="67"/>
      <c r="K18" s="102">
        <v>0</v>
      </c>
      <c r="L18" s="66">
        <v>5924</v>
      </c>
      <c r="M18" s="102">
        <v>0</v>
      </c>
      <c r="N18" s="102">
        <v>750</v>
      </c>
      <c r="O18" s="102">
        <v>10812</v>
      </c>
      <c r="P18" s="67"/>
      <c r="Q18" s="67"/>
      <c r="R18" s="113">
        <f t="shared" si="4"/>
        <v>0</v>
      </c>
      <c r="S18" s="102"/>
      <c r="T18" s="103">
        <v>0</v>
      </c>
      <c r="U18" s="115">
        <f t="shared" si="0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62077</v>
      </c>
      <c r="AK18" s="77">
        <v>48960</v>
      </c>
      <c r="AL18" s="78">
        <v>0</v>
      </c>
      <c r="AM18" s="79">
        <f t="shared" si="2"/>
        <v>55.90658969532678</v>
      </c>
      <c r="AN18" s="80">
        <f t="shared" si="3"/>
        <v>48960</v>
      </c>
    </row>
    <row r="19" spans="3:40" ht="26.25" customHeight="1" thickBot="1">
      <c r="C19" s="46" t="s">
        <v>54</v>
      </c>
      <c r="D19" s="110">
        <v>20098</v>
      </c>
      <c r="E19" s="111">
        <v>2520</v>
      </c>
      <c r="F19" s="111">
        <v>13964</v>
      </c>
      <c r="G19" s="111"/>
      <c r="H19" s="112"/>
      <c r="I19" s="112"/>
      <c r="J19" s="112"/>
      <c r="K19" s="111">
        <v>470</v>
      </c>
      <c r="L19" s="113">
        <v>4220</v>
      </c>
      <c r="M19" s="111">
        <v>1600</v>
      </c>
      <c r="N19" s="111">
        <v>630</v>
      </c>
      <c r="O19" s="111">
        <v>13141</v>
      </c>
      <c r="P19" s="112"/>
      <c r="Q19" s="112"/>
      <c r="R19" s="113">
        <f t="shared" si="4"/>
        <v>4580</v>
      </c>
      <c r="S19" s="111">
        <v>690</v>
      </c>
      <c r="T19" s="114">
        <v>0</v>
      </c>
      <c r="U19" s="11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4580</v>
      </c>
      <c r="AH19" s="120"/>
      <c r="AI19" s="121"/>
      <c r="AJ19" s="84">
        <f t="shared" si="1"/>
        <v>61913</v>
      </c>
      <c r="AK19" s="122">
        <v>43880</v>
      </c>
      <c r="AL19" s="123">
        <v>0</v>
      </c>
      <c r="AM19" s="124">
        <f t="shared" si="2"/>
        <v>58.522775608972239</v>
      </c>
      <c r="AN19" s="125">
        <f t="shared" si="3"/>
        <v>43880</v>
      </c>
    </row>
    <row r="20" spans="3:40" ht="26.25" customHeight="1" thickBot="1">
      <c r="C20" s="126" t="s">
        <v>55</v>
      </c>
      <c r="D20" s="127">
        <f t="shared" ref="D20:AL20" si="5">SUM(D8:D19)</f>
        <v>226275</v>
      </c>
      <c r="E20" s="128">
        <f t="shared" si="5"/>
        <v>83780</v>
      </c>
      <c r="F20" s="128">
        <f t="shared" si="5"/>
        <v>210275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1930</v>
      </c>
      <c r="L20" s="128">
        <f t="shared" si="5"/>
        <v>68035</v>
      </c>
      <c r="M20" s="128">
        <f t="shared" si="5"/>
        <v>4720</v>
      </c>
      <c r="N20" s="128">
        <f t="shared" si="5"/>
        <v>12870</v>
      </c>
      <c r="O20" s="128">
        <f t="shared" si="5"/>
        <v>149959</v>
      </c>
      <c r="P20" s="129">
        <f t="shared" si="5"/>
        <v>0</v>
      </c>
      <c r="Q20" s="129">
        <f t="shared" si="5"/>
        <v>0</v>
      </c>
      <c r="R20" s="128">
        <f t="shared" si="5"/>
        <v>29400</v>
      </c>
      <c r="S20" s="128">
        <f t="shared" si="5"/>
        <v>2040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29400</v>
      </c>
      <c r="AH20" s="136">
        <f t="shared" si="5"/>
        <v>0</v>
      </c>
      <c r="AI20" s="137">
        <f t="shared" si="5"/>
        <v>0</v>
      </c>
      <c r="AJ20" s="138">
        <f t="shared" si="5"/>
        <v>789284</v>
      </c>
      <c r="AK20" s="139">
        <f t="shared" si="5"/>
        <v>536460</v>
      </c>
      <c r="AL20" s="140">
        <f t="shared" si="5"/>
        <v>0</v>
      </c>
      <c r="AM20" s="141">
        <f t="shared" si="2"/>
        <v>59.5351742116125</v>
      </c>
      <c r="AN20" s="142">
        <f t="shared" si="3"/>
        <v>536460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273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80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1465.7157635852591</v>
      </c>
      <c r="F29" s="188"/>
      <c r="G29" s="178">
        <v>289.94768894440966</v>
      </c>
      <c r="H29" s="188"/>
      <c r="I29" s="188"/>
      <c r="J29" s="188"/>
      <c r="K29" s="178">
        <v>459.99082604622112</v>
      </c>
      <c r="L29" s="178">
        <v>11.182464084946908</v>
      </c>
      <c r="M29" s="178">
        <v>1279.0150687070579</v>
      </c>
      <c r="N29" s="189"/>
      <c r="O29" s="178">
        <v>95.664818863210485</v>
      </c>
      <c r="P29" s="188"/>
      <c r="Q29" s="188"/>
      <c r="R29" s="179"/>
      <c r="S29" s="337">
        <v>703.92615943160513</v>
      </c>
      <c r="T29" s="729">
        <v>2114.7632339163019</v>
      </c>
      <c r="U29" s="351">
        <v>238.05375546533412</v>
      </c>
      <c r="V29" s="722">
        <v>2173.1476420986883</v>
      </c>
      <c r="W29" s="733">
        <v>12.309006089943784</v>
      </c>
      <c r="X29" s="734">
        <v>12.22107276702061</v>
      </c>
      <c r="Y29" s="724">
        <v>27.720565271705183</v>
      </c>
      <c r="Z29" s="724"/>
      <c r="AA29" s="724"/>
      <c r="AB29" s="724">
        <v>94.052154903185496</v>
      </c>
      <c r="AC29" s="724"/>
      <c r="AD29" s="724"/>
      <c r="AE29" s="724">
        <v>9.5084127108057448</v>
      </c>
      <c r="AF29" s="735">
        <v>82.242543722673318</v>
      </c>
      <c r="AG29" s="736"/>
      <c r="AH29" s="339"/>
      <c r="AI29" s="559"/>
      <c r="AJ29" s="561">
        <f t="shared" ref="AJ29:AJ40" si="7">SUM(D29:T29)</f>
        <v>6420.2060235790123</v>
      </c>
      <c r="AK29" s="560"/>
      <c r="AL29" s="184"/>
      <c r="AM29" s="185">
        <f t="shared" ref="AM29:AM41" si="8">(AJ29*100)/(AJ29+AN29)</f>
        <v>99.999999999999986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1465.7157635852591</v>
      </c>
      <c r="F30" s="188"/>
      <c r="G30" s="178">
        <v>289.94768894440966</v>
      </c>
      <c r="H30" s="188"/>
      <c r="I30" s="188"/>
      <c r="J30" s="188"/>
      <c r="K30" s="178">
        <v>459.99082604622112</v>
      </c>
      <c r="L30" s="178">
        <v>11.182464084946908</v>
      </c>
      <c r="M30" s="178">
        <v>1279.0150687070579</v>
      </c>
      <c r="N30" s="189"/>
      <c r="O30" s="178">
        <v>95.664818863210485</v>
      </c>
      <c r="P30" s="188"/>
      <c r="Q30" s="188"/>
      <c r="R30" s="179"/>
      <c r="S30" s="337">
        <v>703.92615943160513</v>
      </c>
      <c r="T30" s="729">
        <v>2114.7632339163019</v>
      </c>
      <c r="U30" s="351">
        <v>238.05375546533412</v>
      </c>
      <c r="V30" s="722">
        <v>2173.1476420986883</v>
      </c>
      <c r="W30" s="733">
        <v>12.309006089943784</v>
      </c>
      <c r="X30" s="734">
        <v>12.22107276702061</v>
      </c>
      <c r="Y30" s="724">
        <v>27.720565271705183</v>
      </c>
      <c r="Z30" s="724"/>
      <c r="AA30" s="724"/>
      <c r="AB30" s="724">
        <v>94.052154903185496</v>
      </c>
      <c r="AC30" s="724"/>
      <c r="AD30" s="724"/>
      <c r="AE30" s="724">
        <v>9.5084127108057448</v>
      </c>
      <c r="AF30" s="735">
        <v>82.242543722673318</v>
      </c>
      <c r="AG30" s="736"/>
      <c r="AH30" s="340"/>
      <c r="AI30" s="492"/>
      <c r="AJ30" s="561">
        <f t="shared" si="7"/>
        <v>6420.2060235790123</v>
      </c>
      <c r="AK30" s="493"/>
      <c r="AL30" s="195"/>
      <c r="AM30" s="196">
        <f t="shared" si="8"/>
        <v>99.999999999999986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1465.7157635852591</v>
      </c>
      <c r="F31" s="188"/>
      <c r="G31" s="178">
        <v>289.94768894440966</v>
      </c>
      <c r="H31" s="188"/>
      <c r="I31" s="188"/>
      <c r="J31" s="188"/>
      <c r="K31" s="178">
        <v>459.99082604622112</v>
      </c>
      <c r="L31" s="178">
        <v>11.182464084946908</v>
      </c>
      <c r="M31" s="178">
        <v>1279.0150687070579</v>
      </c>
      <c r="N31" s="189"/>
      <c r="O31" s="178">
        <v>95.664818863210485</v>
      </c>
      <c r="P31" s="188"/>
      <c r="Q31" s="188"/>
      <c r="R31" s="179"/>
      <c r="S31" s="337">
        <v>703.92615943160513</v>
      </c>
      <c r="T31" s="729">
        <v>2114.7632339163019</v>
      </c>
      <c r="U31" s="351">
        <v>238.05375546533412</v>
      </c>
      <c r="V31" s="722">
        <v>2173.1476420986883</v>
      </c>
      <c r="W31" s="733">
        <v>12.309006089943784</v>
      </c>
      <c r="X31" s="734">
        <v>12.22107276702061</v>
      </c>
      <c r="Y31" s="724">
        <v>27.720565271705183</v>
      </c>
      <c r="Z31" s="724"/>
      <c r="AA31" s="724"/>
      <c r="AB31" s="724">
        <v>94.052154903185496</v>
      </c>
      <c r="AC31" s="724"/>
      <c r="AD31" s="724"/>
      <c r="AE31" s="724">
        <v>9.5084127108057448</v>
      </c>
      <c r="AF31" s="735">
        <v>82.242543722673318</v>
      </c>
      <c r="AG31" s="736"/>
      <c r="AH31" s="340"/>
      <c r="AI31" s="492"/>
      <c r="AJ31" s="561">
        <f t="shared" si="7"/>
        <v>6420.2060235790123</v>
      </c>
      <c r="AK31" s="493"/>
      <c r="AL31" s="195"/>
      <c r="AM31" s="196">
        <f t="shared" si="8"/>
        <v>99.999999999999986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1465.7157635852591</v>
      </c>
      <c r="F32" s="188"/>
      <c r="G32" s="178">
        <v>289.94768894440966</v>
      </c>
      <c r="H32" s="188"/>
      <c r="I32" s="188"/>
      <c r="J32" s="188"/>
      <c r="K32" s="178">
        <v>459.99082604622112</v>
      </c>
      <c r="L32" s="178">
        <v>11.182464084946908</v>
      </c>
      <c r="M32" s="178">
        <v>1279.0150687070579</v>
      </c>
      <c r="N32" s="189"/>
      <c r="O32" s="178">
        <v>95.664818863210485</v>
      </c>
      <c r="P32" s="188"/>
      <c r="Q32" s="188"/>
      <c r="R32" s="179"/>
      <c r="S32" s="337">
        <v>703.92615943160513</v>
      </c>
      <c r="T32" s="729">
        <v>2114.7632339163019</v>
      </c>
      <c r="U32" s="351">
        <v>238.05375546533412</v>
      </c>
      <c r="V32" s="722">
        <v>2173.1476420986883</v>
      </c>
      <c r="W32" s="733">
        <v>12.309006089943784</v>
      </c>
      <c r="X32" s="734">
        <v>12.22107276702061</v>
      </c>
      <c r="Y32" s="724">
        <v>27.720565271705183</v>
      </c>
      <c r="Z32" s="724"/>
      <c r="AA32" s="724"/>
      <c r="AB32" s="724">
        <v>94.052154903185496</v>
      </c>
      <c r="AC32" s="724"/>
      <c r="AD32" s="724"/>
      <c r="AE32" s="724">
        <v>9.5084127108057448</v>
      </c>
      <c r="AF32" s="735">
        <v>82.242543722673318</v>
      </c>
      <c r="AG32" s="736"/>
      <c r="AH32" s="340"/>
      <c r="AI32" s="492"/>
      <c r="AJ32" s="561">
        <f t="shared" si="7"/>
        <v>6420.2060235790123</v>
      </c>
      <c r="AK32" s="493"/>
      <c r="AL32" s="195"/>
      <c r="AM32" s="196">
        <f t="shared" si="8"/>
        <v>99.999999999999986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1465.7157635852591</v>
      </c>
      <c r="F33" s="188"/>
      <c r="G33" s="178">
        <v>289.94768894440966</v>
      </c>
      <c r="H33" s="188"/>
      <c r="I33" s="188"/>
      <c r="J33" s="188"/>
      <c r="K33" s="178">
        <v>459.99082604622112</v>
      </c>
      <c r="L33" s="178">
        <v>11.182464084946908</v>
      </c>
      <c r="M33" s="178">
        <v>1279.0150687070579</v>
      </c>
      <c r="N33" s="189"/>
      <c r="O33" s="178">
        <v>95.664818863210485</v>
      </c>
      <c r="P33" s="188"/>
      <c r="Q33" s="188"/>
      <c r="R33" s="179"/>
      <c r="S33" s="337">
        <v>703.92615943160513</v>
      </c>
      <c r="T33" s="729">
        <v>2114.7632339163019</v>
      </c>
      <c r="U33" s="351">
        <v>238.05375546533412</v>
      </c>
      <c r="V33" s="722">
        <v>2173.1476420986883</v>
      </c>
      <c r="W33" s="733">
        <v>12.309006089943784</v>
      </c>
      <c r="X33" s="734">
        <v>12.22107276702061</v>
      </c>
      <c r="Y33" s="724">
        <v>27.720565271705183</v>
      </c>
      <c r="Z33" s="724"/>
      <c r="AA33" s="724"/>
      <c r="AB33" s="724">
        <v>94.052154903185496</v>
      </c>
      <c r="AC33" s="724"/>
      <c r="AD33" s="724"/>
      <c r="AE33" s="724">
        <v>9.5084127108057448</v>
      </c>
      <c r="AF33" s="735">
        <v>82.242543722673318</v>
      </c>
      <c r="AG33" s="736"/>
      <c r="AH33" s="343"/>
      <c r="AI33" s="492"/>
      <c r="AJ33" s="561">
        <f t="shared" si="7"/>
        <v>6420.2060235790123</v>
      </c>
      <c r="AK33" s="493"/>
      <c r="AL33" s="195"/>
      <c r="AM33" s="196">
        <f>(AJ33*100)/(AJ33+AN33)</f>
        <v>99.999999999999986</v>
      </c>
      <c r="AN33" s="197">
        <f>AK33+AL33</f>
        <v>0</v>
      </c>
    </row>
    <row r="34" spans="2:41" ht="26.25" customHeight="1" thickBot="1">
      <c r="C34" s="86" t="s">
        <v>48</v>
      </c>
      <c r="D34" s="187"/>
      <c r="E34" s="178">
        <v>1465.7157635852591</v>
      </c>
      <c r="F34" s="188"/>
      <c r="G34" s="178">
        <v>289.94768894440966</v>
      </c>
      <c r="H34" s="188"/>
      <c r="I34" s="188"/>
      <c r="J34" s="188"/>
      <c r="K34" s="178">
        <v>459.99082604622112</v>
      </c>
      <c r="L34" s="178">
        <v>11.182464084946908</v>
      </c>
      <c r="M34" s="178">
        <v>1279.0150687070579</v>
      </c>
      <c r="N34" s="189"/>
      <c r="O34" s="178">
        <v>95.664818863210485</v>
      </c>
      <c r="P34" s="188"/>
      <c r="Q34" s="188"/>
      <c r="R34" s="179"/>
      <c r="S34" s="337">
        <v>703.92615943160513</v>
      </c>
      <c r="T34" s="729">
        <v>2114.7632339163019</v>
      </c>
      <c r="U34" s="351">
        <v>238.05375546533412</v>
      </c>
      <c r="V34" s="722">
        <v>2173.1476420986883</v>
      </c>
      <c r="W34" s="733">
        <v>12.309006089943784</v>
      </c>
      <c r="X34" s="734">
        <v>12.22107276702061</v>
      </c>
      <c r="Y34" s="724">
        <v>27.720565271705183</v>
      </c>
      <c r="Z34" s="724"/>
      <c r="AA34" s="724"/>
      <c r="AB34" s="724">
        <v>94.052154903185496</v>
      </c>
      <c r="AC34" s="724"/>
      <c r="AD34" s="724"/>
      <c r="AE34" s="724">
        <v>9.5084127108057448</v>
      </c>
      <c r="AF34" s="735">
        <v>82.242543722673318</v>
      </c>
      <c r="AG34" s="736"/>
      <c r="AH34" s="343"/>
      <c r="AI34" s="492"/>
      <c r="AJ34" s="561">
        <f t="shared" si="7"/>
        <v>6420.2060235790123</v>
      </c>
      <c r="AK34" s="493"/>
      <c r="AL34" s="195"/>
      <c r="AM34" s="196">
        <f>(AJ34*100)/(AJ34+AN34)</f>
        <v>99.999999999999986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1465.7157635852591</v>
      </c>
      <c r="F35" s="188"/>
      <c r="G35" s="178">
        <v>289.94768894440966</v>
      </c>
      <c r="H35" s="188"/>
      <c r="I35" s="188"/>
      <c r="J35" s="188"/>
      <c r="K35" s="178">
        <v>459.99082604622112</v>
      </c>
      <c r="L35" s="178">
        <v>11.182464084946908</v>
      </c>
      <c r="M35" s="178">
        <v>1279.0150687070579</v>
      </c>
      <c r="N35" s="189"/>
      <c r="O35" s="178">
        <v>95.664818863210485</v>
      </c>
      <c r="P35" s="188"/>
      <c r="Q35" s="188"/>
      <c r="R35" s="179"/>
      <c r="S35" s="337">
        <v>703.92615943160513</v>
      </c>
      <c r="T35" s="729">
        <v>2114.7632339163019</v>
      </c>
      <c r="U35" s="351">
        <v>238.05375546533412</v>
      </c>
      <c r="V35" s="722">
        <v>2173.1476420986883</v>
      </c>
      <c r="W35" s="733">
        <v>12.309006089943784</v>
      </c>
      <c r="X35" s="734">
        <v>12.22107276702061</v>
      </c>
      <c r="Y35" s="724">
        <v>27.720565271705183</v>
      </c>
      <c r="Z35" s="724"/>
      <c r="AA35" s="724"/>
      <c r="AB35" s="724">
        <v>94.052154903185496</v>
      </c>
      <c r="AC35" s="724"/>
      <c r="AD35" s="724"/>
      <c r="AE35" s="724">
        <v>9.5084127108057448</v>
      </c>
      <c r="AF35" s="735">
        <v>82.242543722673318</v>
      </c>
      <c r="AG35" s="736"/>
      <c r="AH35" s="343"/>
      <c r="AI35" s="492"/>
      <c r="AJ35" s="561">
        <f t="shared" si="7"/>
        <v>6420.2060235790123</v>
      </c>
      <c r="AK35" s="493"/>
      <c r="AL35" s="195"/>
      <c r="AM35" s="196">
        <f t="shared" si="8"/>
        <v>99.999999999999986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1465.7157635852591</v>
      </c>
      <c r="F36" s="188"/>
      <c r="G36" s="178">
        <v>289.94768894440966</v>
      </c>
      <c r="H36" s="188"/>
      <c r="I36" s="188"/>
      <c r="J36" s="188"/>
      <c r="K36" s="178">
        <v>459.99082604622112</v>
      </c>
      <c r="L36" s="178">
        <v>11.182464084946908</v>
      </c>
      <c r="M36" s="178">
        <v>1279.0150687070579</v>
      </c>
      <c r="N36" s="189"/>
      <c r="O36" s="178">
        <v>95.664818863210485</v>
      </c>
      <c r="P36" s="188"/>
      <c r="Q36" s="188"/>
      <c r="R36" s="179"/>
      <c r="S36" s="337">
        <v>703.92615943160513</v>
      </c>
      <c r="T36" s="729">
        <v>2114.7632339163019</v>
      </c>
      <c r="U36" s="351">
        <v>238.05375546533412</v>
      </c>
      <c r="V36" s="722">
        <v>2173.1476420986883</v>
      </c>
      <c r="W36" s="733">
        <v>12.309006089943784</v>
      </c>
      <c r="X36" s="734">
        <v>12.22107276702061</v>
      </c>
      <c r="Y36" s="724">
        <v>27.720565271705183</v>
      </c>
      <c r="Z36" s="724"/>
      <c r="AA36" s="724"/>
      <c r="AB36" s="724">
        <v>94.052154903185496</v>
      </c>
      <c r="AC36" s="724"/>
      <c r="AD36" s="724"/>
      <c r="AE36" s="724">
        <v>9.5084127108057448</v>
      </c>
      <c r="AF36" s="735">
        <v>82.242543722673318</v>
      </c>
      <c r="AG36" s="736"/>
      <c r="AH36" s="343"/>
      <c r="AI36" s="492"/>
      <c r="AJ36" s="561">
        <f t="shared" si="7"/>
        <v>6420.2060235790123</v>
      </c>
      <c r="AK36" s="493"/>
      <c r="AL36" s="195"/>
      <c r="AM36" s="196">
        <f t="shared" si="8"/>
        <v>99.999999999999986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1465.7157635852591</v>
      </c>
      <c r="F37" s="188"/>
      <c r="G37" s="178">
        <v>289.94768894440966</v>
      </c>
      <c r="H37" s="188"/>
      <c r="I37" s="188"/>
      <c r="J37" s="188"/>
      <c r="K37" s="178">
        <v>459.99082604622112</v>
      </c>
      <c r="L37" s="178">
        <v>11.182464084946908</v>
      </c>
      <c r="M37" s="178">
        <v>1279.0150687070579</v>
      </c>
      <c r="N37" s="189"/>
      <c r="O37" s="178">
        <v>95.664818863210485</v>
      </c>
      <c r="P37" s="188"/>
      <c r="Q37" s="188"/>
      <c r="R37" s="179"/>
      <c r="S37" s="337">
        <v>703.92615943160513</v>
      </c>
      <c r="T37" s="729">
        <v>2114.7632339163019</v>
      </c>
      <c r="U37" s="351">
        <v>238.05375546533412</v>
      </c>
      <c r="V37" s="722">
        <v>2173.1476420986883</v>
      </c>
      <c r="W37" s="733">
        <v>12.309006089943784</v>
      </c>
      <c r="X37" s="734">
        <v>12.22107276702061</v>
      </c>
      <c r="Y37" s="724">
        <v>27.720565271705183</v>
      </c>
      <c r="Z37" s="724"/>
      <c r="AA37" s="724"/>
      <c r="AB37" s="724">
        <v>94.052154903185496</v>
      </c>
      <c r="AC37" s="724"/>
      <c r="AD37" s="724"/>
      <c r="AE37" s="724">
        <v>9.5084127108057448</v>
      </c>
      <c r="AF37" s="735">
        <v>82.242543722673318</v>
      </c>
      <c r="AG37" s="736"/>
      <c r="AH37" s="343"/>
      <c r="AI37" s="492"/>
      <c r="AJ37" s="561">
        <f t="shared" si="7"/>
        <v>6420.2060235790123</v>
      </c>
      <c r="AK37" s="493"/>
      <c r="AL37" s="195"/>
      <c r="AM37" s="196">
        <f t="shared" si="8"/>
        <v>99.999999999999986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1465.7157635852591</v>
      </c>
      <c r="F38" s="188"/>
      <c r="G38" s="178">
        <v>289.94768894440966</v>
      </c>
      <c r="H38" s="188"/>
      <c r="I38" s="188"/>
      <c r="J38" s="188"/>
      <c r="K38" s="178">
        <v>459.99082604622112</v>
      </c>
      <c r="L38" s="178">
        <v>11.182464084946908</v>
      </c>
      <c r="M38" s="178">
        <v>1279.0150687070579</v>
      </c>
      <c r="N38" s="189"/>
      <c r="O38" s="178">
        <v>95.664818863210485</v>
      </c>
      <c r="P38" s="188"/>
      <c r="Q38" s="188"/>
      <c r="R38" s="179"/>
      <c r="S38" s="337">
        <v>703.92615943160513</v>
      </c>
      <c r="T38" s="729">
        <v>2114.7632339163019</v>
      </c>
      <c r="U38" s="351">
        <v>238.05375546533412</v>
      </c>
      <c r="V38" s="722">
        <v>2173.1476420986883</v>
      </c>
      <c r="W38" s="733">
        <v>12.309006089943784</v>
      </c>
      <c r="X38" s="734">
        <v>12.22107276702061</v>
      </c>
      <c r="Y38" s="724">
        <v>27.720565271705183</v>
      </c>
      <c r="Z38" s="724"/>
      <c r="AA38" s="724"/>
      <c r="AB38" s="724">
        <v>94.052154903185496</v>
      </c>
      <c r="AC38" s="724"/>
      <c r="AD38" s="724"/>
      <c r="AE38" s="724">
        <v>9.5084127108057448</v>
      </c>
      <c r="AF38" s="735">
        <v>82.242543722673318</v>
      </c>
      <c r="AG38" s="736"/>
      <c r="AH38" s="343"/>
      <c r="AI38" s="492"/>
      <c r="AJ38" s="193">
        <f t="shared" si="7"/>
        <v>6420.2060235790123</v>
      </c>
      <c r="AK38" s="493"/>
      <c r="AL38" s="195"/>
      <c r="AM38" s="196">
        <f t="shared" si="8"/>
        <v>99.999999999999986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1465.7157635852591</v>
      </c>
      <c r="F39" s="188"/>
      <c r="G39" s="178">
        <v>289.94768894440966</v>
      </c>
      <c r="H39" s="188"/>
      <c r="I39" s="188"/>
      <c r="J39" s="188"/>
      <c r="K39" s="178">
        <v>459.99082604622112</v>
      </c>
      <c r="L39" s="178">
        <v>11.182464084946908</v>
      </c>
      <c r="M39" s="178">
        <v>1279.0150687070579</v>
      </c>
      <c r="N39" s="189"/>
      <c r="O39" s="178">
        <v>95.664818863210485</v>
      </c>
      <c r="P39" s="188"/>
      <c r="Q39" s="188"/>
      <c r="R39" s="179"/>
      <c r="S39" s="337">
        <v>703.92615943160513</v>
      </c>
      <c r="T39" s="729">
        <v>2114.7632339163019</v>
      </c>
      <c r="U39" s="351">
        <v>238.05375546533412</v>
      </c>
      <c r="V39" s="722">
        <v>2173.1476420986883</v>
      </c>
      <c r="W39" s="733">
        <v>12.309006089943784</v>
      </c>
      <c r="X39" s="734">
        <v>12.22107276702061</v>
      </c>
      <c r="Y39" s="724">
        <v>27.720565271705183</v>
      </c>
      <c r="Z39" s="724"/>
      <c r="AA39" s="724"/>
      <c r="AB39" s="724">
        <v>94.052154903185496</v>
      </c>
      <c r="AC39" s="724"/>
      <c r="AD39" s="724"/>
      <c r="AE39" s="724">
        <v>9.5084127108057448</v>
      </c>
      <c r="AF39" s="735">
        <v>82.242543722673318</v>
      </c>
      <c r="AG39" s="736"/>
      <c r="AH39" s="343"/>
      <c r="AI39" s="492"/>
      <c r="AJ39" s="193">
        <f t="shared" si="7"/>
        <v>6420.2060235790123</v>
      </c>
      <c r="AK39" s="493"/>
      <c r="AL39" s="195"/>
      <c r="AM39" s="196">
        <f t="shared" si="8"/>
        <v>99.999999999999986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1465.7157635852591</v>
      </c>
      <c r="F40" s="188"/>
      <c r="G40" s="178">
        <v>289.94768894440966</v>
      </c>
      <c r="H40" s="188"/>
      <c r="I40" s="188"/>
      <c r="J40" s="188"/>
      <c r="K40" s="178">
        <v>459.99082604622112</v>
      </c>
      <c r="L40" s="178">
        <v>11.182464084946908</v>
      </c>
      <c r="M40" s="178">
        <v>1279.0150687070579</v>
      </c>
      <c r="N40" s="189"/>
      <c r="O40" s="178">
        <v>95.664818863210485</v>
      </c>
      <c r="P40" s="188"/>
      <c r="Q40" s="188"/>
      <c r="R40" s="179"/>
      <c r="S40" s="337">
        <v>703.92615943160513</v>
      </c>
      <c r="T40" s="729">
        <v>2114.7632339163019</v>
      </c>
      <c r="U40" s="351">
        <v>238.05375546533412</v>
      </c>
      <c r="V40" s="722">
        <v>2173.1476420986883</v>
      </c>
      <c r="W40" s="733">
        <v>12.309006089943784</v>
      </c>
      <c r="X40" s="734">
        <v>12.22107276702061</v>
      </c>
      <c r="Y40" s="724">
        <v>27.720565271705183</v>
      </c>
      <c r="Z40" s="724"/>
      <c r="AA40" s="724"/>
      <c r="AB40" s="724">
        <v>94.052154903185496</v>
      </c>
      <c r="AC40" s="724"/>
      <c r="AD40" s="724"/>
      <c r="AE40" s="724">
        <v>9.5084127108057448</v>
      </c>
      <c r="AF40" s="735">
        <v>82.242543722673318</v>
      </c>
      <c r="AG40" s="736"/>
      <c r="AH40" s="346"/>
      <c r="AI40" s="717"/>
      <c r="AJ40" s="643">
        <f t="shared" si="7"/>
        <v>6420.2060235790123</v>
      </c>
      <c r="AK40" s="718"/>
      <c r="AL40" s="219"/>
      <c r="AM40" s="220">
        <f t="shared" si="8"/>
        <v>99.999999999999986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17588.589163023113</v>
      </c>
      <c r="F41" s="224">
        <f t="shared" si="10"/>
        <v>0</v>
      </c>
      <c r="G41" s="223">
        <f t="shared" si="10"/>
        <v>3479.3722673329153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5519.8899125546523</v>
      </c>
      <c r="L41" s="223">
        <f t="shared" si="10"/>
        <v>134.18956901936286</v>
      </c>
      <c r="M41" s="223">
        <f t="shared" si="10"/>
        <v>15348.180824484696</v>
      </c>
      <c r="N41" s="223">
        <f t="shared" si="10"/>
        <v>0</v>
      </c>
      <c r="O41" s="223">
        <f t="shared" si="10"/>
        <v>1147.9778263585258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8447.1139131792606</v>
      </c>
      <c r="T41" s="226">
        <f t="shared" si="10"/>
        <v>25377.158806995631</v>
      </c>
      <c r="U41" s="227">
        <f t="shared" si="10"/>
        <v>2856.6450655840104</v>
      </c>
      <c r="V41" s="228">
        <f t="shared" si="10"/>
        <v>26077.771705184252</v>
      </c>
      <c r="W41" s="229">
        <f t="shared" si="10"/>
        <v>147.70807307932537</v>
      </c>
      <c r="X41" s="230">
        <f>SUM(X29:X40)</f>
        <v>146.65287320424736</v>
      </c>
      <c r="Y41" s="230">
        <f t="shared" ref="Y41:AE41" si="11">SUM(Y29:Y40)</f>
        <v>332.64678326046231</v>
      </c>
      <c r="Z41" s="230">
        <f t="shared" si="11"/>
        <v>0</v>
      </c>
      <c r="AA41" s="230">
        <f t="shared" si="11"/>
        <v>0</v>
      </c>
      <c r="AB41" s="230">
        <f t="shared" si="11"/>
        <v>1128.6258588382259</v>
      </c>
      <c r="AC41" s="230">
        <f t="shared" si="11"/>
        <v>0</v>
      </c>
      <c r="AD41" s="230">
        <f t="shared" si="11"/>
        <v>0</v>
      </c>
      <c r="AE41" s="230">
        <f t="shared" si="11"/>
        <v>114.10095252966893</v>
      </c>
      <c r="AF41" s="230">
        <f t="shared" si="10"/>
        <v>986.91052467207976</v>
      </c>
      <c r="AG41" s="364">
        <f t="shared" si="10"/>
        <v>0</v>
      </c>
      <c r="AH41" s="231">
        <f t="shared" si="10"/>
        <v>0</v>
      </c>
      <c r="AI41" s="232">
        <f t="shared" si="10"/>
        <v>0</v>
      </c>
      <c r="AJ41" s="233">
        <f>SUM(D41:T41)</f>
        <v>77042.472282948147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273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80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16783</v>
      </c>
      <c r="E51" s="48">
        <f t="shared" si="12"/>
        <v>1925.7157635852591</v>
      </c>
      <c r="F51" s="48">
        <f t="shared" si="12"/>
        <v>16128</v>
      </c>
      <c r="G51" s="48">
        <f t="shared" si="12"/>
        <v>289.94768894440966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459.99082604622112</v>
      </c>
      <c r="L51" s="256">
        <f t="shared" si="12"/>
        <v>6545.1824640849472</v>
      </c>
      <c r="M51" s="256">
        <f t="shared" si="12"/>
        <v>2279.0150687070582</v>
      </c>
      <c r="N51" s="256">
        <f t="shared" si="12"/>
        <v>1100</v>
      </c>
      <c r="O51" s="256">
        <f t="shared" si="12"/>
        <v>17041.66481886321</v>
      </c>
      <c r="P51" s="256">
        <f t="shared" si="12"/>
        <v>0</v>
      </c>
      <c r="Q51" s="256">
        <f t="shared" si="12"/>
        <v>0</v>
      </c>
      <c r="R51" s="48">
        <f>AG51+AH51</f>
        <v>3260</v>
      </c>
      <c r="S51" s="48">
        <f t="shared" ref="S51:T62" si="13">S29+S8</f>
        <v>703.92615943160513</v>
      </c>
      <c r="T51" s="51">
        <f t="shared" si="13"/>
        <v>2114.7632339163019</v>
      </c>
      <c r="U51" s="52">
        <f>SUM(W51:AF51)</f>
        <v>238.05375546533412</v>
      </c>
      <c r="V51" s="51">
        <f>V29+V8</f>
        <v>2173.1476420986883</v>
      </c>
      <c r="W51" s="258">
        <f>W29+W8</f>
        <v>12.309006089943784</v>
      </c>
      <c r="X51" s="259">
        <f>X29+X8</f>
        <v>12.22107276702061</v>
      </c>
      <c r="Y51" s="259">
        <f>Y29+Y8</f>
        <v>27.720565271705183</v>
      </c>
      <c r="Z51" s="259">
        <f>Z29+Z8</f>
        <v>0</v>
      </c>
      <c r="AA51" s="259">
        <f t="shared" ref="Y51:AI62" si="14">AA29+AA8</f>
        <v>0</v>
      </c>
      <c r="AB51" s="259">
        <f t="shared" si="14"/>
        <v>94.052154903185496</v>
      </c>
      <c r="AC51" s="259">
        <f t="shared" si="14"/>
        <v>0</v>
      </c>
      <c r="AD51" s="259">
        <f t="shared" si="14"/>
        <v>0</v>
      </c>
      <c r="AE51" s="259">
        <f t="shared" si="14"/>
        <v>9.5084127108057448</v>
      </c>
      <c r="AF51" s="260">
        <f t="shared" si="14"/>
        <v>82.242543722673318</v>
      </c>
      <c r="AG51" s="261">
        <f t="shared" si="14"/>
        <v>3260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68631.206023579012</v>
      </c>
      <c r="AK51" s="263">
        <f t="shared" ref="AK51:AL62" si="16">AK8</f>
        <v>37900</v>
      </c>
      <c r="AL51" s="264">
        <f t="shared" si="16"/>
        <v>0</v>
      </c>
      <c r="AM51" s="62">
        <f t="shared" ref="AM51:AM63" si="17">(AJ51*100)/(AJ51+AN51)</f>
        <v>64.423569942865925</v>
      </c>
      <c r="AN51" s="63">
        <f t="shared" ref="AN51:AN63" si="18">AK51+AL51</f>
        <v>37900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17337</v>
      </c>
      <c r="E52" s="66">
        <f t="shared" si="12"/>
        <v>2765.7157635852591</v>
      </c>
      <c r="F52" s="66">
        <f t="shared" si="12"/>
        <v>16038</v>
      </c>
      <c r="G52" s="66">
        <f t="shared" si="12"/>
        <v>289.94768894440966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459.99082604622112</v>
      </c>
      <c r="L52" s="102">
        <f t="shared" si="12"/>
        <v>2700.1824640849468</v>
      </c>
      <c r="M52" s="102">
        <f t="shared" si="12"/>
        <v>1279.0150687070579</v>
      </c>
      <c r="N52" s="102">
        <f t="shared" si="12"/>
        <v>440</v>
      </c>
      <c r="O52" s="102">
        <f t="shared" si="12"/>
        <v>8784.6648188632098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1720</v>
      </c>
      <c r="S52" s="66">
        <f t="shared" si="13"/>
        <v>1173.9261594316051</v>
      </c>
      <c r="T52" s="68">
        <f t="shared" si="13"/>
        <v>2114.7632339163019</v>
      </c>
      <c r="U52" s="82">
        <f>SUM(W52:AF52)</f>
        <v>238.05375546533412</v>
      </c>
      <c r="V52" s="68">
        <f t="shared" ref="V52:X62" si="20">V30+V9</f>
        <v>2173.1476420986883</v>
      </c>
      <c r="W52" s="265">
        <f t="shared" si="20"/>
        <v>12.309006089943784</v>
      </c>
      <c r="X52" s="266">
        <f t="shared" si="20"/>
        <v>12.22107276702061</v>
      </c>
      <c r="Y52" s="266">
        <f t="shared" si="14"/>
        <v>27.720565271705183</v>
      </c>
      <c r="Z52" s="266">
        <f t="shared" si="14"/>
        <v>0</v>
      </c>
      <c r="AA52" s="266">
        <f t="shared" si="14"/>
        <v>0</v>
      </c>
      <c r="AB52" s="266">
        <f t="shared" si="14"/>
        <v>94.052154903185496</v>
      </c>
      <c r="AC52" s="266">
        <f t="shared" si="14"/>
        <v>0</v>
      </c>
      <c r="AD52" s="266">
        <f t="shared" si="14"/>
        <v>0</v>
      </c>
      <c r="AE52" s="266">
        <f t="shared" si="14"/>
        <v>9.5084127108057448</v>
      </c>
      <c r="AF52" s="267">
        <f t="shared" si="14"/>
        <v>82.242543722673318</v>
      </c>
      <c r="AG52" s="268">
        <f t="shared" si="14"/>
        <v>1720</v>
      </c>
      <c r="AH52" s="269">
        <f t="shared" si="14"/>
        <v>0</v>
      </c>
      <c r="AI52" s="75">
        <f t="shared" si="14"/>
        <v>0</v>
      </c>
      <c r="AJ52" s="270">
        <f t="shared" si="15"/>
        <v>55103.206023579012</v>
      </c>
      <c r="AK52" s="271">
        <f t="shared" si="16"/>
        <v>37380</v>
      </c>
      <c r="AL52" s="272">
        <f t="shared" si="16"/>
        <v>0</v>
      </c>
      <c r="AM52" s="79">
        <f t="shared" si="17"/>
        <v>59.58185101144764</v>
      </c>
      <c r="AN52" s="80">
        <f t="shared" si="18"/>
        <v>37380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22720</v>
      </c>
      <c r="E53" s="66">
        <f t="shared" si="12"/>
        <v>3095.7157635852591</v>
      </c>
      <c r="F53" s="66">
        <f t="shared" si="12"/>
        <v>18767</v>
      </c>
      <c r="G53" s="66">
        <f t="shared" si="12"/>
        <v>289.94768894440966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459.99082604622112</v>
      </c>
      <c r="L53" s="102">
        <f t="shared" si="12"/>
        <v>7226.1824640849472</v>
      </c>
      <c r="M53" s="102">
        <f t="shared" si="12"/>
        <v>2899.0150687070582</v>
      </c>
      <c r="N53" s="102">
        <f t="shared" si="12"/>
        <v>1290</v>
      </c>
      <c r="O53" s="102">
        <f t="shared" si="12"/>
        <v>12994.66481886321</v>
      </c>
      <c r="P53" s="102">
        <f t="shared" si="12"/>
        <v>0</v>
      </c>
      <c r="Q53" s="102">
        <f t="shared" si="12"/>
        <v>0</v>
      </c>
      <c r="R53" s="48">
        <f t="shared" si="19"/>
        <v>1000</v>
      </c>
      <c r="S53" s="66">
        <f t="shared" si="13"/>
        <v>703.92615943160513</v>
      </c>
      <c r="T53" s="68">
        <f t="shared" si="13"/>
        <v>2114.7632339163019</v>
      </c>
      <c r="U53" s="109">
        <f t="shared" ref="U53:U62" si="21">SUM(W53:AF53)</f>
        <v>238.05375546533412</v>
      </c>
      <c r="V53" s="68">
        <f t="shared" si="20"/>
        <v>2173.1476420986883</v>
      </c>
      <c r="W53" s="265">
        <f t="shared" si="20"/>
        <v>12.309006089943784</v>
      </c>
      <c r="X53" s="266">
        <f t="shared" si="20"/>
        <v>12.22107276702061</v>
      </c>
      <c r="Y53" s="266">
        <f t="shared" si="14"/>
        <v>27.720565271705183</v>
      </c>
      <c r="Z53" s="266">
        <f t="shared" si="14"/>
        <v>0</v>
      </c>
      <c r="AA53" s="266">
        <f t="shared" si="14"/>
        <v>0</v>
      </c>
      <c r="AB53" s="266">
        <f t="shared" si="14"/>
        <v>94.052154903185496</v>
      </c>
      <c r="AC53" s="266">
        <f t="shared" si="14"/>
        <v>0</v>
      </c>
      <c r="AD53" s="266">
        <f t="shared" si="14"/>
        <v>0</v>
      </c>
      <c r="AE53" s="266">
        <f t="shared" si="14"/>
        <v>9.5084127108057448</v>
      </c>
      <c r="AF53" s="267">
        <f t="shared" si="14"/>
        <v>82.242543722673318</v>
      </c>
      <c r="AG53" s="268">
        <f t="shared" si="14"/>
        <v>1000</v>
      </c>
      <c r="AH53" s="269">
        <f t="shared" si="14"/>
        <v>0</v>
      </c>
      <c r="AI53" s="75">
        <f t="shared" si="14"/>
        <v>0</v>
      </c>
      <c r="AJ53" s="270">
        <f t="shared" si="15"/>
        <v>73561.206023579012</v>
      </c>
      <c r="AK53" s="271">
        <f t="shared" si="16"/>
        <v>54600</v>
      </c>
      <c r="AL53" s="272">
        <f t="shared" si="16"/>
        <v>0</v>
      </c>
      <c r="AM53" s="79">
        <f t="shared" si="17"/>
        <v>57.397404648365494</v>
      </c>
      <c r="AN53" s="80">
        <f t="shared" si="18"/>
        <v>54600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17487</v>
      </c>
      <c r="E54" s="66">
        <f t="shared" si="12"/>
        <v>10075.71576358526</v>
      </c>
      <c r="F54" s="66">
        <f t="shared" si="12"/>
        <v>25242</v>
      </c>
      <c r="G54" s="66">
        <f t="shared" si="12"/>
        <v>289.94768894440966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459.99082604622112</v>
      </c>
      <c r="L54" s="102">
        <f t="shared" si="12"/>
        <v>6958.1824640849472</v>
      </c>
      <c r="M54" s="102">
        <f t="shared" si="12"/>
        <v>1779.0150687070579</v>
      </c>
      <c r="N54" s="102">
        <f t="shared" si="12"/>
        <v>1370</v>
      </c>
      <c r="O54" s="102">
        <f t="shared" si="12"/>
        <v>11125.66481886321</v>
      </c>
      <c r="P54" s="102">
        <f t="shared" si="12"/>
        <v>0</v>
      </c>
      <c r="Q54" s="102">
        <f t="shared" si="12"/>
        <v>0</v>
      </c>
      <c r="R54" s="48">
        <f t="shared" si="19"/>
        <v>1700</v>
      </c>
      <c r="S54" s="66">
        <f t="shared" si="13"/>
        <v>703.92615943160513</v>
      </c>
      <c r="T54" s="68">
        <f t="shared" si="13"/>
        <v>2114.7632339163019</v>
      </c>
      <c r="U54" s="82">
        <f t="shared" si="21"/>
        <v>238.05375546533412</v>
      </c>
      <c r="V54" s="68">
        <f t="shared" si="20"/>
        <v>2173.1476420986883</v>
      </c>
      <c r="W54" s="265">
        <f t="shared" si="20"/>
        <v>12.309006089943784</v>
      </c>
      <c r="X54" s="266">
        <f t="shared" si="20"/>
        <v>12.22107276702061</v>
      </c>
      <c r="Y54" s="266">
        <f t="shared" si="14"/>
        <v>27.720565271705183</v>
      </c>
      <c r="Z54" s="266">
        <f t="shared" si="14"/>
        <v>0</v>
      </c>
      <c r="AA54" s="266">
        <f t="shared" si="14"/>
        <v>0</v>
      </c>
      <c r="AB54" s="266">
        <f t="shared" si="14"/>
        <v>94.052154903185496</v>
      </c>
      <c r="AC54" s="266">
        <f t="shared" si="14"/>
        <v>0</v>
      </c>
      <c r="AD54" s="266">
        <f t="shared" si="14"/>
        <v>0</v>
      </c>
      <c r="AE54" s="266">
        <f t="shared" si="14"/>
        <v>9.5084127108057448</v>
      </c>
      <c r="AF54" s="267">
        <f t="shared" si="14"/>
        <v>82.242543722673318</v>
      </c>
      <c r="AG54" s="268">
        <f t="shared" si="14"/>
        <v>1700</v>
      </c>
      <c r="AH54" s="269">
        <f t="shared" si="14"/>
        <v>0</v>
      </c>
      <c r="AI54" s="75">
        <f t="shared" si="14"/>
        <v>0</v>
      </c>
      <c r="AJ54" s="84">
        <f t="shared" si="15"/>
        <v>79306.206023579012</v>
      </c>
      <c r="AK54" s="271">
        <f t="shared" si="16"/>
        <v>46660</v>
      </c>
      <c r="AL54" s="272">
        <f t="shared" si="16"/>
        <v>0</v>
      </c>
      <c r="AM54" s="79">
        <f t="shared" si="17"/>
        <v>62.958319161199526</v>
      </c>
      <c r="AN54" s="80">
        <f t="shared" si="18"/>
        <v>46660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17133</v>
      </c>
      <c r="E55" s="66">
        <f t="shared" si="12"/>
        <v>12785.71576358526</v>
      </c>
      <c r="F55" s="66">
        <f t="shared" si="12"/>
        <v>17924</v>
      </c>
      <c r="G55" s="66">
        <f t="shared" si="12"/>
        <v>289.94768894440966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459.99082604622112</v>
      </c>
      <c r="L55" s="102">
        <f t="shared" si="12"/>
        <v>6923.1824640849472</v>
      </c>
      <c r="M55" s="102">
        <f t="shared" si="12"/>
        <v>1279.0150687070579</v>
      </c>
      <c r="N55" s="102">
        <f t="shared" si="12"/>
        <v>1430</v>
      </c>
      <c r="O55" s="102">
        <f t="shared" si="12"/>
        <v>8995.6648188632098</v>
      </c>
      <c r="P55" s="102">
        <f t="shared" si="12"/>
        <v>0</v>
      </c>
      <c r="Q55" s="102">
        <f t="shared" si="12"/>
        <v>0</v>
      </c>
      <c r="R55" s="48">
        <f t="shared" si="19"/>
        <v>1040</v>
      </c>
      <c r="S55" s="66">
        <f t="shared" si="13"/>
        <v>873.92615943160513</v>
      </c>
      <c r="T55" s="68">
        <f t="shared" si="13"/>
        <v>2114.7632339163019</v>
      </c>
      <c r="U55" s="109">
        <f t="shared" si="21"/>
        <v>238.05375546533412</v>
      </c>
      <c r="V55" s="68">
        <f t="shared" si="20"/>
        <v>2173.1476420986883</v>
      </c>
      <c r="W55" s="265">
        <f t="shared" si="20"/>
        <v>12.309006089943784</v>
      </c>
      <c r="X55" s="266">
        <f t="shared" si="20"/>
        <v>12.22107276702061</v>
      </c>
      <c r="Y55" s="266">
        <f t="shared" si="14"/>
        <v>27.720565271705183</v>
      </c>
      <c r="Z55" s="266">
        <f t="shared" si="14"/>
        <v>0</v>
      </c>
      <c r="AA55" s="266">
        <f t="shared" si="14"/>
        <v>0</v>
      </c>
      <c r="AB55" s="266">
        <f t="shared" si="14"/>
        <v>94.052154903185496</v>
      </c>
      <c r="AC55" s="266">
        <f t="shared" si="14"/>
        <v>0</v>
      </c>
      <c r="AD55" s="266">
        <f t="shared" si="14"/>
        <v>0</v>
      </c>
      <c r="AE55" s="266">
        <f t="shared" si="14"/>
        <v>9.5084127108057448</v>
      </c>
      <c r="AF55" s="267">
        <f t="shared" si="14"/>
        <v>82.242543722673318</v>
      </c>
      <c r="AG55" s="268">
        <f t="shared" si="14"/>
        <v>1040</v>
      </c>
      <c r="AH55" s="269">
        <f t="shared" si="14"/>
        <v>0</v>
      </c>
      <c r="AI55" s="75">
        <f t="shared" si="14"/>
        <v>0</v>
      </c>
      <c r="AJ55" s="270">
        <f t="shared" si="15"/>
        <v>71249.206023579012</v>
      </c>
      <c r="AK55" s="271">
        <f t="shared" si="16"/>
        <v>52720</v>
      </c>
      <c r="AL55" s="272">
        <f t="shared" si="16"/>
        <v>0</v>
      </c>
      <c r="AM55" s="79">
        <f t="shared" si="17"/>
        <v>57.473309952495285</v>
      </c>
      <c r="AN55" s="80">
        <f t="shared" si="18"/>
        <v>52720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20054</v>
      </c>
      <c r="E56" s="66">
        <f t="shared" si="12"/>
        <v>14175.71576358526</v>
      </c>
      <c r="F56" s="66">
        <f t="shared" si="12"/>
        <v>18479</v>
      </c>
      <c r="G56" s="66">
        <f t="shared" si="12"/>
        <v>289.94768894440966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459.99082604622112</v>
      </c>
      <c r="L56" s="102">
        <f t="shared" si="12"/>
        <v>7491.1824640849472</v>
      </c>
      <c r="M56" s="102">
        <f t="shared" si="12"/>
        <v>1279.0150687070579</v>
      </c>
      <c r="N56" s="102">
        <f t="shared" si="12"/>
        <v>1020</v>
      </c>
      <c r="O56" s="102">
        <f t="shared" si="12"/>
        <v>13686.66481886321</v>
      </c>
      <c r="P56" s="102">
        <f t="shared" si="12"/>
        <v>0</v>
      </c>
      <c r="Q56" s="102">
        <f t="shared" si="12"/>
        <v>0</v>
      </c>
      <c r="R56" s="48">
        <f t="shared" si="19"/>
        <v>4860</v>
      </c>
      <c r="S56" s="66">
        <f t="shared" si="13"/>
        <v>703.92615943160513</v>
      </c>
      <c r="T56" s="68">
        <f t="shared" si="13"/>
        <v>2114.7632339163019</v>
      </c>
      <c r="U56" s="82">
        <f t="shared" si="21"/>
        <v>238.05375546533412</v>
      </c>
      <c r="V56" s="68">
        <f t="shared" si="20"/>
        <v>2173.1476420986883</v>
      </c>
      <c r="W56" s="265">
        <f t="shared" si="20"/>
        <v>12.309006089943784</v>
      </c>
      <c r="X56" s="266">
        <f t="shared" si="20"/>
        <v>12.22107276702061</v>
      </c>
      <c r="Y56" s="266">
        <f t="shared" si="14"/>
        <v>27.720565271705183</v>
      </c>
      <c r="Z56" s="266">
        <f t="shared" si="14"/>
        <v>0</v>
      </c>
      <c r="AA56" s="266">
        <f t="shared" si="14"/>
        <v>0</v>
      </c>
      <c r="AB56" s="266">
        <f t="shared" si="14"/>
        <v>94.052154903185496</v>
      </c>
      <c r="AC56" s="266">
        <f t="shared" si="14"/>
        <v>0</v>
      </c>
      <c r="AD56" s="266">
        <f t="shared" si="14"/>
        <v>0</v>
      </c>
      <c r="AE56" s="266">
        <f t="shared" si="14"/>
        <v>9.5084127108057448</v>
      </c>
      <c r="AF56" s="267">
        <f t="shared" si="14"/>
        <v>82.242543722673318</v>
      </c>
      <c r="AG56" s="268">
        <f t="shared" si="14"/>
        <v>4860</v>
      </c>
      <c r="AH56" s="269">
        <f t="shared" si="14"/>
        <v>0</v>
      </c>
      <c r="AI56" s="75">
        <f t="shared" si="14"/>
        <v>0</v>
      </c>
      <c r="AJ56" s="84">
        <f t="shared" si="15"/>
        <v>84614.206023579012</v>
      </c>
      <c r="AK56" s="271">
        <f t="shared" si="16"/>
        <v>42440</v>
      </c>
      <c r="AL56" s="272">
        <f t="shared" si="16"/>
        <v>0</v>
      </c>
      <c r="AM56" s="99">
        <f t="shared" si="17"/>
        <v>66.596934231265138</v>
      </c>
      <c r="AN56" s="100">
        <f t="shared" si="18"/>
        <v>42440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17827</v>
      </c>
      <c r="E57" s="66">
        <f t="shared" si="12"/>
        <v>10455.71576358526</v>
      </c>
      <c r="F57" s="66">
        <f t="shared" si="12"/>
        <v>18424</v>
      </c>
      <c r="G57" s="66">
        <f t="shared" si="12"/>
        <v>289.94768894440966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1919.9908260462212</v>
      </c>
      <c r="L57" s="102">
        <f t="shared" si="12"/>
        <v>6111.1824640849472</v>
      </c>
      <c r="M57" s="102">
        <f t="shared" si="12"/>
        <v>1279.0150687070579</v>
      </c>
      <c r="N57" s="102">
        <f t="shared" si="12"/>
        <v>1190</v>
      </c>
      <c r="O57" s="102">
        <f t="shared" si="12"/>
        <v>14271.66481886321</v>
      </c>
      <c r="P57" s="102">
        <f t="shared" si="12"/>
        <v>0</v>
      </c>
      <c r="Q57" s="102">
        <f t="shared" si="12"/>
        <v>0</v>
      </c>
      <c r="R57" s="48">
        <f t="shared" si="19"/>
        <v>2840</v>
      </c>
      <c r="S57" s="66">
        <f t="shared" si="13"/>
        <v>703.92615943160513</v>
      </c>
      <c r="T57" s="68">
        <f t="shared" si="13"/>
        <v>2114.7632339163019</v>
      </c>
      <c r="U57" s="109">
        <f t="shared" si="21"/>
        <v>238.05375546533412</v>
      </c>
      <c r="V57" s="68">
        <f t="shared" si="20"/>
        <v>2173.1476420986883</v>
      </c>
      <c r="W57" s="265">
        <f t="shared" si="20"/>
        <v>12.309006089943784</v>
      </c>
      <c r="X57" s="266">
        <f t="shared" si="20"/>
        <v>12.22107276702061</v>
      </c>
      <c r="Y57" s="266">
        <f t="shared" si="14"/>
        <v>27.720565271705183</v>
      </c>
      <c r="Z57" s="266">
        <f t="shared" si="14"/>
        <v>0</v>
      </c>
      <c r="AA57" s="266">
        <f t="shared" si="14"/>
        <v>0</v>
      </c>
      <c r="AB57" s="266">
        <f t="shared" si="14"/>
        <v>94.052154903185496</v>
      </c>
      <c r="AC57" s="266">
        <f t="shared" si="14"/>
        <v>0</v>
      </c>
      <c r="AD57" s="266">
        <f t="shared" si="14"/>
        <v>0</v>
      </c>
      <c r="AE57" s="266">
        <f t="shared" si="14"/>
        <v>9.5084127108057448</v>
      </c>
      <c r="AF57" s="267">
        <f t="shared" si="14"/>
        <v>82.242543722673318</v>
      </c>
      <c r="AG57" s="268">
        <f t="shared" si="14"/>
        <v>2840</v>
      </c>
      <c r="AH57" s="269">
        <f t="shared" si="14"/>
        <v>0</v>
      </c>
      <c r="AI57" s="75">
        <f t="shared" si="14"/>
        <v>0</v>
      </c>
      <c r="AJ57" s="270">
        <f t="shared" si="15"/>
        <v>77427.206023579012</v>
      </c>
      <c r="AK57" s="271">
        <f t="shared" si="16"/>
        <v>37400</v>
      </c>
      <c r="AL57" s="272">
        <f t="shared" si="16"/>
        <v>0</v>
      </c>
      <c r="AM57" s="79">
        <f t="shared" si="17"/>
        <v>67.429321590982411</v>
      </c>
      <c r="AN57" s="80">
        <f t="shared" si="18"/>
        <v>37400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21519</v>
      </c>
      <c r="E58" s="66">
        <f t="shared" si="12"/>
        <v>12765.71576358526</v>
      </c>
      <c r="F58" s="66">
        <f t="shared" si="12"/>
        <v>13853</v>
      </c>
      <c r="G58" s="66">
        <f t="shared" si="12"/>
        <v>289.94768894440966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459.99082604622112</v>
      </c>
      <c r="L58" s="102">
        <f t="shared" si="12"/>
        <v>4751.1824640849472</v>
      </c>
      <c r="M58" s="102">
        <f t="shared" si="12"/>
        <v>1279.0150687070579</v>
      </c>
      <c r="N58" s="102">
        <f t="shared" si="12"/>
        <v>1370</v>
      </c>
      <c r="O58" s="102">
        <f t="shared" si="12"/>
        <v>14926.66481886321</v>
      </c>
      <c r="P58" s="102">
        <f t="shared" si="12"/>
        <v>0</v>
      </c>
      <c r="Q58" s="102">
        <f t="shared" si="12"/>
        <v>0</v>
      </c>
      <c r="R58" s="48">
        <f t="shared" si="19"/>
        <v>2540</v>
      </c>
      <c r="S58" s="66">
        <f t="shared" si="13"/>
        <v>1413.9261594316051</v>
      </c>
      <c r="T58" s="68">
        <f t="shared" si="13"/>
        <v>2114.7632339163019</v>
      </c>
      <c r="U58" s="82">
        <f t="shared" si="21"/>
        <v>238.05375546533412</v>
      </c>
      <c r="V58" s="68">
        <f t="shared" si="20"/>
        <v>2173.1476420986883</v>
      </c>
      <c r="W58" s="265">
        <f t="shared" si="20"/>
        <v>12.309006089943784</v>
      </c>
      <c r="X58" s="266">
        <f t="shared" si="20"/>
        <v>12.22107276702061</v>
      </c>
      <c r="Y58" s="266">
        <f t="shared" si="14"/>
        <v>27.720565271705183</v>
      </c>
      <c r="Z58" s="266">
        <f t="shared" si="14"/>
        <v>0</v>
      </c>
      <c r="AA58" s="266">
        <f t="shared" si="14"/>
        <v>0</v>
      </c>
      <c r="AB58" s="266">
        <f t="shared" si="14"/>
        <v>94.052154903185496</v>
      </c>
      <c r="AC58" s="266">
        <f t="shared" si="14"/>
        <v>0</v>
      </c>
      <c r="AD58" s="266">
        <f t="shared" si="14"/>
        <v>0</v>
      </c>
      <c r="AE58" s="266">
        <f t="shared" si="14"/>
        <v>9.5084127108057448</v>
      </c>
      <c r="AF58" s="267">
        <f t="shared" si="14"/>
        <v>82.242543722673318</v>
      </c>
      <c r="AG58" s="268">
        <f t="shared" si="14"/>
        <v>2540</v>
      </c>
      <c r="AH58" s="269">
        <f t="shared" si="14"/>
        <v>0</v>
      </c>
      <c r="AI58" s="75">
        <f t="shared" si="14"/>
        <v>0</v>
      </c>
      <c r="AJ58" s="84">
        <f t="shared" si="15"/>
        <v>77283.206023579012</v>
      </c>
      <c r="AK58" s="271">
        <f t="shared" si="16"/>
        <v>52940</v>
      </c>
      <c r="AL58" s="272">
        <f t="shared" si="16"/>
        <v>0</v>
      </c>
      <c r="AM58" s="79">
        <f t="shared" si="17"/>
        <v>59.346723509161372</v>
      </c>
      <c r="AN58" s="80">
        <f t="shared" si="18"/>
        <v>52940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19011</v>
      </c>
      <c r="E59" s="66">
        <f t="shared" si="12"/>
        <v>10355.71576358526</v>
      </c>
      <c r="F59" s="66">
        <f t="shared" si="12"/>
        <v>21089</v>
      </c>
      <c r="G59" s="66">
        <f t="shared" si="12"/>
        <v>289.94768894440966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459.99082604622112</v>
      </c>
      <c r="L59" s="102">
        <f t="shared" si="12"/>
        <v>4791.1824640849472</v>
      </c>
      <c r="M59" s="102">
        <f t="shared" si="12"/>
        <v>1279.0150687070579</v>
      </c>
      <c r="N59" s="102">
        <f t="shared" si="12"/>
        <v>800</v>
      </c>
      <c r="O59" s="102">
        <f t="shared" si="12"/>
        <v>12324.66481886321</v>
      </c>
      <c r="P59" s="102">
        <f t="shared" si="12"/>
        <v>0</v>
      </c>
      <c r="Q59" s="102">
        <f t="shared" si="12"/>
        <v>0</v>
      </c>
      <c r="R59" s="48">
        <f t="shared" si="19"/>
        <v>3120</v>
      </c>
      <c r="S59" s="66">
        <f t="shared" si="13"/>
        <v>703.92615943160513</v>
      </c>
      <c r="T59" s="68">
        <f t="shared" si="13"/>
        <v>2114.7632339163019</v>
      </c>
      <c r="U59" s="82">
        <f t="shared" si="21"/>
        <v>238.05375546533412</v>
      </c>
      <c r="V59" s="68">
        <f t="shared" si="20"/>
        <v>2173.1476420986883</v>
      </c>
      <c r="W59" s="265">
        <f t="shared" si="20"/>
        <v>12.309006089943784</v>
      </c>
      <c r="X59" s="266">
        <f t="shared" si="20"/>
        <v>12.22107276702061</v>
      </c>
      <c r="Y59" s="266">
        <f t="shared" si="14"/>
        <v>27.720565271705183</v>
      </c>
      <c r="Z59" s="266">
        <f t="shared" si="14"/>
        <v>0</v>
      </c>
      <c r="AA59" s="266">
        <f t="shared" si="14"/>
        <v>0</v>
      </c>
      <c r="AB59" s="266">
        <f t="shared" si="14"/>
        <v>94.052154903185496</v>
      </c>
      <c r="AC59" s="266">
        <f t="shared" si="14"/>
        <v>0</v>
      </c>
      <c r="AD59" s="266">
        <f t="shared" si="14"/>
        <v>0</v>
      </c>
      <c r="AE59" s="266">
        <f t="shared" si="14"/>
        <v>9.5084127108057448</v>
      </c>
      <c r="AF59" s="267">
        <f t="shared" si="14"/>
        <v>82.242543722673318</v>
      </c>
      <c r="AG59" s="268">
        <f t="shared" si="14"/>
        <v>3120</v>
      </c>
      <c r="AH59" s="269">
        <f t="shared" si="14"/>
        <v>0</v>
      </c>
      <c r="AI59" s="75">
        <f t="shared" si="14"/>
        <v>0</v>
      </c>
      <c r="AJ59" s="270">
        <f t="shared" si="15"/>
        <v>76339.206023579012</v>
      </c>
      <c r="AK59" s="271">
        <f t="shared" si="16"/>
        <v>42600</v>
      </c>
      <c r="AL59" s="272">
        <f t="shared" si="16"/>
        <v>0</v>
      </c>
      <c r="AM59" s="79">
        <f t="shared" si="17"/>
        <v>64.183382902728653</v>
      </c>
      <c r="AN59" s="80">
        <f t="shared" si="18"/>
        <v>42600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17652</v>
      </c>
      <c r="E60" s="66">
        <f t="shared" si="12"/>
        <v>7165.7157635852591</v>
      </c>
      <c r="F60" s="66">
        <f t="shared" si="12"/>
        <v>14780</v>
      </c>
      <c r="G60" s="66">
        <f t="shared" si="12"/>
        <v>289.94768894440966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459.99082604622112</v>
      </c>
      <c r="L60" s="102">
        <f t="shared" si="12"/>
        <v>4505.1824640849472</v>
      </c>
      <c r="M60" s="102">
        <f t="shared" si="12"/>
        <v>1279.0150687070579</v>
      </c>
      <c r="N60" s="102">
        <f t="shared" si="12"/>
        <v>1480</v>
      </c>
      <c r="O60" s="102">
        <f t="shared" si="12"/>
        <v>12810.66481886321</v>
      </c>
      <c r="P60" s="102">
        <f t="shared" si="12"/>
        <v>0</v>
      </c>
      <c r="Q60" s="102">
        <f t="shared" si="12"/>
        <v>0</v>
      </c>
      <c r="R60" s="48">
        <f t="shared" si="19"/>
        <v>2740</v>
      </c>
      <c r="S60" s="66">
        <f t="shared" si="13"/>
        <v>703.92615943160513</v>
      </c>
      <c r="T60" s="68">
        <f t="shared" si="13"/>
        <v>2114.7632339163019</v>
      </c>
      <c r="U60" s="82">
        <f t="shared" si="21"/>
        <v>238.05375546533412</v>
      </c>
      <c r="V60" s="68">
        <f t="shared" si="20"/>
        <v>2173.1476420986883</v>
      </c>
      <c r="W60" s="265">
        <f t="shared" si="20"/>
        <v>12.309006089943784</v>
      </c>
      <c r="X60" s="266">
        <f t="shared" si="20"/>
        <v>12.22107276702061</v>
      </c>
      <c r="Y60" s="266">
        <f t="shared" si="14"/>
        <v>27.720565271705183</v>
      </c>
      <c r="Z60" s="266">
        <f t="shared" si="14"/>
        <v>0</v>
      </c>
      <c r="AA60" s="266">
        <f t="shared" si="14"/>
        <v>0</v>
      </c>
      <c r="AB60" s="266">
        <f t="shared" si="14"/>
        <v>94.052154903185496</v>
      </c>
      <c r="AC60" s="266">
        <f t="shared" si="14"/>
        <v>0</v>
      </c>
      <c r="AD60" s="266">
        <f t="shared" si="14"/>
        <v>0</v>
      </c>
      <c r="AE60" s="266">
        <f t="shared" si="14"/>
        <v>9.5084127108057448</v>
      </c>
      <c r="AF60" s="267">
        <f t="shared" si="14"/>
        <v>82.242543722673318</v>
      </c>
      <c r="AG60" s="268">
        <f t="shared" si="14"/>
        <v>2740</v>
      </c>
      <c r="AH60" s="269">
        <f t="shared" si="14"/>
        <v>0</v>
      </c>
      <c r="AI60" s="75">
        <f t="shared" si="14"/>
        <v>0</v>
      </c>
      <c r="AJ60" s="84">
        <f t="shared" si="15"/>
        <v>65981.206023579012</v>
      </c>
      <c r="AK60" s="271">
        <f t="shared" si="16"/>
        <v>38980</v>
      </c>
      <c r="AL60" s="272">
        <f t="shared" si="16"/>
        <v>0</v>
      </c>
      <c r="AM60" s="79">
        <f t="shared" si="17"/>
        <v>62.862469404892956</v>
      </c>
      <c r="AN60" s="80">
        <f t="shared" si="18"/>
        <v>38980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18654</v>
      </c>
      <c r="E61" s="66">
        <f t="shared" si="12"/>
        <v>11815.71576358526</v>
      </c>
      <c r="F61" s="66">
        <f t="shared" si="12"/>
        <v>15587</v>
      </c>
      <c r="G61" s="66">
        <f t="shared" si="12"/>
        <v>289.94768894440966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459.99082604622112</v>
      </c>
      <c r="L61" s="102">
        <f t="shared" si="12"/>
        <v>5935.1824640849472</v>
      </c>
      <c r="M61" s="102">
        <f t="shared" si="12"/>
        <v>1279.0150687070579</v>
      </c>
      <c r="N61" s="102">
        <f t="shared" si="12"/>
        <v>750</v>
      </c>
      <c r="O61" s="102">
        <f t="shared" si="12"/>
        <v>10907.66481886321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703.92615943160513</v>
      </c>
      <c r="T61" s="68">
        <f t="shared" si="13"/>
        <v>2114.7632339163019</v>
      </c>
      <c r="U61" s="82">
        <f t="shared" si="21"/>
        <v>238.05375546533412</v>
      </c>
      <c r="V61" s="68">
        <f t="shared" si="20"/>
        <v>2173.1476420986883</v>
      </c>
      <c r="W61" s="265">
        <f t="shared" si="20"/>
        <v>12.309006089943784</v>
      </c>
      <c r="X61" s="266">
        <f t="shared" si="20"/>
        <v>12.22107276702061</v>
      </c>
      <c r="Y61" s="266">
        <f t="shared" si="14"/>
        <v>27.720565271705183</v>
      </c>
      <c r="Z61" s="266">
        <f t="shared" si="14"/>
        <v>0</v>
      </c>
      <c r="AA61" s="266">
        <f t="shared" si="14"/>
        <v>0</v>
      </c>
      <c r="AB61" s="266">
        <f t="shared" si="14"/>
        <v>94.052154903185496</v>
      </c>
      <c r="AC61" s="266">
        <f t="shared" si="14"/>
        <v>0</v>
      </c>
      <c r="AD61" s="266">
        <f t="shared" si="14"/>
        <v>0</v>
      </c>
      <c r="AE61" s="266">
        <f t="shared" si="14"/>
        <v>9.5084127108057448</v>
      </c>
      <c r="AF61" s="267">
        <f t="shared" si="14"/>
        <v>82.242543722673318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68497.206023579012</v>
      </c>
      <c r="AK61" s="271">
        <f t="shared" si="16"/>
        <v>48960</v>
      </c>
      <c r="AL61" s="272">
        <f t="shared" si="16"/>
        <v>0</v>
      </c>
      <c r="AM61" s="79">
        <f t="shared" si="17"/>
        <v>58.316733679012003</v>
      </c>
      <c r="AN61" s="80">
        <f t="shared" si="18"/>
        <v>48960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20098</v>
      </c>
      <c r="E62" s="274">
        <f t="shared" si="12"/>
        <v>3985.7157635852591</v>
      </c>
      <c r="F62" s="274">
        <f t="shared" si="12"/>
        <v>13964</v>
      </c>
      <c r="G62" s="274">
        <f t="shared" si="12"/>
        <v>289.94768894440966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929.99082604622117</v>
      </c>
      <c r="L62" s="275">
        <f t="shared" si="12"/>
        <v>4231.1824640849472</v>
      </c>
      <c r="M62" s="275">
        <f t="shared" si="12"/>
        <v>2879.0150687070582</v>
      </c>
      <c r="N62" s="275">
        <f t="shared" si="12"/>
        <v>630</v>
      </c>
      <c r="O62" s="275">
        <f t="shared" si="12"/>
        <v>13236.66481886321</v>
      </c>
      <c r="P62" s="275">
        <f t="shared" si="12"/>
        <v>0</v>
      </c>
      <c r="Q62" s="275">
        <f t="shared" si="12"/>
        <v>0</v>
      </c>
      <c r="R62" s="48">
        <f t="shared" si="19"/>
        <v>4580</v>
      </c>
      <c r="S62" s="274">
        <f t="shared" si="13"/>
        <v>1393.9261594316051</v>
      </c>
      <c r="T62" s="276">
        <f t="shared" si="13"/>
        <v>2114.7632339163019</v>
      </c>
      <c r="U62" s="115">
        <f t="shared" si="21"/>
        <v>238.05375546533412</v>
      </c>
      <c r="V62" s="276">
        <f t="shared" si="20"/>
        <v>2173.1476420986883</v>
      </c>
      <c r="W62" s="277">
        <f t="shared" si="20"/>
        <v>12.309006089943784</v>
      </c>
      <c r="X62" s="278">
        <f t="shared" si="20"/>
        <v>12.22107276702061</v>
      </c>
      <c r="Y62" s="278">
        <f t="shared" si="14"/>
        <v>27.720565271705183</v>
      </c>
      <c r="Z62" s="278">
        <f t="shared" si="14"/>
        <v>0</v>
      </c>
      <c r="AA62" s="278">
        <f t="shared" si="14"/>
        <v>0</v>
      </c>
      <c r="AB62" s="278">
        <f t="shared" si="14"/>
        <v>94.052154903185496</v>
      </c>
      <c r="AC62" s="278">
        <f t="shared" si="14"/>
        <v>0</v>
      </c>
      <c r="AD62" s="278">
        <f t="shared" si="14"/>
        <v>0</v>
      </c>
      <c r="AE62" s="278">
        <f>AE40+AE19</f>
        <v>9.5084127108057448</v>
      </c>
      <c r="AF62" s="279">
        <f t="shared" si="14"/>
        <v>82.242543722673318</v>
      </c>
      <c r="AG62" s="280">
        <f t="shared" si="14"/>
        <v>4580</v>
      </c>
      <c r="AH62" s="281">
        <f t="shared" si="14"/>
        <v>0</v>
      </c>
      <c r="AI62" s="282">
        <f t="shared" si="14"/>
        <v>0</v>
      </c>
      <c r="AJ62" s="84">
        <f t="shared" si="15"/>
        <v>68333.206023579012</v>
      </c>
      <c r="AK62" s="283">
        <f t="shared" si="16"/>
        <v>43880</v>
      </c>
      <c r="AL62" s="284">
        <f t="shared" si="16"/>
        <v>0</v>
      </c>
      <c r="AM62" s="124">
        <f t="shared" si="17"/>
        <v>60.895868182591961</v>
      </c>
      <c r="AN62" s="125">
        <f t="shared" si="18"/>
        <v>43880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226275</v>
      </c>
      <c r="E63" s="286">
        <f t="shared" si="22"/>
        <v>101368.58916302313</v>
      </c>
      <c r="F63" s="286">
        <f t="shared" si="22"/>
        <v>210275</v>
      </c>
      <c r="G63" s="286">
        <f t="shared" si="22"/>
        <v>3479.3722673329153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7449.8899125546523</v>
      </c>
      <c r="L63" s="287">
        <f t="shared" si="22"/>
        <v>68169.189569019349</v>
      </c>
      <c r="M63" s="287">
        <f t="shared" si="22"/>
        <v>20068.180824484698</v>
      </c>
      <c r="N63" s="287">
        <f t="shared" si="22"/>
        <v>12870</v>
      </c>
      <c r="O63" s="287">
        <f t="shared" si="22"/>
        <v>151106.97782635852</v>
      </c>
      <c r="P63" s="287">
        <f t="shared" si="22"/>
        <v>0</v>
      </c>
      <c r="Q63" s="287">
        <f t="shared" si="22"/>
        <v>0</v>
      </c>
      <c r="R63" s="286">
        <f t="shared" si="22"/>
        <v>29400</v>
      </c>
      <c r="S63" s="286">
        <f t="shared" si="22"/>
        <v>10487.113913179261</v>
      </c>
      <c r="T63" s="288">
        <f t="shared" si="22"/>
        <v>25377.158806995631</v>
      </c>
      <c r="U63" s="289">
        <f t="shared" si="22"/>
        <v>2856.6450655840104</v>
      </c>
      <c r="V63" s="288">
        <f t="shared" si="22"/>
        <v>26077.771705184252</v>
      </c>
      <c r="W63" s="290">
        <f t="shared" si="22"/>
        <v>147.70807307932537</v>
      </c>
      <c r="X63" s="291">
        <f t="shared" si="22"/>
        <v>146.65287320424736</v>
      </c>
      <c r="Y63" s="291">
        <f t="shared" si="22"/>
        <v>332.64678326046231</v>
      </c>
      <c r="Z63" s="291">
        <f>SUM(Z51:Z62)</f>
        <v>0</v>
      </c>
      <c r="AA63" s="291">
        <f t="shared" si="22"/>
        <v>0</v>
      </c>
      <c r="AB63" s="291">
        <f t="shared" si="22"/>
        <v>1128.6258588382259</v>
      </c>
      <c r="AC63" s="291">
        <f t="shared" si="22"/>
        <v>0</v>
      </c>
      <c r="AD63" s="291">
        <f t="shared" si="22"/>
        <v>0</v>
      </c>
      <c r="AE63" s="291">
        <f>SUM(AE51:AE62)</f>
        <v>114.10095252966893</v>
      </c>
      <c r="AF63" s="292">
        <f t="shared" si="22"/>
        <v>986.91052467207976</v>
      </c>
      <c r="AG63" s="293">
        <f t="shared" si="22"/>
        <v>29400</v>
      </c>
      <c r="AH63" s="294">
        <f t="shared" si="22"/>
        <v>0</v>
      </c>
      <c r="AI63" s="295">
        <f t="shared" si="22"/>
        <v>0</v>
      </c>
      <c r="AJ63" s="296">
        <f t="shared" si="15"/>
        <v>866326.47228294809</v>
      </c>
      <c r="AK63" s="139">
        <f>SUM(AK51:AK62)</f>
        <v>536460</v>
      </c>
      <c r="AL63" s="140">
        <f>SUM(AL51:AL62)</f>
        <v>0</v>
      </c>
      <c r="AM63" s="141">
        <f t="shared" si="17"/>
        <v>61.757543959848391</v>
      </c>
      <c r="AN63" s="142">
        <f t="shared" si="18"/>
        <v>536460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272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80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16783</v>
      </c>
      <c r="E74" s="48">
        <f t="shared" si="23"/>
        <v>1925.7157635852591</v>
      </c>
      <c r="F74" s="48">
        <f t="shared" si="23"/>
        <v>16128</v>
      </c>
      <c r="G74" s="48">
        <f t="shared" si="23"/>
        <v>289.94768894440966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459.99082604622112</v>
      </c>
      <c r="L74" s="48">
        <f t="shared" si="23"/>
        <v>6545.1824640849472</v>
      </c>
      <c r="M74" s="48">
        <f t="shared" si="23"/>
        <v>2279.0150687070582</v>
      </c>
      <c r="N74" s="48">
        <f t="shared" si="23"/>
        <v>1100</v>
      </c>
      <c r="O74" s="48">
        <f t="shared" ref="O74:P85" si="24">O51*0.97</f>
        <v>16530.414874297312</v>
      </c>
      <c r="P74" s="48">
        <f t="shared" si="24"/>
        <v>0</v>
      </c>
      <c r="Q74" s="48">
        <f t="shared" ref="Q74:Q85" si="25">Q51*0.93</f>
        <v>0</v>
      </c>
      <c r="R74" s="48">
        <f>(AG74+AH74)*0.8</f>
        <v>2608</v>
      </c>
      <c r="S74" s="48">
        <f t="shared" ref="S74:T85" si="26">S51*0.6</f>
        <v>422.35569565896304</v>
      </c>
      <c r="T74" s="51">
        <f t="shared" si="26"/>
        <v>1268.8579403497811</v>
      </c>
      <c r="U74" s="52">
        <f>SUM(W74:AF74)</f>
        <v>238.05375546533412</v>
      </c>
      <c r="V74" s="51">
        <f>V51</f>
        <v>2173.1476420986883</v>
      </c>
      <c r="W74" s="258">
        <f>W51</f>
        <v>12.309006089943784</v>
      </c>
      <c r="X74" s="259">
        <f>X51</f>
        <v>12.22107276702061</v>
      </c>
      <c r="Y74" s="259">
        <f>Y51</f>
        <v>27.720565271705183</v>
      </c>
      <c r="Z74" s="259">
        <f t="shared" ref="Y74:AI85" si="27">Z51</f>
        <v>0</v>
      </c>
      <c r="AA74" s="259">
        <f t="shared" si="27"/>
        <v>0</v>
      </c>
      <c r="AB74" s="259">
        <f t="shared" si="27"/>
        <v>94.052154903185496</v>
      </c>
      <c r="AC74" s="259">
        <f t="shared" si="27"/>
        <v>0</v>
      </c>
      <c r="AD74" s="259">
        <f t="shared" si="27"/>
        <v>0</v>
      </c>
      <c r="AE74" s="259">
        <f t="shared" si="27"/>
        <v>9.5084127108057448</v>
      </c>
      <c r="AF74" s="260">
        <f t="shared" si="27"/>
        <v>82.242543722673318</v>
      </c>
      <c r="AG74" s="261">
        <f t="shared" si="27"/>
        <v>3260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66340.480321673953</v>
      </c>
      <c r="AK74" s="60">
        <f t="shared" ref="AK74:AL85" si="29">AK51</f>
        <v>37900</v>
      </c>
      <c r="AL74" s="61">
        <f t="shared" si="29"/>
        <v>0</v>
      </c>
      <c r="AM74" s="62">
        <f t="shared" ref="AM74:AM86" si="30">(AJ74*100)/(AJ74+AN74)</f>
        <v>63.641763849279066</v>
      </c>
      <c r="AN74" s="63">
        <f t="shared" ref="AN74:AN86" si="31">AK74+AL74</f>
        <v>37900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17337</v>
      </c>
      <c r="E75" s="66">
        <f t="shared" si="23"/>
        <v>2765.7157635852591</v>
      </c>
      <c r="F75" s="66">
        <f t="shared" si="23"/>
        <v>16038</v>
      </c>
      <c r="G75" s="66">
        <f t="shared" si="23"/>
        <v>289.94768894440966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459.99082604622112</v>
      </c>
      <c r="L75" s="66">
        <f t="shared" si="23"/>
        <v>2700.1824640849468</v>
      </c>
      <c r="M75" s="66">
        <f t="shared" si="23"/>
        <v>1279.0150687070579</v>
      </c>
      <c r="N75" s="66">
        <f t="shared" si="23"/>
        <v>440</v>
      </c>
      <c r="O75" s="66">
        <f t="shared" si="24"/>
        <v>8521.124874297313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1376</v>
      </c>
      <c r="S75" s="66">
        <f t="shared" si="26"/>
        <v>704.3556956589631</v>
      </c>
      <c r="T75" s="68">
        <f t="shared" si="26"/>
        <v>1268.8579403497811</v>
      </c>
      <c r="U75" s="82">
        <f>SUM(W75:AF75)</f>
        <v>238.05375546533412</v>
      </c>
      <c r="V75" s="68">
        <f t="shared" ref="V75:X85" si="33">V52</f>
        <v>2173.1476420986883</v>
      </c>
      <c r="W75" s="265">
        <f t="shared" si="33"/>
        <v>12.309006089943784</v>
      </c>
      <c r="X75" s="266">
        <f t="shared" si="33"/>
        <v>12.22107276702061</v>
      </c>
      <c r="Y75" s="266">
        <f t="shared" si="27"/>
        <v>27.720565271705183</v>
      </c>
      <c r="Z75" s="266">
        <f t="shared" si="27"/>
        <v>0</v>
      </c>
      <c r="AA75" s="266">
        <f t="shared" si="27"/>
        <v>0</v>
      </c>
      <c r="AB75" s="266">
        <f t="shared" si="27"/>
        <v>94.052154903185496</v>
      </c>
      <c r="AC75" s="266">
        <f t="shared" si="27"/>
        <v>0</v>
      </c>
      <c r="AD75" s="266">
        <f t="shared" si="27"/>
        <v>0</v>
      </c>
      <c r="AE75" s="266">
        <f t="shared" si="27"/>
        <v>9.5084127108057448</v>
      </c>
      <c r="AF75" s="267">
        <f t="shared" si="27"/>
        <v>82.242543722673318</v>
      </c>
      <c r="AG75" s="268">
        <f t="shared" si="27"/>
        <v>1720</v>
      </c>
      <c r="AH75" s="269">
        <f t="shared" si="27"/>
        <v>0</v>
      </c>
      <c r="AI75" s="75">
        <f t="shared" si="27"/>
        <v>0</v>
      </c>
      <c r="AJ75" s="270">
        <f t="shared" si="28"/>
        <v>53180.190321673945</v>
      </c>
      <c r="AK75" s="77">
        <f t="shared" si="29"/>
        <v>37380</v>
      </c>
      <c r="AL75" s="78">
        <f t="shared" si="29"/>
        <v>0</v>
      </c>
      <c r="AM75" s="79">
        <f t="shared" si="30"/>
        <v>58.723584980083935</v>
      </c>
      <c r="AN75" s="80">
        <f t="shared" si="31"/>
        <v>37380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22720</v>
      </c>
      <c r="E76" s="66">
        <f t="shared" si="23"/>
        <v>3095.7157635852591</v>
      </c>
      <c r="F76" s="66">
        <f t="shared" si="23"/>
        <v>18767</v>
      </c>
      <c r="G76" s="66">
        <f t="shared" si="23"/>
        <v>289.94768894440966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459.99082604622112</v>
      </c>
      <c r="L76" s="66">
        <f t="shared" si="23"/>
        <v>7226.1824640849472</v>
      </c>
      <c r="M76" s="66">
        <f t="shared" si="23"/>
        <v>2899.0150687070582</v>
      </c>
      <c r="N76" s="66">
        <f t="shared" si="23"/>
        <v>1290</v>
      </c>
      <c r="O76" s="66">
        <f t="shared" si="24"/>
        <v>12604.824874297314</v>
      </c>
      <c r="P76" s="66">
        <f t="shared" si="24"/>
        <v>0</v>
      </c>
      <c r="Q76" s="66">
        <f t="shared" si="25"/>
        <v>0</v>
      </c>
      <c r="R76" s="48">
        <f t="shared" si="32"/>
        <v>800</v>
      </c>
      <c r="S76" s="66">
        <f t="shared" si="26"/>
        <v>422.35569565896304</v>
      </c>
      <c r="T76" s="68">
        <f t="shared" si="26"/>
        <v>1268.8579403497811</v>
      </c>
      <c r="U76" s="109">
        <f>SUM(W76:AF76)</f>
        <v>238.05375546533412</v>
      </c>
      <c r="V76" s="68">
        <f t="shared" si="33"/>
        <v>2173.1476420986883</v>
      </c>
      <c r="W76" s="265">
        <f t="shared" si="33"/>
        <v>12.309006089943784</v>
      </c>
      <c r="X76" s="266">
        <f t="shared" si="33"/>
        <v>12.22107276702061</v>
      </c>
      <c r="Y76" s="266">
        <f t="shared" si="27"/>
        <v>27.720565271705183</v>
      </c>
      <c r="Z76" s="266">
        <f t="shared" si="27"/>
        <v>0</v>
      </c>
      <c r="AA76" s="266">
        <f t="shared" si="27"/>
        <v>0</v>
      </c>
      <c r="AB76" s="266">
        <f t="shared" si="27"/>
        <v>94.052154903185496</v>
      </c>
      <c r="AC76" s="266">
        <f t="shared" si="27"/>
        <v>0</v>
      </c>
      <c r="AD76" s="266">
        <f t="shared" si="27"/>
        <v>0</v>
      </c>
      <c r="AE76" s="266">
        <f t="shared" si="27"/>
        <v>9.5084127108057448</v>
      </c>
      <c r="AF76" s="267">
        <f t="shared" si="27"/>
        <v>82.242543722673318</v>
      </c>
      <c r="AG76" s="268">
        <f t="shared" si="27"/>
        <v>1000</v>
      </c>
      <c r="AH76" s="269">
        <f t="shared" si="27"/>
        <v>0</v>
      </c>
      <c r="AI76" s="75">
        <f t="shared" si="27"/>
        <v>0</v>
      </c>
      <c r="AJ76" s="84">
        <f t="shared" si="28"/>
        <v>71843.890321673956</v>
      </c>
      <c r="AK76" s="77">
        <f t="shared" si="29"/>
        <v>54600</v>
      </c>
      <c r="AL76" s="78">
        <f t="shared" si="29"/>
        <v>0</v>
      </c>
      <c r="AM76" s="79">
        <f t="shared" si="30"/>
        <v>56.818791433024323</v>
      </c>
      <c r="AN76" s="80">
        <f t="shared" si="31"/>
        <v>54600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17487</v>
      </c>
      <c r="E77" s="66">
        <f t="shared" si="23"/>
        <v>10075.71576358526</v>
      </c>
      <c r="F77" s="66">
        <f t="shared" si="23"/>
        <v>25242</v>
      </c>
      <c r="G77" s="66">
        <f t="shared" si="23"/>
        <v>289.94768894440966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459.99082604622112</v>
      </c>
      <c r="L77" s="66">
        <f t="shared" si="23"/>
        <v>6958.1824640849472</v>
      </c>
      <c r="M77" s="66">
        <f t="shared" si="23"/>
        <v>1779.0150687070579</v>
      </c>
      <c r="N77" s="66">
        <f t="shared" si="23"/>
        <v>1370</v>
      </c>
      <c r="O77" s="66">
        <f t="shared" si="24"/>
        <v>10791.894874297313</v>
      </c>
      <c r="P77" s="66">
        <f t="shared" si="24"/>
        <v>0</v>
      </c>
      <c r="Q77" s="66">
        <f t="shared" si="25"/>
        <v>0</v>
      </c>
      <c r="R77" s="48">
        <f t="shared" si="32"/>
        <v>1360</v>
      </c>
      <c r="S77" s="66">
        <f t="shared" si="26"/>
        <v>422.35569565896304</v>
      </c>
      <c r="T77" s="68">
        <f t="shared" si="26"/>
        <v>1268.8579403497811</v>
      </c>
      <c r="U77" s="82">
        <f t="shared" ref="U77:U85" si="34">SUM(W77:AF77)</f>
        <v>238.05375546533412</v>
      </c>
      <c r="V77" s="68">
        <f t="shared" si="33"/>
        <v>2173.1476420986883</v>
      </c>
      <c r="W77" s="265">
        <f t="shared" si="33"/>
        <v>12.309006089943784</v>
      </c>
      <c r="X77" s="266">
        <f t="shared" si="33"/>
        <v>12.22107276702061</v>
      </c>
      <c r="Y77" s="266">
        <f t="shared" si="27"/>
        <v>27.720565271705183</v>
      </c>
      <c r="Z77" s="266">
        <f t="shared" si="27"/>
        <v>0</v>
      </c>
      <c r="AA77" s="266">
        <f t="shared" si="27"/>
        <v>0</v>
      </c>
      <c r="AB77" s="266">
        <f t="shared" si="27"/>
        <v>94.052154903185496</v>
      </c>
      <c r="AC77" s="266">
        <f t="shared" si="27"/>
        <v>0</v>
      </c>
      <c r="AD77" s="266">
        <f t="shared" si="27"/>
        <v>0</v>
      </c>
      <c r="AE77" s="266">
        <f t="shared" si="27"/>
        <v>9.5084127108057448</v>
      </c>
      <c r="AF77" s="267">
        <f t="shared" si="27"/>
        <v>82.242543722673318</v>
      </c>
      <c r="AG77" s="268">
        <f t="shared" si="27"/>
        <v>1700</v>
      </c>
      <c r="AH77" s="269">
        <f t="shared" si="27"/>
        <v>0</v>
      </c>
      <c r="AI77" s="75">
        <f t="shared" si="27"/>
        <v>0</v>
      </c>
      <c r="AJ77" s="270">
        <f t="shared" si="28"/>
        <v>77504.960321673949</v>
      </c>
      <c r="AK77" s="77">
        <f t="shared" si="29"/>
        <v>46660</v>
      </c>
      <c r="AL77" s="78">
        <f t="shared" si="29"/>
        <v>0</v>
      </c>
      <c r="AM77" s="79">
        <f t="shared" si="30"/>
        <v>62.420960084779132</v>
      </c>
      <c r="AN77" s="80">
        <f t="shared" si="31"/>
        <v>46660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17133</v>
      </c>
      <c r="E78" s="66">
        <f t="shared" si="23"/>
        <v>12785.71576358526</v>
      </c>
      <c r="F78" s="66">
        <f t="shared" si="23"/>
        <v>17924</v>
      </c>
      <c r="G78" s="66">
        <f t="shared" si="23"/>
        <v>289.94768894440966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459.99082604622112</v>
      </c>
      <c r="L78" s="66">
        <f t="shared" si="23"/>
        <v>6923.1824640849472</v>
      </c>
      <c r="M78" s="66">
        <f t="shared" si="23"/>
        <v>1279.0150687070579</v>
      </c>
      <c r="N78" s="66">
        <f t="shared" si="23"/>
        <v>1430</v>
      </c>
      <c r="O78" s="66">
        <f t="shared" si="24"/>
        <v>8725.7948742973131</v>
      </c>
      <c r="P78" s="66">
        <f t="shared" si="24"/>
        <v>0</v>
      </c>
      <c r="Q78" s="66">
        <f t="shared" si="25"/>
        <v>0</v>
      </c>
      <c r="R78" s="48">
        <f t="shared" si="32"/>
        <v>832</v>
      </c>
      <c r="S78" s="66">
        <f t="shared" si="26"/>
        <v>524.3556956589631</v>
      </c>
      <c r="T78" s="68">
        <f t="shared" si="26"/>
        <v>1268.8579403497811</v>
      </c>
      <c r="U78" s="109">
        <f t="shared" si="34"/>
        <v>238.05375546533412</v>
      </c>
      <c r="V78" s="68">
        <f t="shared" si="33"/>
        <v>2173.1476420986883</v>
      </c>
      <c r="W78" s="265">
        <f t="shared" si="33"/>
        <v>12.309006089943784</v>
      </c>
      <c r="X78" s="266">
        <f t="shared" si="33"/>
        <v>12.22107276702061</v>
      </c>
      <c r="Y78" s="266">
        <f t="shared" si="27"/>
        <v>27.720565271705183</v>
      </c>
      <c r="Z78" s="266">
        <f t="shared" si="27"/>
        <v>0</v>
      </c>
      <c r="AA78" s="266">
        <f t="shared" si="27"/>
        <v>0</v>
      </c>
      <c r="AB78" s="266">
        <f t="shared" si="27"/>
        <v>94.052154903185496</v>
      </c>
      <c r="AC78" s="266">
        <f t="shared" si="27"/>
        <v>0</v>
      </c>
      <c r="AD78" s="266">
        <f t="shared" si="27"/>
        <v>0</v>
      </c>
      <c r="AE78" s="266">
        <f t="shared" si="27"/>
        <v>9.5084127108057448</v>
      </c>
      <c r="AF78" s="267">
        <f t="shared" si="27"/>
        <v>82.242543722673318</v>
      </c>
      <c r="AG78" s="268">
        <f t="shared" si="27"/>
        <v>1040</v>
      </c>
      <c r="AH78" s="269">
        <f t="shared" si="27"/>
        <v>0</v>
      </c>
      <c r="AI78" s="75">
        <f t="shared" si="27"/>
        <v>0</v>
      </c>
      <c r="AJ78" s="84">
        <f t="shared" si="28"/>
        <v>69575.860321673958</v>
      </c>
      <c r="AK78" s="77">
        <f t="shared" si="29"/>
        <v>52720</v>
      </c>
      <c r="AL78" s="78">
        <f t="shared" si="29"/>
        <v>0</v>
      </c>
      <c r="AM78" s="79">
        <f t="shared" si="30"/>
        <v>56.89142718213769</v>
      </c>
      <c r="AN78" s="80">
        <f t="shared" si="31"/>
        <v>52720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20054</v>
      </c>
      <c r="E79" s="66">
        <f t="shared" si="23"/>
        <v>14175.71576358526</v>
      </c>
      <c r="F79" s="66">
        <f t="shared" si="23"/>
        <v>18479</v>
      </c>
      <c r="G79" s="66">
        <f t="shared" si="23"/>
        <v>289.94768894440966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459.99082604622112</v>
      </c>
      <c r="L79" s="66">
        <f t="shared" si="23"/>
        <v>7491.1824640849472</v>
      </c>
      <c r="M79" s="66">
        <f t="shared" si="23"/>
        <v>1279.0150687070579</v>
      </c>
      <c r="N79" s="66">
        <f t="shared" si="23"/>
        <v>1020</v>
      </c>
      <c r="O79" s="66">
        <f t="shared" si="24"/>
        <v>13276.064874297314</v>
      </c>
      <c r="P79" s="66">
        <f t="shared" si="24"/>
        <v>0</v>
      </c>
      <c r="Q79" s="66">
        <f t="shared" si="25"/>
        <v>0</v>
      </c>
      <c r="R79" s="48">
        <f t="shared" si="32"/>
        <v>3888</v>
      </c>
      <c r="S79" s="66">
        <f t="shared" si="26"/>
        <v>422.35569565896304</v>
      </c>
      <c r="T79" s="68">
        <f t="shared" si="26"/>
        <v>1268.8579403497811</v>
      </c>
      <c r="U79" s="82">
        <f t="shared" si="34"/>
        <v>238.05375546533412</v>
      </c>
      <c r="V79" s="68">
        <f t="shared" si="33"/>
        <v>2173.1476420986883</v>
      </c>
      <c r="W79" s="265">
        <f t="shared" si="33"/>
        <v>12.309006089943784</v>
      </c>
      <c r="X79" s="266">
        <f t="shared" si="33"/>
        <v>12.22107276702061</v>
      </c>
      <c r="Y79" s="266">
        <f t="shared" si="27"/>
        <v>27.720565271705183</v>
      </c>
      <c r="Z79" s="266">
        <f t="shared" si="27"/>
        <v>0</v>
      </c>
      <c r="AA79" s="266">
        <f t="shared" si="27"/>
        <v>0</v>
      </c>
      <c r="AB79" s="266">
        <f t="shared" si="27"/>
        <v>94.052154903185496</v>
      </c>
      <c r="AC79" s="266">
        <f t="shared" si="27"/>
        <v>0</v>
      </c>
      <c r="AD79" s="266">
        <f t="shared" si="27"/>
        <v>0</v>
      </c>
      <c r="AE79" s="266">
        <f t="shared" si="27"/>
        <v>9.5084127108057448</v>
      </c>
      <c r="AF79" s="267">
        <f t="shared" si="27"/>
        <v>82.242543722673318</v>
      </c>
      <c r="AG79" s="268">
        <f t="shared" si="27"/>
        <v>4860</v>
      </c>
      <c r="AH79" s="269">
        <f t="shared" si="27"/>
        <v>0</v>
      </c>
      <c r="AI79" s="75">
        <f t="shared" si="27"/>
        <v>0</v>
      </c>
      <c r="AJ79" s="270">
        <f t="shared" si="28"/>
        <v>82104.130321673947</v>
      </c>
      <c r="AK79" s="77">
        <f t="shared" si="29"/>
        <v>42440</v>
      </c>
      <c r="AL79" s="78">
        <f t="shared" si="29"/>
        <v>0</v>
      </c>
      <c r="AM79" s="99">
        <f t="shared" si="30"/>
        <v>65.92372527682717</v>
      </c>
      <c r="AN79" s="100">
        <f t="shared" si="31"/>
        <v>42440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17827</v>
      </c>
      <c r="E80" s="66">
        <f t="shared" si="23"/>
        <v>10455.71576358526</v>
      </c>
      <c r="F80" s="66">
        <f t="shared" si="23"/>
        <v>18424</v>
      </c>
      <c r="G80" s="66">
        <f t="shared" si="23"/>
        <v>289.94768894440966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1919.9908260462212</v>
      </c>
      <c r="L80" s="66">
        <f t="shared" si="23"/>
        <v>6111.1824640849472</v>
      </c>
      <c r="M80" s="66">
        <f t="shared" si="23"/>
        <v>1279.0150687070579</v>
      </c>
      <c r="N80" s="66">
        <f t="shared" si="23"/>
        <v>1190</v>
      </c>
      <c r="O80" s="66">
        <f t="shared" si="24"/>
        <v>13843.514874297312</v>
      </c>
      <c r="P80" s="66">
        <f t="shared" si="24"/>
        <v>0</v>
      </c>
      <c r="Q80" s="66">
        <f t="shared" si="25"/>
        <v>0</v>
      </c>
      <c r="R80" s="48">
        <f t="shared" si="32"/>
        <v>2272</v>
      </c>
      <c r="S80" s="66">
        <f t="shared" si="26"/>
        <v>422.35569565896304</v>
      </c>
      <c r="T80" s="68">
        <f t="shared" si="26"/>
        <v>1268.8579403497811</v>
      </c>
      <c r="U80" s="109">
        <f t="shared" si="34"/>
        <v>238.05375546533412</v>
      </c>
      <c r="V80" s="68">
        <f t="shared" si="33"/>
        <v>2173.1476420986883</v>
      </c>
      <c r="W80" s="265">
        <f t="shared" si="33"/>
        <v>12.309006089943784</v>
      </c>
      <c r="X80" s="266">
        <f t="shared" si="33"/>
        <v>12.22107276702061</v>
      </c>
      <c r="Y80" s="266">
        <f t="shared" si="27"/>
        <v>27.720565271705183</v>
      </c>
      <c r="Z80" s="266">
        <f t="shared" si="27"/>
        <v>0</v>
      </c>
      <c r="AA80" s="266">
        <f t="shared" si="27"/>
        <v>0</v>
      </c>
      <c r="AB80" s="266">
        <f t="shared" si="27"/>
        <v>94.052154903185496</v>
      </c>
      <c r="AC80" s="266">
        <f t="shared" si="27"/>
        <v>0</v>
      </c>
      <c r="AD80" s="266">
        <f t="shared" si="27"/>
        <v>0</v>
      </c>
      <c r="AE80" s="266">
        <f t="shared" si="27"/>
        <v>9.5084127108057448</v>
      </c>
      <c r="AF80" s="267">
        <f t="shared" si="27"/>
        <v>82.242543722673318</v>
      </c>
      <c r="AG80" s="268">
        <f t="shared" si="27"/>
        <v>2840</v>
      </c>
      <c r="AH80" s="269">
        <f t="shared" si="27"/>
        <v>0</v>
      </c>
      <c r="AI80" s="75">
        <f t="shared" si="27"/>
        <v>0</v>
      </c>
      <c r="AJ80" s="84">
        <f t="shared" si="28"/>
        <v>75303.580321673959</v>
      </c>
      <c r="AK80" s="77">
        <f t="shared" si="29"/>
        <v>37400</v>
      </c>
      <c r="AL80" s="78">
        <f t="shared" si="29"/>
        <v>0</v>
      </c>
      <c r="AM80" s="79">
        <f t="shared" si="30"/>
        <v>66.815606129588389</v>
      </c>
      <c r="AN80" s="80">
        <f t="shared" si="31"/>
        <v>37400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21519</v>
      </c>
      <c r="E81" s="66">
        <f t="shared" si="23"/>
        <v>12765.71576358526</v>
      </c>
      <c r="F81" s="66">
        <f t="shared" si="23"/>
        <v>13853</v>
      </c>
      <c r="G81" s="66">
        <f t="shared" si="23"/>
        <v>289.94768894440966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459.99082604622112</v>
      </c>
      <c r="L81" s="66">
        <f t="shared" si="23"/>
        <v>4751.1824640849472</v>
      </c>
      <c r="M81" s="66">
        <f t="shared" si="23"/>
        <v>1279.0150687070579</v>
      </c>
      <c r="N81" s="66">
        <f t="shared" si="23"/>
        <v>1370</v>
      </c>
      <c r="O81" s="66">
        <f t="shared" si="24"/>
        <v>14478.864874297313</v>
      </c>
      <c r="P81" s="66">
        <f t="shared" si="24"/>
        <v>0</v>
      </c>
      <c r="Q81" s="66">
        <f t="shared" si="25"/>
        <v>0</v>
      </c>
      <c r="R81" s="48">
        <f t="shared" si="32"/>
        <v>2032</v>
      </c>
      <c r="S81" s="66">
        <f t="shared" si="26"/>
        <v>848.3556956589631</v>
      </c>
      <c r="T81" s="68">
        <f t="shared" si="26"/>
        <v>1268.8579403497811</v>
      </c>
      <c r="U81" s="82">
        <f t="shared" si="34"/>
        <v>238.05375546533412</v>
      </c>
      <c r="V81" s="68">
        <f t="shared" si="33"/>
        <v>2173.1476420986883</v>
      </c>
      <c r="W81" s="265">
        <f t="shared" si="33"/>
        <v>12.309006089943784</v>
      </c>
      <c r="X81" s="266">
        <f t="shared" si="33"/>
        <v>12.22107276702061</v>
      </c>
      <c r="Y81" s="266">
        <f t="shared" si="27"/>
        <v>27.720565271705183</v>
      </c>
      <c r="Z81" s="266">
        <f t="shared" si="27"/>
        <v>0</v>
      </c>
      <c r="AA81" s="266">
        <f t="shared" si="27"/>
        <v>0</v>
      </c>
      <c r="AB81" s="266">
        <f t="shared" si="27"/>
        <v>94.052154903185496</v>
      </c>
      <c r="AC81" s="266">
        <f t="shared" si="27"/>
        <v>0</v>
      </c>
      <c r="AD81" s="266">
        <f t="shared" si="27"/>
        <v>0</v>
      </c>
      <c r="AE81" s="266">
        <f t="shared" si="27"/>
        <v>9.5084127108057448</v>
      </c>
      <c r="AF81" s="267">
        <f t="shared" si="27"/>
        <v>82.242543722673318</v>
      </c>
      <c r="AG81" s="268">
        <f t="shared" si="27"/>
        <v>2540</v>
      </c>
      <c r="AH81" s="269">
        <f t="shared" si="27"/>
        <v>0</v>
      </c>
      <c r="AI81" s="75">
        <f t="shared" si="27"/>
        <v>0</v>
      </c>
      <c r="AJ81" s="270">
        <f t="shared" si="28"/>
        <v>74915.93032167395</v>
      </c>
      <c r="AK81" s="77">
        <f t="shared" si="29"/>
        <v>52940</v>
      </c>
      <c r="AL81" s="78">
        <f t="shared" si="29"/>
        <v>0</v>
      </c>
      <c r="AM81" s="79">
        <f t="shared" si="30"/>
        <v>58.594020733486701</v>
      </c>
      <c r="AN81" s="80">
        <f t="shared" si="31"/>
        <v>52940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19011</v>
      </c>
      <c r="E82" s="66">
        <f t="shared" si="23"/>
        <v>10355.71576358526</v>
      </c>
      <c r="F82" s="66">
        <f t="shared" si="23"/>
        <v>21089</v>
      </c>
      <c r="G82" s="66">
        <f t="shared" si="23"/>
        <v>289.94768894440966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459.99082604622112</v>
      </c>
      <c r="L82" s="66">
        <f t="shared" si="23"/>
        <v>4791.1824640849472</v>
      </c>
      <c r="M82" s="66">
        <f t="shared" si="23"/>
        <v>1279.0150687070579</v>
      </c>
      <c r="N82" s="66">
        <f t="shared" si="23"/>
        <v>800</v>
      </c>
      <c r="O82" s="66">
        <f t="shared" si="24"/>
        <v>11954.924874297312</v>
      </c>
      <c r="P82" s="66">
        <f t="shared" si="24"/>
        <v>0</v>
      </c>
      <c r="Q82" s="66">
        <f t="shared" si="25"/>
        <v>0</v>
      </c>
      <c r="R82" s="48">
        <f t="shared" si="32"/>
        <v>2496</v>
      </c>
      <c r="S82" s="66">
        <f t="shared" si="26"/>
        <v>422.35569565896304</v>
      </c>
      <c r="T82" s="68">
        <f t="shared" si="26"/>
        <v>1268.8579403497811</v>
      </c>
      <c r="U82" s="82">
        <f t="shared" si="34"/>
        <v>238.05375546533412</v>
      </c>
      <c r="V82" s="68">
        <f t="shared" si="33"/>
        <v>2173.1476420986883</v>
      </c>
      <c r="W82" s="265">
        <f t="shared" si="33"/>
        <v>12.309006089943784</v>
      </c>
      <c r="X82" s="266">
        <f t="shared" si="33"/>
        <v>12.22107276702061</v>
      </c>
      <c r="Y82" s="266">
        <f t="shared" si="27"/>
        <v>27.720565271705183</v>
      </c>
      <c r="Z82" s="266">
        <f t="shared" si="27"/>
        <v>0</v>
      </c>
      <c r="AA82" s="266">
        <f t="shared" si="27"/>
        <v>0</v>
      </c>
      <c r="AB82" s="266">
        <f t="shared" si="27"/>
        <v>94.052154903185496</v>
      </c>
      <c r="AC82" s="266">
        <f t="shared" si="27"/>
        <v>0</v>
      </c>
      <c r="AD82" s="266">
        <f t="shared" si="27"/>
        <v>0</v>
      </c>
      <c r="AE82" s="266">
        <f t="shared" si="27"/>
        <v>9.5084127108057448</v>
      </c>
      <c r="AF82" s="267">
        <f t="shared" si="27"/>
        <v>82.242543722673318</v>
      </c>
      <c r="AG82" s="268">
        <f t="shared" si="27"/>
        <v>3120</v>
      </c>
      <c r="AH82" s="269">
        <f t="shared" si="27"/>
        <v>0</v>
      </c>
      <c r="AI82" s="75">
        <f t="shared" si="27"/>
        <v>0</v>
      </c>
      <c r="AJ82" s="84">
        <f t="shared" si="28"/>
        <v>74217.990321673948</v>
      </c>
      <c r="AK82" s="77">
        <f t="shared" si="29"/>
        <v>42600</v>
      </c>
      <c r="AL82" s="78">
        <f t="shared" si="29"/>
        <v>0</v>
      </c>
      <c r="AM82" s="79">
        <f t="shared" si="30"/>
        <v>63.533014150735511</v>
      </c>
      <c r="AN82" s="80">
        <f t="shared" si="31"/>
        <v>42600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17652</v>
      </c>
      <c r="E83" s="66">
        <f t="shared" si="23"/>
        <v>7165.7157635852591</v>
      </c>
      <c r="F83" s="66">
        <f t="shared" si="23"/>
        <v>14780</v>
      </c>
      <c r="G83" s="66">
        <f t="shared" si="23"/>
        <v>289.94768894440966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459.99082604622112</v>
      </c>
      <c r="L83" s="66">
        <f t="shared" si="23"/>
        <v>4505.1824640849472</v>
      </c>
      <c r="M83" s="66">
        <f t="shared" si="23"/>
        <v>1279.0150687070579</v>
      </c>
      <c r="N83" s="66">
        <f t="shared" si="23"/>
        <v>1480</v>
      </c>
      <c r="O83" s="66">
        <f t="shared" si="24"/>
        <v>12426.344874297312</v>
      </c>
      <c r="P83" s="66">
        <f t="shared" si="24"/>
        <v>0</v>
      </c>
      <c r="Q83" s="66">
        <f t="shared" si="25"/>
        <v>0</v>
      </c>
      <c r="R83" s="48">
        <f t="shared" si="32"/>
        <v>2192</v>
      </c>
      <c r="S83" s="66">
        <f t="shared" si="26"/>
        <v>422.35569565896304</v>
      </c>
      <c r="T83" s="68">
        <f t="shared" si="26"/>
        <v>1268.8579403497811</v>
      </c>
      <c r="U83" s="82">
        <f t="shared" si="34"/>
        <v>238.05375546533412</v>
      </c>
      <c r="V83" s="68">
        <f t="shared" si="33"/>
        <v>2173.1476420986883</v>
      </c>
      <c r="W83" s="265">
        <f t="shared" si="33"/>
        <v>12.309006089943784</v>
      </c>
      <c r="X83" s="266">
        <f t="shared" si="33"/>
        <v>12.22107276702061</v>
      </c>
      <c r="Y83" s="266">
        <f t="shared" si="27"/>
        <v>27.720565271705183</v>
      </c>
      <c r="Z83" s="266">
        <f t="shared" si="27"/>
        <v>0</v>
      </c>
      <c r="AA83" s="266">
        <f t="shared" si="27"/>
        <v>0</v>
      </c>
      <c r="AB83" s="266">
        <f t="shared" si="27"/>
        <v>94.052154903185496</v>
      </c>
      <c r="AC83" s="266">
        <f t="shared" si="27"/>
        <v>0</v>
      </c>
      <c r="AD83" s="266">
        <f t="shared" si="27"/>
        <v>0</v>
      </c>
      <c r="AE83" s="266">
        <f t="shared" si="27"/>
        <v>9.5084127108057448</v>
      </c>
      <c r="AF83" s="267">
        <f t="shared" si="27"/>
        <v>82.242543722673318</v>
      </c>
      <c r="AG83" s="268">
        <f t="shared" si="27"/>
        <v>2740</v>
      </c>
      <c r="AH83" s="269">
        <f t="shared" si="27"/>
        <v>0</v>
      </c>
      <c r="AI83" s="75">
        <f t="shared" si="27"/>
        <v>0</v>
      </c>
      <c r="AJ83" s="270">
        <f t="shared" si="28"/>
        <v>63921.410321673946</v>
      </c>
      <c r="AK83" s="77">
        <f t="shared" si="29"/>
        <v>38980</v>
      </c>
      <c r="AL83" s="78">
        <f t="shared" si="29"/>
        <v>0</v>
      </c>
      <c r="AM83" s="79">
        <f t="shared" si="30"/>
        <v>62.119080896805059</v>
      </c>
      <c r="AN83" s="80">
        <f t="shared" si="31"/>
        <v>38980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18654</v>
      </c>
      <c r="E84" s="66">
        <f t="shared" si="23"/>
        <v>11815.71576358526</v>
      </c>
      <c r="F84" s="66">
        <f t="shared" si="23"/>
        <v>15587</v>
      </c>
      <c r="G84" s="66">
        <f t="shared" si="23"/>
        <v>289.94768894440966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459.99082604622112</v>
      </c>
      <c r="L84" s="66">
        <f t="shared" si="23"/>
        <v>5935.1824640849472</v>
      </c>
      <c r="M84" s="66">
        <f t="shared" si="23"/>
        <v>1279.0150687070579</v>
      </c>
      <c r="N84" s="66">
        <f t="shared" si="23"/>
        <v>750</v>
      </c>
      <c r="O84" s="66">
        <f t="shared" si="24"/>
        <v>10580.434874297312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422.35569565896304</v>
      </c>
      <c r="T84" s="68">
        <f t="shared" si="26"/>
        <v>1268.8579403497811</v>
      </c>
      <c r="U84" s="82">
        <f t="shared" si="34"/>
        <v>238.05375546533412</v>
      </c>
      <c r="V84" s="68">
        <f t="shared" si="33"/>
        <v>2173.1476420986883</v>
      </c>
      <c r="W84" s="265">
        <f t="shared" si="33"/>
        <v>12.309006089943784</v>
      </c>
      <c r="X84" s="266">
        <f t="shared" si="33"/>
        <v>12.22107276702061</v>
      </c>
      <c r="Y84" s="266">
        <f t="shared" si="27"/>
        <v>27.720565271705183</v>
      </c>
      <c r="Z84" s="266">
        <f t="shared" si="27"/>
        <v>0</v>
      </c>
      <c r="AA84" s="266">
        <f t="shared" si="27"/>
        <v>0</v>
      </c>
      <c r="AB84" s="266">
        <f t="shared" si="27"/>
        <v>94.052154903185496</v>
      </c>
      <c r="AC84" s="266">
        <f t="shared" si="27"/>
        <v>0</v>
      </c>
      <c r="AD84" s="266">
        <f t="shared" si="27"/>
        <v>0</v>
      </c>
      <c r="AE84" s="266">
        <f t="shared" si="27"/>
        <v>9.5084127108057448</v>
      </c>
      <c r="AF84" s="267">
        <f t="shared" si="27"/>
        <v>82.242543722673318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67042.500321673957</v>
      </c>
      <c r="AK84" s="77">
        <f t="shared" si="29"/>
        <v>48960</v>
      </c>
      <c r="AL84" s="78">
        <f t="shared" si="29"/>
        <v>0</v>
      </c>
      <c r="AM84" s="79">
        <f t="shared" si="30"/>
        <v>57.794013177100204</v>
      </c>
      <c r="AN84" s="80">
        <f t="shared" si="31"/>
        <v>48960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20098</v>
      </c>
      <c r="E85" s="113">
        <f t="shared" si="23"/>
        <v>3985.7157635852591</v>
      </c>
      <c r="F85" s="113">
        <f t="shared" si="23"/>
        <v>13964</v>
      </c>
      <c r="G85" s="113">
        <f t="shared" si="23"/>
        <v>289.94768894440966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929.99082604622117</v>
      </c>
      <c r="L85" s="113">
        <f t="shared" si="23"/>
        <v>4231.1824640849472</v>
      </c>
      <c r="M85" s="113">
        <f t="shared" si="23"/>
        <v>2879.0150687070582</v>
      </c>
      <c r="N85" s="113">
        <f t="shared" si="23"/>
        <v>630</v>
      </c>
      <c r="O85" s="113">
        <f t="shared" si="24"/>
        <v>12839.564874297314</v>
      </c>
      <c r="P85" s="113">
        <f t="shared" si="24"/>
        <v>0</v>
      </c>
      <c r="Q85" s="113">
        <f t="shared" si="25"/>
        <v>0</v>
      </c>
      <c r="R85" s="48">
        <f t="shared" si="32"/>
        <v>3664</v>
      </c>
      <c r="S85" s="113">
        <f t="shared" si="26"/>
        <v>836.3556956589631</v>
      </c>
      <c r="T85" s="320">
        <f t="shared" si="26"/>
        <v>1268.8579403497811</v>
      </c>
      <c r="U85" s="115">
        <f t="shared" si="34"/>
        <v>238.05375546533412</v>
      </c>
      <c r="V85" s="320">
        <f t="shared" si="33"/>
        <v>2173.1476420986883</v>
      </c>
      <c r="W85" s="321">
        <f t="shared" si="33"/>
        <v>12.309006089943784</v>
      </c>
      <c r="X85" s="322">
        <f t="shared" si="33"/>
        <v>12.22107276702061</v>
      </c>
      <c r="Y85" s="322">
        <f t="shared" si="27"/>
        <v>27.720565271705183</v>
      </c>
      <c r="Z85" s="322">
        <f t="shared" si="27"/>
        <v>0</v>
      </c>
      <c r="AA85" s="322">
        <f t="shared" si="27"/>
        <v>0</v>
      </c>
      <c r="AB85" s="322">
        <f t="shared" si="27"/>
        <v>94.052154903185496</v>
      </c>
      <c r="AC85" s="322">
        <f t="shared" si="27"/>
        <v>0</v>
      </c>
      <c r="AD85" s="322">
        <f t="shared" si="27"/>
        <v>0</v>
      </c>
      <c r="AE85" s="322">
        <f t="shared" si="27"/>
        <v>9.5084127108057448</v>
      </c>
      <c r="AF85" s="323">
        <f t="shared" si="27"/>
        <v>82.242543722673318</v>
      </c>
      <c r="AG85" s="324">
        <f t="shared" si="27"/>
        <v>4580</v>
      </c>
      <c r="AH85" s="325">
        <f t="shared" si="27"/>
        <v>0</v>
      </c>
      <c r="AI85" s="121">
        <f t="shared" si="27"/>
        <v>0</v>
      </c>
      <c r="AJ85" s="84">
        <f t="shared" si="28"/>
        <v>65616.630321673947</v>
      </c>
      <c r="AK85" s="122">
        <f t="shared" si="29"/>
        <v>43880</v>
      </c>
      <c r="AL85" s="123">
        <f t="shared" si="29"/>
        <v>0</v>
      </c>
      <c r="AM85" s="124">
        <f t="shared" si="30"/>
        <v>59.925707420318375</v>
      </c>
      <c r="AN85" s="125">
        <f t="shared" si="31"/>
        <v>43880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226275</v>
      </c>
      <c r="E86" s="128">
        <f t="shared" si="35"/>
        <v>101368.58916302313</v>
      </c>
      <c r="F86" s="128">
        <f t="shared" si="35"/>
        <v>210275</v>
      </c>
      <c r="G86" s="128">
        <f t="shared" si="35"/>
        <v>3479.3722673329153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7449.8899125546523</v>
      </c>
      <c r="L86" s="355">
        <f t="shared" si="35"/>
        <v>68169.189569019349</v>
      </c>
      <c r="M86" s="355">
        <f t="shared" si="35"/>
        <v>20068.180824484698</v>
      </c>
      <c r="N86" s="355">
        <f t="shared" si="35"/>
        <v>12870</v>
      </c>
      <c r="O86" s="355">
        <f t="shared" si="35"/>
        <v>146573.76849156775</v>
      </c>
      <c r="P86" s="355">
        <f t="shared" si="35"/>
        <v>0</v>
      </c>
      <c r="Q86" s="355">
        <f t="shared" si="35"/>
        <v>0</v>
      </c>
      <c r="R86" s="128">
        <f t="shared" si="35"/>
        <v>23520</v>
      </c>
      <c r="S86" s="128">
        <f t="shared" si="35"/>
        <v>6292.2683479075558</v>
      </c>
      <c r="T86" s="130">
        <f t="shared" si="35"/>
        <v>15226.295284197369</v>
      </c>
      <c r="U86" s="327">
        <f t="shared" si="35"/>
        <v>2856.6450655840104</v>
      </c>
      <c r="V86" s="130">
        <f t="shared" si="35"/>
        <v>26077.771705184252</v>
      </c>
      <c r="W86" s="328">
        <f t="shared" si="35"/>
        <v>147.70807307932537</v>
      </c>
      <c r="X86" s="329">
        <f t="shared" si="35"/>
        <v>146.65287320424736</v>
      </c>
      <c r="Y86" s="329">
        <f>SUM(Y74:Y85)</f>
        <v>332.64678326046231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1128.6258588382259</v>
      </c>
      <c r="AC86" s="329">
        <f t="shared" si="36"/>
        <v>0</v>
      </c>
      <c r="AD86" s="329">
        <f t="shared" si="36"/>
        <v>0</v>
      </c>
      <c r="AE86" s="329">
        <f t="shared" si="36"/>
        <v>114.10095252966893</v>
      </c>
      <c r="AF86" s="329">
        <f t="shared" si="35"/>
        <v>986.91052467207976</v>
      </c>
      <c r="AG86" s="133">
        <f t="shared" si="35"/>
        <v>29400</v>
      </c>
      <c r="AH86" s="291">
        <f t="shared" si="35"/>
        <v>0</v>
      </c>
      <c r="AI86" s="330">
        <f t="shared" si="35"/>
        <v>0</v>
      </c>
      <c r="AJ86" s="59">
        <f t="shared" si="35"/>
        <v>841567.5538600873</v>
      </c>
      <c r="AK86" s="139">
        <f t="shared" si="35"/>
        <v>536460</v>
      </c>
      <c r="AL86" s="140">
        <f t="shared" si="35"/>
        <v>0</v>
      </c>
      <c r="AM86" s="141">
        <f t="shared" si="30"/>
        <v>61.070444600524475</v>
      </c>
      <c r="AN86" s="142">
        <f t="shared" si="31"/>
        <v>536460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7649" r:id="rId4"/>
    <oleObject progId="Word.Document.8" shapeId="27650" r:id="rId5"/>
    <oleObject progId="Word.Document.8" shapeId="27651" r:id="rId6"/>
    <oleObject progId="Word.Document.8" shapeId="27652" r:id="rId7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76" zoomScaleNormal="76" workbookViewId="0">
      <selection activeCell="Y79" sqref="Y7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274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439</v>
      </c>
      <c r="G8" s="48"/>
      <c r="H8" s="49"/>
      <c r="I8" s="49"/>
      <c r="J8" s="49"/>
      <c r="K8" s="48">
        <v>0</v>
      </c>
      <c r="L8" s="48">
        <v>227</v>
      </c>
      <c r="M8" s="48">
        <v>0</v>
      </c>
      <c r="N8" s="48"/>
      <c r="O8" s="48">
        <v>909</v>
      </c>
      <c r="P8" s="49"/>
      <c r="Q8" s="49"/>
      <c r="R8" s="50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1575</v>
      </c>
      <c r="AK8" s="60">
        <v>16811</v>
      </c>
      <c r="AL8" s="61">
        <v>0</v>
      </c>
      <c r="AM8" s="62">
        <f t="shared" ref="AM8:AM20" si="2">(AJ8*100)/(AJ8+AN8)</f>
        <v>8.5663004459915157</v>
      </c>
      <c r="AN8" s="63">
        <f t="shared" ref="AN8:AN20" si="3">AK8+AL8</f>
        <v>16811</v>
      </c>
    </row>
    <row r="9" spans="3:40" ht="26.25" customHeight="1" thickBot="1">
      <c r="C9" s="64" t="s">
        <v>44</v>
      </c>
      <c r="D9" s="65"/>
      <c r="E9" s="66"/>
      <c r="F9" s="66">
        <v>503</v>
      </c>
      <c r="G9" s="66"/>
      <c r="H9" s="67"/>
      <c r="I9" s="67"/>
      <c r="J9" s="67"/>
      <c r="K9" s="66">
        <v>0</v>
      </c>
      <c r="L9" s="66">
        <v>261</v>
      </c>
      <c r="M9" s="66">
        <v>0</v>
      </c>
      <c r="N9" s="66"/>
      <c r="O9" s="66">
        <v>565</v>
      </c>
      <c r="P9" s="67"/>
      <c r="Q9" s="67"/>
      <c r="R9" s="50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1329</v>
      </c>
      <c r="AK9" s="77">
        <v>13900</v>
      </c>
      <c r="AL9" s="78">
        <v>0</v>
      </c>
      <c r="AM9" s="79">
        <f t="shared" si="2"/>
        <v>8.726771291614682</v>
      </c>
      <c r="AN9" s="80">
        <f t="shared" si="3"/>
        <v>13900</v>
      </c>
    </row>
    <row r="10" spans="3:40" ht="26.25" customHeight="1" thickBot="1">
      <c r="C10" s="46" t="s">
        <v>45</v>
      </c>
      <c r="D10" s="65"/>
      <c r="E10" s="66"/>
      <c r="F10" s="66">
        <v>1623</v>
      </c>
      <c r="G10" s="66"/>
      <c r="H10" s="67"/>
      <c r="I10" s="67"/>
      <c r="J10" s="67"/>
      <c r="K10" s="66">
        <v>0</v>
      </c>
      <c r="L10" s="66">
        <v>722</v>
      </c>
      <c r="M10" s="66">
        <v>0</v>
      </c>
      <c r="N10" s="66"/>
      <c r="O10" s="66">
        <v>1433</v>
      </c>
      <c r="P10" s="67"/>
      <c r="Q10" s="67"/>
      <c r="R10" s="50">
        <f t="shared" si="4"/>
        <v>0</v>
      </c>
      <c r="S10" s="66">
        <v>0</v>
      </c>
      <c r="T10" s="68">
        <v>0</v>
      </c>
      <c r="U10" s="82">
        <f>SUM(W10:AF10)</f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>SUM(D10:T10)</f>
        <v>3778</v>
      </c>
      <c r="AK10" s="77">
        <v>22520</v>
      </c>
      <c r="AL10" s="78">
        <v>0</v>
      </c>
      <c r="AM10" s="79">
        <f t="shared" si="2"/>
        <v>14.366111491368164</v>
      </c>
      <c r="AN10" s="80">
        <f t="shared" si="3"/>
        <v>22520</v>
      </c>
    </row>
    <row r="11" spans="3:40" ht="26.25" customHeight="1" thickBot="1">
      <c r="C11" s="46" t="s">
        <v>46</v>
      </c>
      <c r="D11" s="65"/>
      <c r="E11" s="66"/>
      <c r="F11" s="66">
        <v>1579</v>
      </c>
      <c r="G11" s="66"/>
      <c r="H11" s="67"/>
      <c r="I11" s="67"/>
      <c r="J11" s="67"/>
      <c r="K11" s="66">
        <v>0</v>
      </c>
      <c r="L11" s="66">
        <v>609</v>
      </c>
      <c r="M11" s="66">
        <v>0</v>
      </c>
      <c r="N11" s="66"/>
      <c r="O11" s="66">
        <v>2711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>SUM(W11:AF11)</f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>SUM(D11:T11)</f>
        <v>4899</v>
      </c>
      <c r="AK11" s="77">
        <v>22465</v>
      </c>
      <c r="AL11" s="78">
        <v>0</v>
      </c>
      <c r="AM11" s="79">
        <f t="shared" si="2"/>
        <v>17.903084344394095</v>
      </c>
      <c r="AN11" s="80">
        <f t="shared" si="3"/>
        <v>22465</v>
      </c>
    </row>
    <row r="12" spans="3:40" ht="26.25" customHeight="1" thickBot="1">
      <c r="C12" s="85" t="s">
        <v>47</v>
      </c>
      <c r="D12" s="65"/>
      <c r="E12" s="66"/>
      <c r="F12" s="66">
        <v>1330</v>
      </c>
      <c r="G12" s="66"/>
      <c r="H12" s="67"/>
      <c r="I12" s="67"/>
      <c r="J12" s="67"/>
      <c r="K12" s="66">
        <v>0</v>
      </c>
      <c r="L12" s="66">
        <v>610</v>
      </c>
      <c r="M12" s="66">
        <v>0</v>
      </c>
      <c r="N12" s="66"/>
      <c r="O12" s="66">
        <v>1163</v>
      </c>
      <c r="P12" s="67"/>
      <c r="Q12" s="67"/>
      <c r="R12" s="50">
        <f t="shared" si="4"/>
        <v>0</v>
      </c>
      <c r="S12" s="66">
        <v>0</v>
      </c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1"/>
        <v>3103</v>
      </c>
      <c r="AK12" s="77">
        <v>28950</v>
      </c>
      <c r="AL12" s="78">
        <v>0</v>
      </c>
      <c r="AM12" s="79">
        <f t="shared" si="2"/>
        <v>9.6808411069166684</v>
      </c>
      <c r="AN12" s="80">
        <f t="shared" si="3"/>
        <v>28950</v>
      </c>
    </row>
    <row r="13" spans="3:40" ht="26.25" customHeight="1" thickBot="1">
      <c r="C13" s="86" t="s">
        <v>48</v>
      </c>
      <c r="D13" s="87"/>
      <c r="E13" s="88"/>
      <c r="F13" s="88">
        <v>1856</v>
      </c>
      <c r="G13" s="88"/>
      <c r="H13" s="89"/>
      <c r="I13" s="89"/>
      <c r="J13" s="89"/>
      <c r="K13" s="88">
        <v>0</v>
      </c>
      <c r="L13" s="88">
        <v>524</v>
      </c>
      <c r="M13" s="88">
        <v>0</v>
      </c>
      <c r="N13" s="88"/>
      <c r="O13" s="88">
        <v>1999</v>
      </c>
      <c r="P13" s="89"/>
      <c r="Q13" s="89"/>
      <c r="R13" s="50">
        <f t="shared" si="4"/>
        <v>0</v>
      </c>
      <c r="S13" s="88">
        <v>0</v>
      </c>
      <c r="T13" s="90">
        <v>0</v>
      </c>
      <c r="U13" s="109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4379</v>
      </c>
      <c r="AK13" s="97">
        <v>31720</v>
      </c>
      <c r="AL13" s="98">
        <v>0</v>
      </c>
      <c r="AM13" s="99">
        <f t="shared" si="2"/>
        <v>12.130529931577051</v>
      </c>
      <c r="AN13" s="100">
        <f t="shared" si="3"/>
        <v>31720</v>
      </c>
    </row>
    <row r="14" spans="3:40" ht="26.25" customHeight="1" thickBot="1">
      <c r="C14" s="46" t="s">
        <v>49</v>
      </c>
      <c r="D14" s="101"/>
      <c r="E14" s="102"/>
      <c r="F14" s="102">
        <v>3570</v>
      </c>
      <c r="G14" s="102"/>
      <c r="H14" s="67"/>
      <c r="I14" s="67"/>
      <c r="J14" s="67"/>
      <c r="K14" s="102">
        <v>0</v>
      </c>
      <c r="L14" s="66">
        <v>1099</v>
      </c>
      <c r="M14" s="102">
        <v>0</v>
      </c>
      <c r="N14" s="102"/>
      <c r="O14" s="102">
        <v>2424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7093</v>
      </c>
      <c r="AK14" s="77">
        <v>48270</v>
      </c>
      <c r="AL14" s="78">
        <v>0</v>
      </c>
      <c r="AM14" s="79">
        <f t="shared" si="2"/>
        <v>12.811805718620739</v>
      </c>
      <c r="AN14" s="80">
        <f t="shared" si="3"/>
        <v>48270</v>
      </c>
    </row>
    <row r="15" spans="3:40" ht="26.25" customHeight="1" thickBot="1">
      <c r="C15" s="64" t="s">
        <v>50</v>
      </c>
      <c r="D15" s="101"/>
      <c r="E15" s="102"/>
      <c r="F15" s="102">
        <v>3388</v>
      </c>
      <c r="G15" s="102"/>
      <c r="H15" s="67"/>
      <c r="I15" s="67"/>
      <c r="J15" s="67"/>
      <c r="K15" s="102">
        <v>0</v>
      </c>
      <c r="L15" s="66">
        <v>1271</v>
      </c>
      <c r="M15" s="102">
        <v>0</v>
      </c>
      <c r="N15" s="102"/>
      <c r="O15" s="102">
        <v>6296</v>
      </c>
      <c r="P15" s="67"/>
      <c r="Q15" s="67"/>
      <c r="R15" s="50">
        <f t="shared" si="4"/>
        <v>0</v>
      </c>
      <c r="S15" s="102">
        <v>0</v>
      </c>
      <c r="T15" s="103">
        <v>0</v>
      </c>
      <c r="U15" s="109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10955</v>
      </c>
      <c r="AK15" s="77">
        <v>58945</v>
      </c>
      <c r="AL15" s="78">
        <v>0</v>
      </c>
      <c r="AM15" s="79">
        <f t="shared" si="2"/>
        <v>15.672389127324749</v>
      </c>
      <c r="AN15" s="80">
        <f t="shared" si="3"/>
        <v>58945</v>
      </c>
    </row>
    <row r="16" spans="3:40" ht="26.25" customHeight="1" thickBot="1">
      <c r="C16" s="46" t="s">
        <v>51</v>
      </c>
      <c r="D16" s="101"/>
      <c r="E16" s="102"/>
      <c r="F16" s="102">
        <v>1822</v>
      </c>
      <c r="G16" s="102"/>
      <c r="H16" s="67"/>
      <c r="I16" s="67"/>
      <c r="J16" s="67"/>
      <c r="K16" s="102">
        <v>0</v>
      </c>
      <c r="L16" s="66">
        <v>941</v>
      </c>
      <c r="M16" s="102">
        <v>0</v>
      </c>
      <c r="N16" s="102"/>
      <c r="O16" s="102">
        <v>2788</v>
      </c>
      <c r="P16" s="67"/>
      <c r="Q16" s="67"/>
      <c r="R16" s="50">
        <f t="shared" si="4"/>
        <v>0</v>
      </c>
      <c r="S16" s="102"/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5551</v>
      </c>
      <c r="AK16" s="77">
        <v>35420</v>
      </c>
      <c r="AL16" s="78">
        <v>0</v>
      </c>
      <c r="AM16" s="79">
        <f t="shared" si="2"/>
        <v>13.548607551682897</v>
      </c>
      <c r="AN16" s="80">
        <f t="shared" si="3"/>
        <v>35420</v>
      </c>
    </row>
    <row r="17" spans="3:40" ht="26.25" customHeight="1" thickBot="1">
      <c r="C17" s="46" t="s">
        <v>52</v>
      </c>
      <c r="D17" s="101"/>
      <c r="E17" s="102"/>
      <c r="F17" s="102">
        <v>1667</v>
      </c>
      <c r="G17" s="102"/>
      <c r="H17" s="67"/>
      <c r="I17" s="67"/>
      <c r="J17" s="67"/>
      <c r="K17" s="102">
        <v>0</v>
      </c>
      <c r="L17" s="66">
        <v>493</v>
      </c>
      <c r="M17" s="102">
        <v>0</v>
      </c>
      <c r="N17" s="102"/>
      <c r="O17" s="102">
        <v>1586</v>
      </c>
      <c r="P17" s="67"/>
      <c r="Q17" s="67"/>
      <c r="R17" s="50">
        <f t="shared" si="4"/>
        <v>0</v>
      </c>
      <c r="S17" s="102"/>
      <c r="T17" s="103">
        <v>0</v>
      </c>
      <c r="U17" s="109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3746</v>
      </c>
      <c r="AK17" s="77">
        <v>25538</v>
      </c>
      <c r="AL17" s="78">
        <v>0</v>
      </c>
      <c r="AM17" s="79">
        <f t="shared" si="2"/>
        <v>12.791968310340117</v>
      </c>
      <c r="AN17" s="80">
        <f t="shared" si="3"/>
        <v>25538</v>
      </c>
    </row>
    <row r="18" spans="3:40" ht="26.25" customHeight="1" thickBot="1">
      <c r="C18" s="64" t="s">
        <v>53</v>
      </c>
      <c r="D18" s="101"/>
      <c r="E18" s="102"/>
      <c r="F18" s="102">
        <v>1483</v>
      </c>
      <c r="G18" s="102"/>
      <c r="H18" s="67"/>
      <c r="I18" s="67"/>
      <c r="J18" s="67"/>
      <c r="K18" s="102">
        <v>0</v>
      </c>
      <c r="L18" s="66">
        <v>357</v>
      </c>
      <c r="M18" s="102">
        <v>0</v>
      </c>
      <c r="N18" s="102"/>
      <c r="O18" s="102">
        <v>797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2637</v>
      </c>
      <c r="AK18" s="77">
        <v>21300</v>
      </c>
      <c r="AL18" s="78">
        <v>0</v>
      </c>
      <c r="AM18" s="79">
        <f t="shared" si="2"/>
        <v>11.016418097505953</v>
      </c>
      <c r="AN18" s="80">
        <f t="shared" si="3"/>
        <v>21300</v>
      </c>
    </row>
    <row r="19" spans="3:40" ht="26.25" customHeight="1" thickBot="1">
      <c r="C19" s="46" t="s">
        <v>54</v>
      </c>
      <c r="D19" s="110"/>
      <c r="E19" s="111"/>
      <c r="F19" s="111">
        <v>1030</v>
      </c>
      <c r="G19" s="111"/>
      <c r="H19" s="112"/>
      <c r="I19" s="112"/>
      <c r="J19" s="112"/>
      <c r="K19" s="111"/>
      <c r="L19" s="113">
        <v>520</v>
      </c>
      <c r="M19" s="111"/>
      <c r="N19" s="111"/>
      <c r="O19" s="111">
        <v>1124</v>
      </c>
      <c r="P19" s="112"/>
      <c r="Q19" s="112"/>
      <c r="R19" s="50">
        <f t="shared" si="4"/>
        <v>0</v>
      </c>
      <c r="S19" s="111"/>
      <c r="T19" s="114">
        <v>0</v>
      </c>
      <c r="U19" s="36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2674</v>
      </c>
      <c r="AK19" s="122">
        <v>19165</v>
      </c>
      <c r="AL19" s="123">
        <v>0</v>
      </c>
      <c r="AM19" s="124">
        <f t="shared" si="2"/>
        <v>12.244150373185585</v>
      </c>
      <c r="AN19" s="125">
        <f t="shared" si="3"/>
        <v>19165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0</v>
      </c>
      <c r="F20" s="128">
        <f t="shared" si="6"/>
        <v>20290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7634</v>
      </c>
      <c r="M20" s="128">
        <f t="shared" si="6"/>
        <v>0</v>
      </c>
      <c r="N20" s="128">
        <f t="shared" si="6"/>
        <v>0</v>
      </c>
      <c r="O20" s="128">
        <f t="shared" si="6"/>
        <v>23795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51719</v>
      </c>
      <c r="AK20" s="139">
        <f t="shared" si="6"/>
        <v>345004</v>
      </c>
      <c r="AL20" s="140">
        <f t="shared" si="6"/>
        <v>0</v>
      </c>
      <c r="AM20" s="141">
        <f t="shared" si="2"/>
        <v>13.036551951865659</v>
      </c>
      <c r="AN20" s="142">
        <f t="shared" si="3"/>
        <v>345004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274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81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910.08495124574927</v>
      </c>
      <c r="F29" s="188"/>
      <c r="G29" s="178">
        <v>180.03287875633285</v>
      </c>
      <c r="H29" s="188"/>
      <c r="I29" s="188"/>
      <c r="J29" s="188"/>
      <c r="K29" s="178">
        <v>285.61521878686932</v>
      </c>
      <c r="L29" s="178">
        <v>6.9433600527448123</v>
      </c>
      <c r="M29" s="178">
        <v>794.15968318412115</v>
      </c>
      <c r="N29" s="189"/>
      <c r="O29" s="178">
        <v>59.399724130751615</v>
      </c>
      <c r="P29" s="188"/>
      <c r="Q29" s="188"/>
      <c r="R29" s="179"/>
      <c r="S29" s="337">
        <v>437.07833428759807</v>
      </c>
      <c r="T29" s="190">
        <v>1313.0882824970504</v>
      </c>
      <c r="U29" s="189">
        <v>147.81115535429245</v>
      </c>
      <c r="V29" s="368">
        <v>1349.3400392116039</v>
      </c>
      <c r="W29" s="737">
        <v>7.6428469185925465</v>
      </c>
      <c r="X29" s="720">
        <v>7.5882477965160655</v>
      </c>
      <c r="Y29" s="724">
        <v>17.212115691581651</v>
      </c>
      <c r="Z29" s="724"/>
      <c r="AA29" s="724"/>
      <c r="AB29" s="720">
        <v>58.398396835311267</v>
      </c>
      <c r="AC29" s="724"/>
      <c r="AD29" s="724"/>
      <c r="AE29" s="724">
        <v>5.9039163890623918</v>
      </c>
      <c r="AF29" s="738">
        <v>51.065631723228535</v>
      </c>
      <c r="AG29" s="739"/>
      <c r="AH29" s="339"/>
      <c r="AI29" s="181"/>
      <c r="AJ29" s="182">
        <f t="shared" ref="AJ29:AJ41" si="8">SUM(D29:T29)</f>
        <v>3986.4024329412173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910.08495124574927</v>
      </c>
      <c r="F30" s="188"/>
      <c r="G30" s="178">
        <v>180.03287875633285</v>
      </c>
      <c r="H30" s="188"/>
      <c r="I30" s="188"/>
      <c r="J30" s="188"/>
      <c r="K30" s="178">
        <v>285.61521878686932</v>
      </c>
      <c r="L30" s="178">
        <v>6.9433600527448123</v>
      </c>
      <c r="M30" s="178">
        <v>794.15968318412115</v>
      </c>
      <c r="N30" s="189"/>
      <c r="O30" s="178">
        <v>59.399724130751615</v>
      </c>
      <c r="P30" s="188"/>
      <c r="Q30" s="188"/>
      <c r="R30" s="179"/>
      <c r="S30" s="337">
        <v>437.07833428759807</v>
      </c>
      <c r="T30" s="190">
        <v>1313.0882824970504</v>
      </c>
      <c r="U30" s="189">
        <v>147.81115535429245</v>
      </c>
      <c r="V30" s="368">
        <v>1349.3400392116039</v>
      </c>
      <c r="W30" s="737">
        <v>7.6428469185925465</v>
      </c>
      <c r="X30" s="720">
        <v>7.5882477965160655</v>
      </c>
      <c r="Y30" s="724">
        <v>17.212115691581651</v>
      </c>
      <c r="Z30" s="724"/>
      <c r="AA30" s="724"/>
      <c r="AB30" s="720">
        <v>58.398396835311267</v>
      </c>
      <c r="AC30" s="724"/>
      <c r="AD30" s="724"/>
      <c r="AE30" s="724">
        <v>5.9039163890623918</v>
      </c>
      <c r="AF30" s="738">
        <v>51.065631723228535</v>
      </c>
      <c r="AG30" s="739"/>
      <c r="AH30" s="340"/>
      <c r="AI30" s="192"/>
      <c r="AJ30" s="193">
        <f t="shared" si="8"/>
        <v>3986.4024329412173</v>
      </c>
      <c r="AK30" s="194"/>
      <c r="AL30" s="195"/>
      <c r="AM30" s="196">
        <f t="shared" si="9"/>
        <v>100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178">
        <v>910.08495124574927</v>
      </c>
      <c r="F31" s="188"/>
      <c r="G31" s="178">
        <v>180.03287875633285</v>
      </c>
      <c r="H31" s="188"/>
      <c r="I31" s="188"/>
      <c r="J31" s="188"/>
      <c r="K31" s="178">
        <v>285.61521878686932</v>
      </c>
      <c r="L31" s="178">
        <v>6.9433600527448123</v>
      </c>
      <c r="M31" s="178">
        <v>794.15968318412115</v>
      </c>
      <c r="N31" s="189"/>
      <c r="O31" s="178">
        <v>59.399724130751615</v>
      </c>
      <c r="P31" s="188"/>
      <c r="Q31" s="188"/>
      <c r="R31" s="179"/>
      <c r="S31" s="337">
        <v>437.07833428759807</v>
      </c>
      <c r="T31" s="190">
        <v>1313.0882824970504</v>
      </c>
      <c r="U31" s="189">
        <v>147.81115535429245</v>
      </c>
      <c r="V31" s="368">
        <v>1349.3400392116039</v>
      </c>
      <c r="W31" s="737">
        <v>7.6428469185925465</v>
      </c>
      <c r="X31" s="720">
        <v>7.5882477965160655</v>
      </c>
      <c r="Y31" s="724">
        <v>17.212115691581651</v>
      </c>
      <c r="Z31" s="724"/>
      <c r="AA31" s="724"/>
      <c r="AB31" s="720">
        <v>58.398396835311267</v>
      </c>
      <c r="AC31" s="724"/>
      <c r="AD31" s="724"/>
      <c r="AE31" s="724">
        <v>5.9039163890623918</v>
      </c>
      <c r="AF31" s="738">
        <v>51.065631723228535</v>
      </c>
      <c r="AG31" s="739"/>
      <c r="AH31" s="340"/>
      <c r="AI31" s="192"/>
      <c r="AJ31" s="198">
        <f t="shared" si="8"/>
        <v>3986.4024329412173</v>
      </c>
      <c r="AK31" s="194"/>
      <c r="AL31" s="195"/>
      <c r="AM31" s="196">
        <f t="shared" si="9"/>
        <v>100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178">
        <v>910.08495124574927</v>
      </c>
      <c r="F32" s="188"/>
      <c r="G32" s="178">
        <v>180.03287875633285</v>
      </c>
      <c r="H32" s="188"/>
      <c r="I32" s="188"/>
      <c r="J32" s="188"/>
      <c r="K32" s="178">
        <v>285.61521878686932</v>
      </c>
      <c r="L32" s="178">
        <v>6.9433600527448123</v>
      </c>
      <c r="M32" s="178">
        <v>794.15968318412115</v>
      </c>
      <c r="N32" s="189"/>
      <c r="O32" s="178">
        <v>59.399724130751615</v>
      </c>
      <c r="P32" s="188"/>
      <c r="Q32" s="188"/>
      <c r="R32" s="179"/>
      <c r="S32" s="337">
        <v>437.07833428759807</v>
      </c>
      <c r="T32" s="190">
        <v>1313.0882824970504</v>
      </c>
      <c r="U32" s="189">
        <v>147.81115535429245</v>
      </c>
      <c r="V32" s="368">
        <v>1349.3400392116039</v>
      </c>
      <c r="W32" s="737">
        <v>7.6428469185925465</v>
      </c>
      <c r="X32" s="720">
        <v>7.5882477965160655</v>
      </c>
      <c r="Y32" s="724">
        <v>17.212115691581651</v>
      </c>
      <c r="Z32" s="724"/>
      <c r="AA32" s="724"/>
      <c r="AB32" s="720">
        <v>58.398396835311267</v>
      </c>
      <c r="AC32" s="724"/>
      <c r="AD32" s="724"/>
      <c r="AE32" s="724">
        <v>5.9039163890623918</v>
      </c>
      <c r="AF32" s="738">
        <v>51.065631723228535</v>
      </c>
      <c r="AG32" s="739"/>
      <c r="AH32" s="340"/>
      <c r="AI32" s="192"/>
      <c r="AJ32" s="193">
        <f t="shared" si="8"/>
        <v>3986.4024329412173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910.08495124574927</v>
      </c>
      <c r="F33" s="188"/>
      <c r="G33" s="178">
        <v>180.03287875633285</v>
      </c>
      <c r="H33" s="188"/>
      <c r="I33" s="188"/>
      <c r="J33" s="188"/>
      <c r="K33" s="178">
        <v>285.61521878686932</v>
      </c>
      <c r="L33" s="178">
        <v>6.9433600527448123</v>
      </c>
      <c r="M33" s="178">
        <v>794.15968318412115</v>
      </c>
      <c r="N33" s="189"/>
      <c r="O33" s="178">
        <v>59.399724130751615</v>
      </c>
      <c r="P33" s="188"/>
      <c r="Q33" s="188"/>
      <c r="R33" s="179"/>
      <c r="S33" s="337">
        <v>437.07833428759807</v>
      </c>
      <c r="T33" s="190">
        <v>1313.0882824970504</v>
      </c>
      <c r="U33" s="189">
        <v>147.81115535429245</v>
      </c>
      <c r="V33" s="368">
        <v>1349.3400392116039</v>
      </c>
      <c r="W33" s="737">
        <v>7.6428469185925465</v>
      </c>
      <c r="X33" s="720">
        <v>7.5882477965160655</v>
      </c>
      <c r="Y33" s="724">
        <v>17.212115691581651</v>
      </c>
      <c r="Z33" s="724"/>
      <c r="AA33" s="724"/>
      <c r="AB33" s="720">
        <v>58.398396835311267</v>
      </c>
      <c r="AC33" s="724"/>
      <c r="AD33" s="724"/>
      <c r="AE33" s="724">
        <v>5.9039163890623918</v>
      </c>
      <c r="AF33" s="738">
        <v>51.065631723228535</v>
      </c>
      <c r="AG33" s="739"/>
      <c r="AH33" s="343"/>
      <c r="AI33" s="492"/>
      <c r="AJ33" s="494">
        <f>SUM(D33:T33)</f>
        <v>3986.4024329412173</v>
      </c>
      <c r="AK33" s="493"/>
      <c r="AL33" s="195"/>
      <c r="AM33" s="196">
        <f>(AJ33*100)/(AJ33+AN33)</f>
        <v>100</v>
      </c>
      <c r="AN33" s="197">
        <f>AK33+AL33</f>
        <v>0</v>
      </c>
    </row>
    <row r="34" spans="2:41" ht="26.25" customHeight="1" thickBot="1">
      <c r="C34" s="86" t="s">
        <v>48</v>
      </c>
      <c r="D34" s="187"/>
      <c r="E34" s="178">
        <v>910.08495124574927</v>
      </c>
      <c r="F34" s="188"/>
      <c r="G34" s="178">
        <v>180.03287875633285</v>
      </c>
      <c r="H34" s="188"/>
      <c r="I34" s="188"/>
      <c r="J34" s="188"/>
      <c r="K34" s="178">
        <v>285.61521878686932</v>
      </c>
      <c r="L34" s="178">
        <v>6.9433600527448123</v>
      </c>
      <c r="M34" s="178">
        <v>794.15968318412115</v>
      </c>
      <c r="N34" s="189"/>
      <c r="O34" s="178">
        <v>59.399724130751615</v>
      </c>
      <c r="P34" s="188"/>
      <c r="Q34" s="188"/>
      <c r="R34" s="179"/>
      <c r="S34" s="337">
        <v>437.07833428759807</v>
      </c>
      <c r="T34" s="190">
        <v>1313.0882824970504</v>
      </c>
      <c r="U34" s="189">
        <v>147.81115535429245</v>
      </c>
      <c r="V34" s="368">
        <v>1349.3400392116039</v>
      </c>
      <c r="W34" s="737">
        <v>7.6428469185925465</v>
      </c>
      <c r="X34" s="720">
        <v>7.5882477965160655</v>
      </c>
      <c r="Y34" s="724">
        <v>17.212115691581651</v>
      </c>
      <c r="Z34" s="724"/>
      <c r="AA34" s="724"/>
      <c r="AB34" s="720">
        <v>58.398396835311267</v>
      </c>
      <c r="AC34" s="724"/>
      <c r="AD34" s="724"/>
      <c r="AE34" s="724">
        <v>5.9039163890623918</v>
      </c>
      <c r="AF34" s="738">
        <v>51.065631723228535</v>
      </c>
      <c r="AG34" s="739"/>
      <c r="AH34" s="343"/>
      <c r="AI34" s="492"/>
      <c r="AJ34" s="494">
        <f>SUM(D34:T34)</f>
        <v>3986.4024329412173</v>
      </c>
      <c r="AK34" s="493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910.08495124574927</v>
      </c>
      <c r="F35" s="188"/>
      <c r="G35" s="178">
        <v>180.03287875633285</v>
      </c>
      <c r="H35" s="188"/>
      <c r="I35" s="188"/>
      <c r="J35" s="188"/>
      <c r="K35" s="178">
        <v>285.61521878686932</v>
      </c>
      <c r="L35" s="178">
        <v>6.9433600527448123</v>
      </c>
      <c r="M35" s="178">
        <v>794.15968318412115</v>
      </c>
      <c r="N35" s="189"/>
      <c r="O35" s="178">
        <v>59.399724130751615</v>
      </c>
      <c r="P35" s="188"/>
      <c r="Q35" s="188"/>
      <c r="R35" s="179"/>
      <c r="S35" s="337">
        <v>437.07833428759807</v>
      </c>
      <c r="T35" s="190">
        <v>1313.0882824970504</v>
      </c>
      <c r="U35" s="189">
        <v>147.81115535429245</v>
      </c>
      <c r="V35" s="368">
        <v>1349.3400392116039</v>
      </c>
      <c r="W35" s="737">
        <v>7.6428469185925465</v>
      </c>
      <c r="X35" s="720">
        <v>7.5882477965160655</v>
      </c>
      <c r="Y35" s="724">
        <v>17.212115691581651</v>
      </c>
      <c r="Z35" s="724"/>
      <c r="AA35" s="724"/>
      <c r="AB35" s="720">
        <v>58.398396835311267</v>
      </c>
      <c r="AC35" s="724"/>
      <c r="AD35" s="724"/>
      <c r="AE35" s="724">
        <v>5.9039163890623918</v>
      </c>
      <c r="AF35" s="738">
        <v>51.065631723228535</v>
      </c>
      <c r="AG35" s="739"/>
      <c r="AH35" s="343"/>
      <c r="AI35" s="192"/>
      <c r="AJ35" s="198">
        <f t="shared" si="8"/>
        <v>3986.4024329412173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910.08495124574927</v>
      </c>
      <c r="F36" s="188"/>
      <c r="G36" s="178">
        <v>180.03287875633285</v>
      </c>
      <c r="H36" s="188"/>
      <c r="I36" s="188"/>
      <c r="J36" s="188"/>
      <c r="K36" s="178">
        <v>285.61521878686932</v>
      </c>
      <c r="L36" s="178">
        <v>6.9433600527448123</v>
      </c>
      <c r="M36" s="178">
        <v>794.15968318412115</v>
      </c>
      <c r="N36" s="189"/>
      <c r="O36" s="178">
        <v>59.399724130751615</v>
      </c>
      <c r="P36" s="188"/>
      <c r="Q36" s="188"/>
      <c r="R36" s="179"/>
      <c r="S36" s="337">
        <v>437.07833428759807</v>
      </c>
      <c r="T36" s="190">
        <v>1313.0882824970504</v>
      </c>
      <c r="U36" s="189">
        <v>147.81115535429245</v>
      </c>
      <c r="V36" s="368">
        <v>1349.3400392116039</v>
      </c>
      <c r="W36" s="737">
        <v>7.6428469185925465</v>
      </c>
      <c r="X36" s="720">
        <v>7.5882477965160655</v>
      </c>
      <c r="Y36" s="724">
        <v>17.212115691581651</v>
      </c>
      <c r="Z36" s="724"/>
      <c r="AA36" s="724"/>
      <c r="AB36" s="720">
        <v>58.398396835311267</v>
      </c>
      <c r="AC36" s="724"/>
      <c r="AD36" s="724"/>
      <c r="AE36" s="724">
        <v>5.9039163890623918</v>
      </c>
      <c r="AF36" s="738">
        <v>51.065631723228535</v>
      </c>
      <c r="AG36" s="739"/>
      <c r="AH36" s="343"/>
      <c r="AI36" s="192"/>
      <c r="AJ36" s="193">
        <f t="shared" si="8"/>
        <v>3986.4024329412173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910.08495124574927</v>
      </c>
      <c r="F37" s="188"/>
      <c r="G37" s="178">
        <v>180.03287875633285</v>
      </c>
      <c r="H37" s="188"/>
      <c r="I37" s="188"/>
      <c r="J37" s="188"/>
      <c r="K37" s="178">
        <v>285.61521878686932</v>
      </c>
      <c r="L37" s="178">
        <v>6.9433600527448123</v>
      </c>
      <c r="M37" s="178">
        <v>794.15968318412115</v>
      </c>
      <c r="N37" s="189"/>
      <c r="O37" s="178">
        <v>59.399724130751615</v>
      </c>
      <c r="P37" s="188"/>
      <c r="Q37" s="188"/>
      <c r="R37" s="179"/>
      <c r="S37" s="337">
        <v>437.07833428759807</v>
      </c>
      <c r="T37" s="190">
        <v>1313.0882824970504</v>
      </c>
      <c r="U37" s="189">
        <v>147.81115535429245</v>
      </c>
      <c r="V37" s="368">
        <v>1349.3400392116039</v>
      </c>
      <c r="W37" s="737">
        <v>7.6428469185925465</v>
      </c>
      <c r="X37" s="720">
        <v>7.5882477965160655</v>
      </c>
      <c r="Y37" s="724">
        <v>17.212115691581651</v>
      </c>
      <c r="Z37" s="724"/>
      <c r="AA37" s="724"/>
      <c r="AB37" s="720">
        <v>58.398396835311267</v>
      </c>
      <c r="AC37" s="724"/>
      <c r="AD37" s="724"/>
      <c r="AE37" s="724">
        <v>5.9039163890623918</v>
      </c>
      <c r="AF37" s="738">
        <v>51.065631723228535</v>
      </c>
      <c r="AG37" s="739"/>
      <c r="AH37" s="343"/>
      <c r="AI37" s="192"/>
      <c r="AJ37" s="198">
        <f t="shared" si="8"/>
        <v>3986.4024329412173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910.08495124574927</v>
      </c>
      <c r="F38" s="188"/>
      <c r="G38" s="178">
        <v>180.03287875633285</v>
      </c>
      <c r="H38" s="188"/>
      <c r="I38" s="188"/>
      <c r="J38" s="188"/>
      <c r="K38" s="178">
        <v>285.61521878686932</v>
      </c>
      <c r="L38" s="178">
        <v>6.9433600527448123</v>
      </c>
      <c r="M38" s="178">
        <v>794.15968318412115</v>
      </c>
      <c r="N38" s="189"/>
      <c r="O38" s="178">
        <v>59.399724130751615</v>
      </c>
      <c r="P38" s="188"/>
      <c r="Q38" s="188"/>
      <c r="R38" s="179"/>
      <c r="S38" s="337">
        <v>437.07833428759807</v>
      </c>
      <c r="T38" s="190">
        <v>1313.0882824970504</v>
      </c>
      <c r="U38" s="189">
        <v>147.81115535429245</v>
      </c>
      <c r="V38" s="368">
        <v>1349.3400392116039</v>
      </c>
      <c r="W38" s="737">
        <v>7.6428469185925465</v>
      </c>
      <c r="X38" s="720">
        <v>7.5882477965160655</v>
      </c>
      <c r="Y38" s="724">
        <v>17.212115691581651</v>
      </c>
      <c r="Z38" s="724"/>
      <c r="AA38" s="724"/>
      <c r="AB38" s="720">
        <v>58.398396835311267</v>
      </c>
      <c r="AC38" s="724"/>
      <c r="AD38" s="724"/>
      <c r="AE38" s="724">
        <v>5.9039163890623918</v>
      </c>
      <c r="AF38" s="738">
        <v>51.065631723228535</v>
      </c>
      <c r="AG38" s="739"/>
      <c r="AH38" s="343"/>
      <c r="AI38" s="192"/>
      <c r="AJ38" s="193">
        <f t="shared" si="8"/>
        <v>3986.4024329412173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910.08495124574927</v>
      </c>
      <c r="F39" s="188"/>
      <c r="G39" s="178">
        <v>180.03287875633285</v>
      </c>
      <c r="H39" s="188"/>
      <c r="I39" s="188"/>
      <c r="J39" s="188"/>
      <c r="K39" s="178">
        <v>285.61521878686932</v>
      </c>
      <c r="L39" s="178">
        <v>6.9433600527448123</v>
      </c>
      <c r="M39" s="178">
        <v>794.15968318412115</v>
      </c>
      <c r="N39" s="189"/>
      <c r="O39" s="178">
        <v>59.399724130751615</v>
      </c>
      <c r="P39" s="188"/>
      <c r="Q39" s="188"/>
      <c r="R39" s="179"/>
      <c r="S39" s="337">
        <v>437.07833428759807</v>
      </c>
      <c r="T39" s="190">
        <v>1313.0882824970504</v>
      </c>
      <c r="U39" s="189">
        <v>147.81115535429245</v>
      </c>
      <c r="V39" s="368">
        <v>1349.3400392116039</v>
      </c>
      <c r="W39" s="737">
        <v>7.6428469185925465</v>
      </c>
      <c r="X39" s="720">
        <v>7.5882477965160655</v>
      </c>
      <c r="Y39" s="724">
        <v>17.212115691581651</v>
      </c>
      <c r="Z39" s="724"/>
      <c r="AA39" s="724"/>
      <c r="AB39" s="720">
        <v>58.398396835311267</v>
      </c>
      <c r="AC39" s="724"/>
      <c r="AD39" s="724"/>
      <c r="AE39" s="724">
        <v>5.9039163890623918</v>
      </c>
      <c r="AF39" s="738">
        <v>51.065631723228535</v>
      </c>
      <c r="AG39" s="739"/>
      <c r="AH39" s="343"/>
      <c r="AI39" s="192"/>
      <c r="AJ39" s="193">
        <f t="shared" si="8"/>
        <v>3986.4024329412173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910.08495124574927</v>
      </c>
      <c r="F40" s="188"/>
      <c r="G40" s="178">
        <v>180.03287875633285</v>
      </c>
      <c r="H40" s="188"/>
      <c r="I40" s="188"/>
      <c r="J40" s="188"/>
      <c r="K40" s="178">
        <v>285.61521878686932</v>
      </c>
      <c r="L40" s="178">
        <v>6.9433600527448123</v>
      </c>
      <c r="M40" s="178">
        <v>794.15968318412115</v>
      </c>
      <c r="N40" s="189"/>
      <c r="O40" s="178">
        <v>59.399724130751615</v>
      </c>
      <c r="P40" s="188"/>
      <c r="Q40" s="188"/>
      <c r="R40" s="179"/>
      <c r="S40" s="337">
        <v>437.07833428759807</v>
      </c>
      <c r="T40" s="190">
        <v>1313.0882824970504</v>
      </c>
      <c r="U40" s="189">
        <v>147.81115535429245</v>
      </c>
      <c r="V40" s="368">
        <v>1349.3400392116039</v>
      </c>
      <c r="W40" s="737">
        <v>7.6428469185925465</v>
      </c>
      <c r="X40" s="720">
        <v>7.5882477965160655</v>
      </c>
      <c r="Y40" s="724">
        <v>17.212115691581651</v>
      </c>
      <c r="Z40" s="724"/>
      <c r="AA40" s="724"/>
      <c r="AB40" s="720">
        <v>58.398396835311267</v>
      </c>
      <c r="AC40" s="724"/>
      <c r="AD40" s="724"/>
      <c r="AE40" s="724">
        <v>5.9039163890623918</v>
      </c>
      <c r="AF40" s="738">
        <v>51.065631723228535</v>
      </c>
      <c r="AG40" s="739"/>
      <c r="AH40" s="346"/>
      <c r="AI40" s="217"/>
      <c r="AJ40" s="198">
        <f t="shared" si="8"/>
        <v>3986.4024329412173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10921.019414948991</v>
      </c>
      <c r="F41" s="224">
        <f t="shared" si="11"/>
        <v>0</v>
      </c>
      <c r="G41" s="223">
        <f t="shared" si="11"/>
        <v>2160.3945450759943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3427.3826254424316</v>
      </c>
      <c r="L41" s="223">
        <f t="shared" si="11"/>
        <v>83.320320632937751</v>
      </c>
      <c r="M41" s="223">
        <f t="shared" si="11"/>
        <v>9529.9161982094556</v>
      </c>
      <c r="N41" s="223">
        <f t="shared" si="11"/>
        <v>0</v>
      </c>
      <c r="O41" s="223">
        <f t="shared" si="11"/>
        <v>712.79668956901924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5244.9400114511773</v>
      </c>
      <c r="T41" s="226">
        <f t="shared" si="11"/>
        <v>15757.059389964605</v>
      </c>
      <c r="U41" s="227">
        <f t="shared" si="11"/>
        <v>1773.733864251509</v>
      </c>
      <c r="V41" s="228">
        <f t="shared" si="11"/>
        <v>16192.080470539246</v>
      </c>
      <c r="W41" s="229">
        <f t="shared" si="11"/>
        <v>91.71416302311053</v>
      </c>
      <c r="X41" s="230">
        <f>SUM(X29:X40)</f>
        <v>91.058973558192804</v>
      </c>
      <c r="Y41" s="230">
        <f t="shared" ref="Y41:AE41" si="12">SUM(Y29:Y40)</f>
        <v>206.54538829897987</v>
      </c>
      <c r="Z41" s="230">
        <f t="shared" si="12"/>
        <v>0</v>
      </c>
      <c r="AA41" s="230">
        <f t="shared" si="12"/>
        <v>0</v>
      </c>
      <c r="AB41" s="230">
        <f t="shared" si="12"/>
        <v>700.78076202373506</v>
      </c>
      <c r="AC41" s="230">
        <f t="shared" si="12"/>
        <v>0</v>
      </c>
      <c r="AD41" s="230">
        <f t="shared" si="12"/>
        <v>0</v>
      </c>
      <c r="AE41" s="230">
        <f t="shared" si="12"/>
        <v>70.846996668748687</v>
      </c>
      <c r="AF41" s="230">
        <f t="shared" si="11"/>
        <v>612.78758067874242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47836.829195294617</v>
      </c>
      <c r="AK41" s="234">
        <f>SUM(AK29:AK40)</f>
        <v>0</v>
      </c>
      <c r="AL41" s="235">
        <f>SUM(AL29:AL40)</f>
        <v>0</v>
      </c>
      <c r="AM41" s="236">
        <f t="shared" si="9"/>
        <v>99.999999999999986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275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81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910.08495124574927</v>
      </c>
      <c r="F51" s="48">
        <f t="shared" si="13"/>
        <v>439</v>
      </c>
      <c r="G51" s="48">
        <f t="shared" si="13"/>
        <v>180.03287875633285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285.61521878686932</v>
      </c>
      <c r="L51" s="256">
        <f t="shared" si="13"/>
        <v>233.94336005274482</v>
      </c>
      <c r="M51" s="256">
        <f t="shared" si="13"/>
        <v>794.15968318412115</v>
      </c>
      <c r="N51" s="256">
        <f t="shared" si="13"/>
        <v>0</v>
      </c>
      <c r="O51" s="256">
        <f t="shared" si="13"/>
        <v>968.39972413075157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437.07833428759807</v>
      </c>
      <c r="T51" s="51">
        <f t="shared" si="14"/>
        <v>1313.0882824970504</v>
      </c>
      <c r="U51" s="52">
        <f>SUM(W51:AF51)</f>
        <v>147.81115535429245</v>
      </c>
      <c r="V51" s="51">
        <f>V29+V8</f>
        <v>1349.3400392116039</v>
      </c>
      <c r="W51" s="258">
        <f>W29+W8</f>
        <v>7.6428469185925465</v>
      </c>
      <c r="X51" s="259">
        <f>X29+X8</f>
        <v>7.5882477965160655</v>
      </c>
      <c r="Y51" s="259">
        <f>Y29+Y8</f>
        <v>17.212115691581651</v>
      </c>
      <c r="Z51" s="259">
        <f>Z29+Z8</f>
        <v>0</v>
      </c>
      <c r="AA51" s="259">
        <f t="shared" ref="Y51:AI62" si="15">AA29+AA8</f>
        <v>0</v>
      </c>
      <c r="AB51" s="259">
        <f t="shared" si="15"/>
        <v>58.398396835311267</v>
      </c>
      <c r="AC51" s="259">
        <f t="shared" si="15"/>
        <v>0</v>
      </c>
      <c r="AD51" s="259">
        <f t="shared" si="15"/>
        <v>0</v>
      </c>
      <c r="AE51" s="259">
        <f t="shared" si="15"/>
        <v>5.9039163890623918</v>
      </c>
      <c r="AF51" s="260">
        <f t="shared" si="15"/>
        <v>51.065631723228535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5561.4024329412177</v>
      </c>
      <c r="AK51" s="263">
        <f t="shared" ref="AK51:AL62" si="17">AK8</f>
        <v>16811</v>
      </c>
      <c r="AL51" s="264">
        <f t="shared" si="17"/>
        <v>0</v>
      </c>
      <c r="AM51" s="62">
        <f t="shared" ref="AM51:AM63" si="18">(AJ51*100)/(AJ51+AN51)</f>
        <v>24.858315728992011</v>
      </c>
      <c r="AN51" s="63">
        <f t="shared" ref="AN51:AN63" si="19">AK51+AL51</f>
        <v>16811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910.08495124574927</v>
      </c>
      <c r="F52" s="66">
        <f t="shared" si="13"/>
        <v>503</v>
      </c>
      <c r="G52" s="66">
        <f t="shared" si="13"/>
        <v>180.03287875633285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285.61521878686932</v>
      </c>
      <c r="L52" s="102">
        <f t="shared" si="13"/>
        <v>267.94336005274482</v>
      </c>
      <c r="M52" s="102">
        <f t="shared" si="13"/>
        <v>794.15968318412115</v>
      </c>
      <c r="N52" s="102">
        <f t="shared" si="13"/>
        <v>0</v>
      </c>
      <c r="O52" s="102">
        <f t="shared" si="13"/>
        <v>624.39972413075157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437.07833428759807</v>
      </c>
      <c r="T52" s="68">
        <f t="shared" si="14"/>
        <v>1313.0882824970504</v>
      </c>
      <c r="U52" s="82">
        <f t="shared" ref="U52:U62" si="21">SUM(W52:AF52)</f>
        <v>147.81115535429245</v>
      </c>
      <c r="V52" s="68">
        <f t="shared" ref="V52:X62" si="22">V30+V9</f>
        <v>1349.3400392116039</v>
      </c>
      <c r="W52" s="265">
        <f t="shared" si="22"/>
        <v>7.6428469185925465</v>
      </c>
      <c r="X52" s="266">
        <f t="shared" si="22"/>
        <v>7.5882477965160655</v>
      </c>
      <c r="Y52" s="266">
        <f t="shared" si="15"/>
        <v>17.212115691581651</v>
      </c>
      <c r="Z52" s="266">
        <f t="shared" si="15"/>
        <v>0</v>
      </c>
      <c r="AA52" s="266">
        <f t="shared" si="15"/>
        <v>0</v>
      </c>
      <c r="AB52" s="266">
        <f t="shared" si="15"/>
        <v>58.398396835311267</v>
      </c>
      <c r="AC52" s="266">
        <f t="shared" si="15"/>
        <v>0</v>
      </c>
      <c r="AD52" s="266">
        <f t="shared" si="15"/>
        <v>0</v>
      </c>
      <c r="AE52" s="266">
        <f t="shared" si="15"/>
        <v>5.9039163890623918</v>
      </c>
      <c r="AF52" s="267">
        <f t="shared" si="15"/>
        <v>51.065631723228535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5315.4024329412168</v>
      </c>
      <c r="AK52" s="271">
        <f t="shared" si="17"/>
        <v>13900</v>
      </c>
      <c r="AL52" s="272">
        <f t="shared" si="17"/>
        <v>0</v>
      </c>
      <c r="AM52" s="79">
        <f t="shared" si="18"/>
        <v>27.66219677933444</v>
      </c>
      <c r="AN52" s="80">
        <f t="shared" si="19"/>
        <v>13900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910.08495124574927</v>
      </c>
      <c r="F53" s="66">
        <f t="shared" si="13"/>
        <v>1623</v>
      </c>
      <c r="G53" s="66">
        <f t="shared" si="13"/>
        <v>180.03287875633285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285.61521878686932</v>
      </c>
      <c r="L53" s="102">
        <f t="shared" si="13"/>
        <v>728.94336005274477</v>
      </c>
      <c r="M53" s="102">
        <f t="shared" si="13"/>
        <v>794.15968318412115</v>
      </c>
      <c r="N53" s="102">
        <f t="shared" si="13"/>
        <v>0</v>
      </c>
      <c r="O53" s="102">
        <f t="shared" si="13"/>
        <v>1492.3997241307516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437.07833428759807</v>
      </c>
      <c r="T53" s="68">
        <f t="shared" si="14"/>
        <v>1313.0882824970504</v>
      </c>
      <c r="U53" s="82">
        <f t="shared" si="21"/>
        <v>147.81115535429245</v>
      </c>
      <c r="V53" s="68">
        <f t="shared" si="22"/>
        <v>1349.3400392116039</v>
      </c>
      <c r="W53" s="265">
        <f t="shared" si="22"/>
        <v>7.6428469185925465</v>
      </c>
      <c r="X53" s="266">
        <f t="shared" si="22"/>
        <v>7.5882477965160655</v>
      </c>
      <c r="Y53" s="266">
        <f t="shared" si="15"/>
        <v>17.212115691581651</v>
      </c>
      <c r="Z53" s="266">
        <f t="shared" si="15"/>
        <v>0</v>
      </c>
      <c r="AA53" s="266">
        <f t="shared" si="15"/>
        <v>0</v>
      </c>
      <c r="AB53" s="266">
        <f t="shared" si="15"/>
        <v>58.398396835311267</v>
      </c>
      <c r="AC53" s="266">
        <f t="shared" si="15"/>
        <v>0</v>
      </c>
      <c r="AD53" s="266">
        <f t="shared" si="15"/>
        <v>0</v>
      </c>
      <c r="AE53" s="266">
        <f t="shared" si="15"/>
        <v>5.9039163890623918</v>
      </c>
      <c r="AF53" s="267">
        <f t="shared" si="15"/>
        <v>51.065631723228535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7764.4024329412186</v>
      </c>
      <c r="AK53" s="271">
        <f t="shared" si="17"/>
        <v>22520</v>
      </c>
      <c r="AL53" s="272">
        <f t="shared" si="17"/>
        <v>0</v>
      </c>
      <c r="AM53" s="79">
        <f t="shared" si="18"/>
        <v>25.638288389985377</v>
      </c>
      <c r="AN53" s="80">
        <f t="shared" si="19"/>
        <v>22520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910.08495124574927</v>
      </c>
      <c r="F54" s="66">
        <f t="shared" si="13"/>
        <v>1579</v>
      </c>
      <c r="G54" s="66">
        <f t="shared" si="13"/>
        <v>180.03287875633285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285.61521878686932</v>
      </c>
      <c r="L54" s="102">
        <f t="shared" si="13"/>
        <v>615.94336005274477</v>
      </c>
      <c r="M54" s="102">
        <f t="shared" si="13"/>
        <v>794.15968318412115</v>
      </c>
      <c r="N54" s="102">
        <f t="shared" si="13"/>
        <v>0</v>
      </c>
      <c r="O54" s="102">
        <f t="shared" si="13"/>
        <v>2770.3997241307516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437.07833428759807</v>
      </c>
      <c r="T54" s="68">
        <f t="shared" si="14"/>
        <v>1313.0882824970504</v>
      </c>
      <c r="U54" s="82">
        <f t="shared" si="21"/>
        <v>147.81115535429245</v>
      </c>
      <c r="V54" s="68">
        <f t="shared" si="22"/>
        <v>1349.3400392116039</v>
      </c>
      <c r="W54" s="265">
        <f t="shared" si="22"/>
        <v>7.6428469185925465</v>
      </c>
      <c r="X54" s="266">
        <f t="shared" si="22"/>
        <v>7.5882477965160655</v>
      </c>
      <c r="Y54" s="266">
        <f t="shared" si="15"/>
        <v>17.212115691581651</v>
      </c>
      <c r="Z54" s="266">
        <f t="shared" si="15"/>
        <v>0</v>
      </c>
      <c r="AA54" s="266">
        <f t="shared" si="15"/>
        <v>0</v>
      </c>
      <c r="AB54" s="266">
        <f t="shared" si="15"/>
        <v>58.398396835311267</v>
      </c>
      <c r="AC54" s="266">
        <f t="shared" si="15"/>
        <v>0</v>
      </c>
      <c r="AD54" s="266">
        <f t="shared" si="15"/>
        <v>0</v>
      </c>
      <c r="AE54" s="266">
        <f t="shared" si="15"/>
        <v>5.9039163890623918</v>
      </c>
      <c r="AF54" s="267">
        <f t="shared" si="15"/>
        <v>51.065631723228535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8885.4024329412186</v>
      </c>
      <c r="AK54" s="271">
        <f t="shared" si="17"/>
        <v>22465</v>
      </c>
      <c r="AL54" s="272">
        <f t="shared" si="17"/>
        <v>0</v>
      </c>
      <c r="AM54" s="79">
        <f t="shared" si="18"/>
        <v>28.342227669795214</v>
      </c>
      <c r="AN54" s="80">
        <f t="shared" si="19"/>
        <v>22465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910.08495124574927</v>
      </c>
      <c r="F55" s="66">
        <f t="shared" si="13"/>
        <v>1330</v>
      </c>
      <c r="G55" s="66">
        <f t="shared" si="13"/>
        <v>180.03287875633285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285.61521878686932</v>
      </c>
      <c r="L55" s="102">
        <f t="shared" si="13"/>
        <v>616.94336005274477</v>
      </c>
      <c r="M55" s="102">
        <f t="shared" si="13"/>
        <v>794.15968318412115</v>
      </c>
      <c r="N55" s="102">
        <f t="shared" si="13"/>
        <v>0</v>
      </c>
      <c r="O55" s="102">
        <f t="shared" si="13"/>
        <v>1222.3997241307516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437.07833428759807</v>
      </c>
      <c r="T55" s="68">
        <f t="shared" si="14"/>
        <v>1313.0882824970504</v>
      </c>
      <c r="U55" s="82">
        <f>SUM(W55:AF55)</f>
        <v>147.81115535429245</v>
      </c>
      <c r="V55" s="68">
        <f t="shared" si="22"/>
        <v>1349.3400392116039</v>
      </c>
      <c r="W55" s="265">
        <f t="shared" si="22"/>
        <v>7.6428469185925465</v>
      </c>
      <c r="X55" s="266">
        <f t="shared" si="22"/>
        <v>7.5882477965160655</v>
      </c>
      <c r="Y55" s="266">
        <f t="shared" si="15"/>
        <v>17.212115691581651</v>
      </c>
      <c r="Z55" s="266">
        <f t="shared" si="15"/>
        <v>0</v>
      </c>
      <c r="AA55" s="266">
        <f t="shared" si="15"/>
        <v>0</v>
      </c>
      <c r="AB55" s="266">
        <f t="shared" si="15"/>
        <v>58.398396835311267</v>
      </c>
      <c r="AC55" s="266">
        <f t="shared" si="15"/>
        <v>0</v>
      </c>
      <c r="AD55" s="266">
        <f t="shared" si="15"/>
        <v>0</v>
      </c>
      <c r="AE55" s="266">
        <f t="shared" si="15"/>
        <v>5.9039163890623918</v>
      </c>
      <c r="AF55" s="267">
        <f t="shared" si="15"/>
        <v>51.065631723228535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7089.4024329412186</v>
      </c>
      <c r="AK55" s="271">
        <f t="shared" si="17"/>
        <v>28950</v>
      </c>
      <c r="AL55" s="272">
        <f t="shared" si="17"/>
        <v>0</v>
      </c>
      <c r="AM55" s="79">
        <f t="shared" si="18"/>
        <v>19.671254111753161</v>
      </c>
      <c r="AN55" s="80">
        <f t="shared" si="19"/>
        <v>28950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910.08495124574927</v>
      </c>
      <c r="F56" s="66">
        <f t="shared" si="13"/>
        <v>1856</v>
      </c>
      <c r="G56" s="66">
        <f t="shared" si="13"/>
        <v>180.03287875633285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285.61521878686932</v>
      </c>
      <c r="L56" s="102">
        <f t="shared" si="13"/>
        <v>530.94336005274477</v>
      </c>
      <c r="M56" s="102">
        <f t="shared" si="13"/>
        <v>794.15968318412115</v>
      </c>
      <c r="N56" s="102">
        <f t="shared" si="13"/>
        <v>0</v>
      </c>
      <c r="O56" s="102">
        <f t="shared" si="13"/>
        <v>2058.3997241307516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437.07833428759807</v>
      </c>
      <c r="T56" s="68">
        <f t="shared" si="14"/>
        <v>1313.0882824970504</v>
      </c>
      <c r="U56" s="109">
        <f t="shared" si="21"/>
        <v>147.81115535429245</v>
      </c>
      <c r="V56" s="68">
        <f t="shared" si="22"/>
        <v>1349.3400392116039</v>
      </c>
      <c r="W56" s="265">
        <f t="shared" si="22"/>
        <v>7.6428469185925465</v>
      </c>
      <c r="X56" s="266">
        <f t="shared" si="22"/>
        <v>7.5882477965160655</v>
      </c>
      <c r="Y56" s="266">
        <f t="shared" si="15"/>
        <v>17.212115691581651</v>
      </c>
      <c r="Z56" s="266">
        <f t="shared" si="15"/>
        <v>0</v>
      </c>
      <c r="AA56" s="266">
        <f t="shared" si="15"/>
        <v>0</v>
      </c>
      <c r="AB56" s="266">
        <f t="shared" si="15"/>
        <v>58.398396835311267</v>
      </c>
      <c r="AC56" s="266">
        <f t="shared" si="15"/>
        <v>0</v>
      </c>
      <c r="AD56" s="266">
        <f t="shared" si="15"/>
        <v>0</v>
      </c>
      <c r="AE56" s="266">
        <f t="shared" si="15"/>
        <v>5.9039163890623918</v>
      </c>
      <c r="AF56" s="267">
        <f t="shared" si="15"/>
        <v>51.065631723228535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8365.4024329412186</v>
      </c>
      <c r="AK56" s="271">
        <f t="shared" si="17"/>
        <v>31720</v>
      </c>
      <c r="AL56" s="272">
        <f t="shared" si="17"/>
        <v>0</v>
      </c>
      <c r="AM56" s="99">
        <f t="shared" si="18"/>
        <v>20.86894960562185</v>
      </c>
      <c r="AN56" s="100">
        <f t="shared" si="19"/>
        <v>31720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910.08495124574927</v>
      </c>
      <c r="F57" s="66">
        <f t="shared" si="13"/>
        <v>3570</v>
      </c>
      <c r="G57" s="66">
        <f t="shared" si="13"/>
        <v>180.03287875633285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285.61521878686932</v>
      </c>
      <c r="L57" s="102">
        <f t="shared" si="13"/>
        <v>1105.9433600527448</v>
      </c>
      <c r="M57" s="102">
        <f t="shared" si="13"/>
        <v>794.15968318412115</v>
      </c>
      <c r="N57" s="102">
        <f t="shared" si="13"/>
        <v>0</v>
      </c>
      <c r="O57" s="102">
        <f t="shared" si="13"/>
        <v>2483.3997241307516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437.07833428759807</v>
      </c>
      <c r="T57" s="68">
        <f t="shared" si="14"/>
        <v>1313.0882824970504</v>
      </c>
      <c r="U57" s="82">
        <f t="shared" si="21"/>
        <v>147.81115535429245</v>
      </c>
      <c r="V57" s="68">
        <f t="shared" si="22"/>
        <v>1349.3400392116039</v>
      </c>
      <c r="W57" s="265">
        <f t="shared" si="22"/>
        <v>7.6428469185925465</v>
      </c>
      <c r="X57" s="266">
        <f t="shared" si="22"/>
        <v>7.5882477965160655</v>
      </c>
      <c r="Y57" s="266">
        <f t="shared" si="15"/>
        <v>17.212115691581651</v>
      </c>
      <c r="Z57" s="266">
        <f t="shared" si="15"/>
        <v>0</v>
      </c>
      <c r="AA57" s="266">
        <f t="shared" si="15"/>
        <v>0</v>
      </c>
      <c r="AB57" s="266">
        <f t="shared" si="15"/>
        <v>58.398396835311267</v>
      </c>
      <c r="AC57" s="266">
        <f t="shared" si="15"/>
        <v>0</v>
      </c>
      <c r="AD57" s="266">
        <f t="shared" si="15"/>
        <v>0</v>
      </c>
      <c r="AE57" s="266">
        <f t="shared" si="15"/>
        <v>5.9039163890623918</v>
      </c>
      <c r="AF57" s="267">
        <f t="shared" si="15"/>
        <v>51.065631723228535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11079.402432941217</v>
      </c>
      <c r="AK57" s="271">
        <f t="shared" si="17"/>
        <v>48270</v>
      </c>
      <c r="AL57" s="272">
        <f t="shared" si="17"/>
        <v>0</v>
      </c>
      <c r="AM57" s="79">
        <f t="shared" si="18"/>
        <v>18.668094334159157</v>
      </c>
      <c r="AN57" s="80">
        <f t="shared" si="19"/>
        <v>48270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910.08495124574927</v>
      </c>
      <c r="F58" s="66">
        <f t="shared" si="13"/>
        <v>3388</v>
      </c>
      <c r="G58" s="66">
        <f t="shared" si="13"/>
        <v>180.03287875633285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285.61521878686932</v>
      </c>
      <c r="L58" s="102">
        <f t="shared" si="13"/>
        <v>1277.9433600527448</v>
      </c>
      <c r="M58" s="102">
        <f t="shared" si="13"/>
        <v>794.15968318412115</v>
      </c>
      <c r="N58" s="102">
        <f t="shared" si="13"/>
        <v>0</v>
      </c>
      <c r="O58" s="102">
        <f t="shared" si="13"/>
        <v>6355.3997241307516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437.07833428759807</v>
      </c>
      <c r="T58" s="68">
        <f t="shared" si="14"/>
        <v>1313.0882824970504</v>
      </c>
      <c r="U58" s="109">
        <f t="shared" si="21"/>
        <v>147.81115535429245</v>
      </c>
      <c r="V58" s="68">
        <f t="shared" si="22"/>
        <v>1349.3400392116039</v>
      </c>
      <c r="W58" s="265">
        <f t="shared" si="22"/>
        <v>7.6428469185925465</v>
      </c>
      <c r="X58" s="266">
        <f t="shared" si="22"/>
        <v>7.5882477965160655</v>
      </c>
      <c r="Y58" s="266">
        <f t="shared" si="15"/>
        <v>17.212115691581651</v>
      </c>
      <c r="Z58" s="266">
        <f t="shared" si="15"/>
        <v>0</v>
      </c>
      <c r="AA58" s="266">
        <f t="shared" si="15"/>
        <v>0</v>
      </c>
      <c r="AB58" s="266">
        <f t="shared" si="15"/>
        <v>58.398396835311267</v>
      </c>
      <c r="AC58" s="266">
        <f t="shared" si="15"/>
        <v>0</v>
      </c>
      <c r="AD58" s="266">
        <f t="shared" si="15"/>
        <v>0</v>
      </c>
      <c r="AE58" s="266">
        <f t="shared" si="15"/>
        <v>5.9039163890623918</v>
      </c>
      <c r="AF58" s="267">
        <f t="shared" si="15"/>
        <v>51.065631723228535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14941.402432941217</v>
      </c>
      <c r="AK58" s="271">
        <f t="shared" si="17"/>
        <v>58945</v>
      </c>
      <c r="AL58" s="272">
        <f t="shared" si="17"/>
        <v>0</v>
      </c>
      <c r="AM58" s="79">
        <f t="shared" si="18"/>
        <v>20.222127402267187</v>
      </c>
      <c r="AN58" s="80">
        <f t="shared" si="19"/>
        <v>58945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910.08495124574927</v>
      </c>
      <c r="F59" s="66">
        <f t="shared" si="13"/>
        <v>1822</v>
      </c>
      <c r="G59" s="66">
        <f t="shared" si="13"/>
        <v>180.03287875633285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285.61521878686932</v>
      </c>
      <c r="L59" s="102">
        <f t="shared" si="13"/>
        <v>947.94336005274477</v>
      </c>
      <c r="M59" s="102">
        <f t="shared" si="13"/>
        <v>794.15968318412115</v>
      </c>
      <c r="N59" s="102">
        <f t="shared" si="13"/>
        <v>0</v>
      </c>
      <c r="O59" s="102">
        <f t="shared" si="13"/>
        <v>2847.3997241307516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437.07833428759807</v>
      </c>
      <c r="T59" s="68">
        <f t="shared" si="14"/>
        <v>1313.0882824970504</v>
      </c>
      <c r="U59" s="82">
        <f t="shared" si="21"/>
        <v>147.81115535429245</v>
      </c>
      <c r="V59" s="68">
        <f t="shared" si="22"/>
        <v>1349.3400392116039</v>
      </c>
      <c r="W59" s="265">
        <f t="shared" si="22"/>
        <v>7.6428469185925465</v>
      </c>
      <c r="X59" s="266">
        <f t="shared" si="22"/>
        <v>7.5882477965160655</v>
      </c>
      <c r="Y59" s="266">
        <f t="shared" si="15"/>
        <v>17.212115691581651</v>
      </c>
      <c r="Z59" s="266">
        <f t="shared" si="15"/>
        <v>0</v>
      </c>
      <c r="AA59" s="266">
        <f t="shared" si="15"/>
        <v>0</v>
      </c>
      <c r="AB59" s="266">
        <f t="shared" si="15"/>
        <v>58.398396835311267</v>
      </c>
      <c r="AC59" s="266">
        <f t="shared" si="15"/>
        <v>0</v>
      </c>
      <c r="AD59" s="266">
        <f t="shared" si="15"/>
        <v>0</v>
      </c>
      <c r="AE59" s="266">
        <f t="shared" si="15"/>
        <v>5.9039163890623918</v>
      </c>
      <c r="AF59" s="267">
        <f t="shared" si="15"/>
        <v>51.065631723228535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9537.4024329412186</v>
      </c>
      <c r="AK59" s="271">
        <f t="shared" si="17"/>
        <v>35420</v>
      </c>
      <c r="AL59" s="272">
        <f t="shared" si="17"/>
        <v>0</v>
      </c>
      <c r="AM59" s="79">
        <f t="shared" si="18"/>
        <v>21.214309361327704</v>
      </c>
      <c r="AN59" s="80">
        <f t="shared" si="19"/>
        <v>35420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910.08495124574927</v>
      </c>
      <c r="F60" s="66">
        <f t="shared" si="13"/>
        <v>1667</v>
      </c>
      <c r="G60" s="66">
        <f t="shared" si="13"/>
        <v>180.03287875633285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285.61521878686932</v>
      </c>
      <c r="L60" s="102">
        <f t="shared" si="13"/>
        <v>499.94336005274482</v>
      </c>
      <c r="M60" s="102">
        <f t="shared" si="13"/>
        <v>794.15968318412115</v>
      </c>
      <c r="N60" s="102">
        <f t="shared" si="13"/>
        <v>0</v>
      </c>
      <c r="O60" s="102">
        <f t="shared" si="13"/>
        <v>1645.3997241307516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437.07833428759807</v>
      </c>
      <c r="T60" s="68">
        <f t="shared" si="14"/>
        <v>1313.0882824970504</v>
      </c>
      <c r="U60" s="109">
        <f t="shared" si="21"/>
        <v>147.81115535429245</v>
      </c>
      <c r="V60" s="68">
        <f t="shared" si="22"/>
        <v>1349.3400392116039</v>
      </c>
      <c r="W60" s="265">
        <f t="shared" si="22"/>
        <v>7.6428469185925465</v>
      </c>
      <c r="X60" s="266">
        <f t="shared" si="22"/>
        <v>7.5882477965160655</v>
      </c>
      <c r="Y60" s="266">
        <f t="shared" si="15"/>
        <v>17.212115691581651</v>
      </c>
      <c r="Z60" s="266">
        <f t="shared" si="15"/>
        <v>0</v>
      </c>
      <c r="AA60" s="266">
        <f t="shared" si="15"/>
        <v>0</v>
      </c>
      <c r="AB60" s="266">
        <f t="shared" si="15"/>
        <v>58.398396835311267</v>
      </c>
      <c r="AC60" s="266">
        <f t="shared" si="15"/>
        <v>0</v>
      </c>
      <c r="AD60" s="266">
        <f t="shared" si="15"/>
        <v>0</v>
      </c>
      <c r="AE60" s="266">
        <f t="shared" si="15"/>
        <v>5.9039163890623918</v>
      </c>
      <c r="AF60" s="267">
        <f t="shared" si="15"/>
        <v>51.065631723228535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7732.4024329412186</v>
      </c>
      <c r="AK60" s="271">
        <f t="shared" si="17"/>
        <v>25538</v>
      </c>
      <c r="AL60" s="272">
        <f t="shared" si="17"/>
        <v>0</v>
      </c>
      <c r="AM60" s="79">
        <f t="shared" si="18"/>
        <v>23.241084770544649</v>
      </c>
      <c r="AN60" s="80">
        <f t="shared" si="19"/>
        <v>25538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910.08495124574927</v>
      </c>
      <c r="F61" s="66">
        <f t="shared" si="13"/>
        <v>1483</v>
      </c>
      <c r="G61" s="66">
        <f t="shared" si="13"/>
        <v>180.03287875633285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285.61521878686932</v>
      </c>
      <c r="L61" s="102">
        <f t="shared" si="13"/>
        <v>363.94336005274482</v>
      </c>
      <c r="M61" s="102">
        <f t="shared" si="13"/>
        <v>794.15968318412115</v>
      </c>
      <c r="N61" s="102">
        <f t="shared" si="13"/>
        <v>0</v>
      </c>
      <c r="O61" s="102">
        <f t="shared" si="13"/>
        <v>856.39972413075157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437.07833428759807</v>
      </c>
      <c r="T61" s="68">
        <f t="shared" si="14"/>
        <v>1313.0882824970504</v>
      </c>
      <c r="U61" s="82">
        <f t="shared" si="21"/>
        <v>147.81115535429245</v>
      </c>
      <c r="V61" s="68">
        <f t="shared" si="22"/>
        <v>1349.3400392116039</v>
      </c>
      <c r="W61" s="265">
        <f t="shared" si="22"/>
        <v>7.6428469185925465</v>
      </c>
      <c r="X61" s="266">
        <f t="shared" si="22"/>
        <v>7.5882477965160655</v>
      </c>
      <c r="Y61" s="266">
        <f t="shared" si="15"/>
        <v>17.212115691581651</v>
      </c>
      <c r="Z61" s="266">
        <f t="shared" si="15"/>
        <v>0</v>
      </c>
      <c r="AA61" s="266">
        <f t="shared" si="15"/>
        <v>0</v>
      </c>
      <c r="AB61" s="266">
        <f t="shared" si="15"/>
        <v>58.398396835311267</v>
      </c>
      <c r="AC61" s="266">
        <f t="shared" si="15"/>
        <v>0</v>
      </c>
      <c r="AD61" s="266">
        <f t="shared" si="15"/>
        <v>0</v>
      </c>
      <c r="AE61" s="266">
        <f t="shared" si="15"/>
        <v>5.9039163890623918</v>
      </c>
      <c r="AF61" s="267">
        <f t="shared" si="15"/>
        <v>51.065631723228535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6623.4024329412186</v>
      </c>
      <c r="AK61" s="271">
        <f t="shared" si="17"/>
        <v>21300</v>
      </c>
      <c r="AL61" s="272">
        <f t="shared" si="17"/>
        <v>0</v>
      </c>
      <c r="AM61" s="79">
        <f t="shared" si="18"/>
        <v>23.71989749045623</v>
      </c>
      <c r="AN61" s="80">
        <f t="shared" si="19"/>
        <v>21300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910.08495124574927</v>
      </c>
      <c r="F62" s="274">
        <f t="shared" si="13"/>
        <v>1030</v>
      </c>
      <c r="G62" s="274">
        <f t="shared" si="13"/>
        <v>180.03287875633285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285.61521878686932</v>
      </c>
      <c r="L62" s="275">
        <f t="shared" si="13"/>
        <v>526.94336005274477</v>
      </c>
      <c r="M62" s="275">
        <f t="shared" si="13"/>
        <v>794.15968318412115</v>
      </c>
      <c r="N62" s="275">
        <f t="shared" si="13"/>
        <v>0</v>
      </c>
      <c r="O62" s="275">
        <f t="shared" si="13"/>
        <v>1183.3997241307516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437.07833428759807</v>
      </c>
      <c r="T62" s="276">
        <f t="shared" si="14"/>
        <v>1313.0882824970504</v>
      </c>
      <c r="U62" s="365">
        <f t="shared" si="21"/>
        <v>147.81115535429245</v>
      </c>
      <c r="V62" s="276">
        <f t="shared" si="22"/>
        <v>1349.3400392116039</v>
      </c>
      <c r="W62" s="277">
        <f t="shared" si="22"/>
        <v>7.6428469185925465</v>
      </c>
      <c r="X62" s="278">
        <f t="shared" si="22"/>
        <v>7.5882477965160655</v>
      </c>
      <c r="Y62" s="278">
        <f t="shared" si="15"/>
        <v>17.212115691581651</v>
      </c>
      <c r="Z62" s="278">
        <f t="shared" si="15"/>
        <v>0</v>
      </c>
      <c r="AA62" s="278">
        <f t="shared" si="15"/>
        <v>0</v>
      </c>
      <c r="AB62" s="278">
        <f t="shared" si="15"/>
        <v>58.398396835311267</v>
      </c>
      <c r="AC62" s="278">
        <f t="shared" si="15"/>
        <v>0</v>
      </c>
      <c r="AD62" s="278">
        <f t="shared" si="15"/>
        <v>0</v>
      </c>
      <c r="AE62" s="278">
        <f>AE40+AE19</f>
        <v>5.9039163890623918</v>
      </c>
      <c r="AF62" s="279">
        <f t="shared" si="15"/>
        <v>51.065631723228535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6660.4024329412186</v>
      </c>
      <c r="AK62" s="283">
        <f t="shared" si="17"/>
        <v>19165</v>
      </c>
      <c r="AL62" s="284">
        <f t="shared" si="17"/>
        <v>0</v>
      </c>
      <c r="AM62" s="124">
        <f t="shared" si="18"/>
        <v>25.790120600194935</v>
      </c>
      <c r="AN62" s="125">
        <f t="shared" si="19"/>
        <v>19165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10921.019414948991</v>
      </c>
      <c r="F63" s="286">
        <f t="shared" si="23"/>
        <v>20290</v>
      </c>
      <c r="G63" s="286">
        <f t="shared" si="23"/>
        <v>2160.3945450759943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3427.3826254424316</v>
      </c>
      <c r="L63" s="287">
        <f t="shared" si="23"/>
        <v>7717.3203206329363</v>
      </c>
      <c r="M63" s="287">
        <f t="shared" si="23"/>
        <v>9529.9161982094556</v>
      </c>
      <c r="N63" s="287">
        <f t="shared" si="23"/>
        <v>0</v>
      </c>
      <c r="O63" s="287">
        <f t="shared" si="23"/>
        <v>24507.796689569019</v>
      </c>
      <c r="P63" s="287">
        <f t="shared" si="23"/>
        <v>0</v>
      </c>
      <c r="Q63" s="287">
        <f t="shared" si="23"/>
        <v>0</v>
      </c>
      <c r="R63" s="286">
        <f t="shared" si="23"/>
        <v>0</v>
      </c>
      <c r="S63" s="286">
        <f t="shared" si="23"/>
        <v>5244.9400114511773</v>
      </c>
      <c r="T63" s="288">
        <f t="shared" si="23"/>
        <v>15757.059389964605</v>
      </c>
      <c r="U63" s="289">
        <f t="shared" si="23"/>
        <v>1773.733864251509</v>
      </c>
      <c r="V63" s="288">
        <f t="shared" si="23"/>
        <v>16192.080470539246</v>
      </c>
      <c r="W63" s="290">
        <f t="shared" si="23"/>
        <v>91.71416302311053</v>
      </c>
      <c r="X63" s="291">
        <f t="shared" si="23"/>
        <v>91.058973558192804</v>
      </c>
      <c r="Y63" s="291">
        <f t="shared" si="23"/>
        <v>206.54538829897987</v>
      </c>
      <c r="Z63" s="291">
        <f>SUM(Z51:Z62)</f>
        <v>0</v>
      </c>
      <c r="AA63" s="291">
        <f t="shared" si="23"/>
        <v>0</v>
      </c>
      <c r="AB63" s="291">
        <f t="shared" si="23"/>
        <v>700.78076202373506</v>
      </c>
      <c r="AC63" s="291">
        <f t="shared" si="23"/>
        <v>0</v>
      </c>
      <c r="AD63" s="291">
        <f t="shared" si="23"/>
        <v>0</v>
      </c>
      <c r="AE63" s="291">
        <f>SUM(AE51:AE62)</f>
        <v>70.846996668748687</v>
      </c>
      <c r="AF63" s="292">
        <f t="shared" si="23"/>
        <v>612.78758067874242</v>
      </c>
      <c r="AG63" s="293">
        <f t="shared" si="23"/>
        <v>0</v>
      </c>
      <c r="AH63" s="294">
        <f t="shared" si="23"/>
        <v>0</v>
      </c>
      <c r="AI63" s="295">
        <f t="shared" si="23"/>
        <v>0</v>
      </c>
      <c r="AJ63" s="296">
        <f t="shared" si="16"/>
        <v>99555.829195294617</v>
      </c>
      <c r="AK63" s="139">
        <f>SUM(AK51:AK62)</f>
        <v>345004</v>
      </c>
      <c r="AL63" s="140">
        <f>SUM(AL51:AL62)</f>
        <v>0</v>
      </c>
      <c r="AM63" s="141">
        <f t="shared" si="18"/>
        <v>22.394247670893325</v>
      </c>
      <c r="AN63" s="142">
        <f t="shared" si="19"/>
        <v>345004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275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81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910.08495124574927</v>
      </c>
      <c r="F74" s="48">
        <f t="shared" si="24"/>
        <v>439</v>
      </c>
      <c r="G74" s="48">
        <f t="shared" si="24"/>
        <v>180.03287875633285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285.61521878686932</v>
      </c>
      <c r="L74" s="48">
        <f t="shared" si="24"/>
        <v>233.94336005274482</v>
      </c>
      <c r="M74" s="48">
        <f t="shared" si="24"/>
        <v>794.15968318412115</v>
      </c>
      <c r="N74" s="48">
        <f t="shared" si="24"/>
        <v>0</v>
      </c>
      <c r="O74" s="48">
        <f t="shared" ref="O74:P85" si="25">O51*0.97</f>
        <v>939.34773240682898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262.24700057255882</v>
      </c>
      <c r="T74" s="51">
        <f t="shared" si="27"/>
        <v>787.85296949823021</v>
      </c>
      <c r="U74" s="52">
        <f>SUM(W74:AF74)</f>
        <v>147.81115535429245</v>
      </c>
      <c r="V74" s="51">
        <f>V51</f>
        <v>1349.3400392116039</v>
      </c>
      <c r="W74" s="258">
        <f>W51</f>
        <v>7.6428469185925465</v>
      </c>
      <c r="X74" s="259">
        <f>X51</f>
        <v>7.5882477965160655</v>
      </c>
      <c r="Y74" s="259">
        <f>Y51</f>
        <v>17.212115691581651</v>
      </c>
      <c r="Z74" s="259">
        <f t="shared" ref="Y74:AI85" si="28">Z51</f>
        <v>0</v>
      </c>
      <c r="AA74" s="259">
        <f t="shared" si="28"/>
        <v>0</v>
      </c>
      <c r="AB74" s="259">
        <f t="shared" si="28"/>
        <v>58.398396835311267</v>
      </c>
      <c r="AC74" s="259">
        <f t="shared" si="28"/>
        <v>0</v>
      </c>
      <c r="AD74" s="259">
        <f t="shared" si="28"/>
        <v>0</v>
      </c>
      <c r="AE74" s="259">
        <f t="shared" si="28"/>
        <v>5.9039163890623918</v>
      </c>
      <c r="AF74" s="260">
        <f t="shared" si="28"/>
        <v>51.065631723228535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4832.2837945034353</v>
      </c>
      <c r="AK74" s="60">
        <f t="shared" ref="AK74:AL85" si="30">AK51</f>
        <v>16811</v>
      </c>
      <c r="AL74" s="61">
        <f t="shared" si="30"/>
        <v>0</v>
      </c>
      <c r="AM74" s="62">
        <f t="shared" ref="AM74:AM86" si="31">(AJ74*100)/(AJ74+AN74)</f>
        <v>22.326943731757797</v>
      </c>
      <c r="AN74" s="63">
        <f t="shared" ref="AN74:AN86" si="32">AK74+AL74</f>
        <v>16811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910.08495124574927</v>
      </c>
      <c r="F75" s="66">
        <f t="shared" si="24"/>
        <v>503</v>
      </c>
      <c r="G75" s="66">
        <f t="shared" si="24"/>
        <v>180.03287875633285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285.61521878686932</v>
      </c>
      <c r="L75" s="66">
        <f t="shared" si="24"/>
        <v>267.94336005274482</v>
      </c>
      <c r="M75" s="66">
        <f t="shared" si="24"/>
        <v>794.15968318412115</v>
      </c>
      <c r="N75" s="66">
        <f t="shared" si="24"/>
        <v>0</v>
      </c>
      <c r="O75" s="66">
        <f t="shared" si="25"/>
        <v>605.66773240682903</v>
      </c>
      <c r="P75" s="66">
        <f t="shared" si="25"/>
        <v>0</v>
      </c>
      <c r="Q75" s="66">
        <f t="shared" si="26"/>
        <v>0</v>
      </c>
      <c r="R75" s="48">
        <f t="shared" ref="R75:R84" si="33">(AG75+AH75)*0.8</f>
        <v>0</v>
      </c>
      <c r="S75" s="66">
        <f t="shared" si="27"/>
        <v>262.24700057255882</v>
      </c>
      <c r="T75" s="68">
        <f t="shared" si="27"/>
        <v>787.85296949823021</v>
      </c>
      <c r="U75" s="82">
        <f>SUM(W75:AF75)</f>
        <v>147.81115535429245</v>
      </c>
      <c r="V75" s="68">
        <f t="shared" ref="V75:X85" si="34">V52</f>
        <v>1349.3400392116039</v>
      </c>
      <c r="W75" s="265">
        <f t="shared" si="34"/>
        <v>7.6428469185925465</v>
      </c>
      <c r="X75" s="266">
        <f t="shared" si="34"/>
        <v>7.5882477965160655</v>
      </c>
      <c r="Y75" s="266">
        <f t="shared" si="28"/>
        <v>17.212115691581651</v>
      </c>
      <c r="Z75" s="266">
        <f t="shared" si="28"/>
        <v>0</v>
      </c>
      <c r="AA75" s="266">
        <f t="shared" si="28"/>
        <v>0</v>
      </c>
      <c r="AB75" s="266">
        <f t="shared" si="28"/>
        <v>58.398396835311267</v>
      </c>
      <c r="AC75" s="266">
        <f t="shared" si="28"/>
        <v>0</v>
      </c>
      <c r="AD75" s="266">
        <f t="shared" si="28"/>
        <v>0</v>
      </c>
      <c r="AE75" s="266">
        <f t="shared" si="28"/>
        <v>5.9039163890623918</v>
      </c>
      <c r="AF75" s="267">
        <f t="shared" si="28"/>
        <v>51.065631723228535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4596.603794503435</v>
      </c>
      <c r="AK75" s="77">
        <f t="shared" si="30"/>
        <v>13900</v>
      </c>
      <c r="AL75" s="78">
        <f t="shared" si="30"/>
        <v>0</v>
      </c>
      <c r="AM75" s="79">
        <f t="shared" si="31"/>
        <v>24.851069123670101</v>
      </c>
      <c r="AN75" s="80">
        <f t="shared" si="32"/>
        <v>13900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910.08495124574927</v>
      </c>
      <c r="F76" s="66">
        <f t="shared" si="24"/>
        <v>1623</v>
      </c>
      <c r="G76" s="66">
        <f t="shared" si="24"/>
        <v>180.03287875633285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285.61521878686932</v>
      </c>
      <c r="L76" s="66">
        <f t="shared" si="24"/>
        <v>728.94336005274477</v>
      </c>
      <c r="M76" s="66">
        <f t="shared" si="24"/>
        <v>794.15968318412115</v>
      </c>
      <c r="N76" s="66">
        <f t="shared" si="24"/>
        <v>0</v>
      </c>
      <c r="O76" s="66">
        <f t="shared" si="25"/>
        <v>1447.627732406829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262.24700057255882</v>
      </c>
      <c r="T76" s="68">
        <f t="shared" si="27"/>
        <v>787.85296949823021</v>
      </c>
      <c r="U76" s="82">
        <f t="shared" ref="U76:U85" si="35">SUM(W76:AF76)</f>
        <v>147.81115535429245</v>
      </c>
      <c r="V76" s="68">
        <f t="shared" si="34"/>
        <v>1349.3400392116039</v>
      </c>
      <c r="W76" s="265">
        <f t="shared" si="34"/>
        <v>7.6428469185925465</v>
      </c>
      <c r="X76" s="266">
        <f t="shared" si="34"/>
        <v>7.5882477965160655</v>
      </c>
      <c r="Y76" s="266">
        <f t="shared" si="28"/>
        <v>17.212115691581651</v>
      </c>
      <c r="Z76" s="266">
        <f t="shared" si="28"/>
        <v>0</v>
      </c>
      <c r="AA76" s="266">
        <f t="shared" si="28"/>
        <v>0</v>
      </c>
      <c r="AB76" s="266">
        <f t="shared" si="28"/>
        <v>58.398396835311267</v>
      </c>
      <c r="AC76" s="266">
        <f t="shared" si="28"/>
        <v>0</v>
      </c>
      <c r="AD76" s="266">
        <f t="shared" si="28"/>
        <v>0</v>
      </c>
      <c r="AE76" s="266">
        <f t="shared" si="28"/>
        <v>5.9039163890623918</v>
      </c>
      <c r="AF76" s="267">
        <f t="shared" si="28"/>
        <v>51.065631723228535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7019.5637945034359</v>
      </c>
      <c r="AK76" s="77">
        <f t="shared" si="30"/>
        <v>22520</v>
      </c>
      <c r="AL76" s="78">
        <f t="shared" si="30"/>
        <v>0</v>
      </c>
      <c r="AM76" s="79">
        <f t="shared" si="31"/>
        <v>23.763261513731621</v>
      </c>
      <c r="AN76" s="80">
        <f t="shared" si="32"/>
        <v>22520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910.08495124574927</v>
      </c>
      <c r="F77" s="66">
        <f t="shared" si="24"/>
        <v>1579</v>
      </c>
      <c r="G77" s="66">
        <f t="shared" si="24"/>
        <v>180.03287875633285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285.61521878686932</v>
      </c>
      <c r="L77" s="66">
        <f t="shared" si="24"/>
        <v>615.94336005274477</v>
      </c>
      <c r="M77" s="66">
        <f t="shared" si="24"/>
        <v>794.15968318412115</v>
      </c>
      <c r="N77" s="66">
        <f t="shared" si="24"/>
        <v>0</v>
      </c>
      <c r="O77" s="66">
        <f t="shared" si="25"/>
        <v>2687.287732406829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262.24700057255882</v>
      </c>
      <c r="T77" s="68">
        <f t="shared" si="27"/>
        <v>787.85296949823021</v>
      </c>
      <c r="U77" s="82">
        <f t="shared" si="35"/>
        <v>147.81115535429245</v>
      </c>
      <c r="V77" s="68">
        <f t="shared" si="34"/>
        <v>1349.3400392116039</v>
      </c>
      <c r="W77" s="265">
        <f t="shared" si="34"/>
        <v>7.6428469185925465</v>
      </c>
      <c r="X77" s="266">
        <f t="shared" si="34"/>
        <v>7.5882477965160655</v>
      </c>
      <c r="Y77" s="266">
        <f t="shared" si="28"/>
        <v>17.212115691581651</v>
      </c>
      <c r="Z77" s="266">
        <f t="shared" si="28"/>
        <v>0</v>
      </c>
      <c r="AA77" s="266">
        <f t="shared" si="28"/>
        <v>0</v>
      </c>
      <c r="AB77" s="266">
        <f t="shared" si="28"/>
        <v>58.398396835311267</v>
      </c>
      <c r="AC77" s="266">
        <f t="shared" si="28"/>
        <v>0</v>
      </c>
      <c r="AD77" s="266">
        <f t="shared" si="28"/>
        <v>0</v>
      </c>
      <c r="AE77" s="266">
        <f t="shared" si="28"/>
        <v>5.9039163890623918</v>
      </c>
      <c r="AF77" s="267">
        <f t="shared" si="28"/>
        <v>51.065631723228535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8102.2237945034358</v>
      </c>
      <c r="AK77" s="77">
        <f t="shared" si="30"/>
        <v>22465</v>
      </c>
      <c r="AL77" s="78">
        <f t="shared" si="30"/>
        <v>0</v>
      </c>
      <c r="AM77" s="79">
        <f t="shared" si="31"/>
        <v>26.506246851113669</v>
      </c>
      <c r="AN77" s="80">
        <f t="shared" si="32"/>
        <v>22465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910.08495124574927</v>
      </c>
      <c r="F78" s="66">
        <f t="shared" si="24"/>
        <v>1330</v>
      </c>
      <c r="G78" s="66">
        <f t="shared" si="24"/>
        <v>180.03287875633285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285.61521878686932</v>
      </c>
      <c r="L78" s="66">
        <f t="shared" si="24"/>
        <v>616.94336005274477</v>
      </c>
      <c r="M78" s="66">
        <f t="shared" si="24"/>
        <v>794.15968318412115</v>
      </c>
      <c r="N78" s="66">
        <f t="shared" si="24"/>
        <v>0</v>
      </c>
      <c r="O78" s="66">
        <f t="shared" si="25"/>
        <v>1185.7277324068291</v>
      </c>
      <c r="P78" s="66">
        <f t="shared" si="25"/>
        <v>0</v>
      </c>
      <c r="Q78" s="66">
        <f t="shared" si="26"/>
        <v>0</v>
      </c>
      <c r="R78" s="48">
        <f t="shared" si="33"/>
        <v>0</v>
      </c>
      <c r="S78" s="66">
        <f t="shared" si="27"/>
        <v>262.24700057255882</v>
      </c>
      <c r="T78" s="68">
        <f t="shared" si="27"/>
        <v>787.85296949823021</v>
      </c>
      <c r="U78" s="82">
        <f>SUM(W78:AF78)</f>
        <v>147.81115535429245</v>
      </c>
      <c r="V78" s="68">
        <f t="shared" si="34"/>
        <v>1349.3400392116039</v>
      </c>
      <c r="W78" s="265">
        <f t="shared" si="34"/>
        <v>7.6428469185925465</v>
      </c>
      <c r="X78" s="266">
        <f t="shared" si="34"/>
        <v>7.5882477965160655</v>
      </c>
      <c r="Y78" s="266">
        <f t="shared" si="28"/>
        <v>17.212115691581651</v>
      </c>
      <c r="Z78" s="266">
        <f t="shared" si="28"/>
        <v>0</v>
      </c>
      <c r="AA78" s="266">
        <f t="shared" si="28"/>
        <v>0</v>
      </c>
      <c r="AB78" s="266">
        <f t="shared" si="28"/>
        <v>58.398396835311267</v>
      </c>
      <c r="AC78" s="266">
        <f t="shared" si="28"/>
        <v>0</v>
      </c>
      <c r="AD78" s="266">
        <f t="shared" si="28"/>
        <v>0</v>
      </c>
      <c r="AE78" s="266">
        <f t="shared" si="28"/>
        <v>5.9039163890623918</v>
      </c>
      <c r="AF78" s="267">
        <f t="shared" si="28"/>
        <v>51.065631723228535</v>
      </c>
      <c r="AG78" s="268">
        <f t="shared" si="28"/>
        <v>0</v>
      </c>
      <c r="AH78" s="269">
        <f t="shared" si="28"/>
        <v>0</v>
      </c>
      <c r="AI78" s="75">
        <f t="shared" si="28"/>
        <v>0</v>
      </c>
      <c r="AJ78" s="84">
        <f t="shared" si="29"/>
        <v>6352.6637945034363</v>
      </c>
      <c r="AK78" s="77">
        <f t="shared" si="30"/>
        <v>28950</v>
      </c>
      <c r="AL78" s="78">
        <f t="shared" si="30"/>
        <v>0</v>
      </c>
      <c r="AM78" s="79">
        <f t="shared" si="31"/>
        <v>17.994856794609746</v>
      </c>
      <c r="AN78" s="80">
        <f t="shared" si="32"/>
        <v>28950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910.08495124574927</v>
      </c>
      <c r="F79" s="66">
        <f t="shared" si="24"/>
        <v>1856</v>
      </c>
      <c r="G79" s="66">
        <f t="shared" si="24"/>
        <v>180.03287875633285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285.61521878686932</v>
      </c>
      <c r="L79" s="66">
        <f t="shared" si="24"/>
        <v>530.94336005274477</v>
      </c>
      <c r="M79" s="66">
        <f t="shared" si="24"/>
        <v>794.15968318412115</v>
      </c>
      <c r="N79" s="66">
        <f t="shared" si="24"/>
        <v>0</v>
      </c>
      <c r="O79" s="66">
        <f t="shared" si="25"/>
        <v>1996.6477324068289</v>
      </c>
      <c r="P79" s="66">
        <f t="shared" si="25"/>
        <v>0</v>
      </c>
      <c r="Q79" s="66">
        <f t="shared" si="26"/>
        <v>0</v>
      </c>
      <c r="R79" s="48">
        <f t="shared" si="33"/>
        <v>0</v>
      </c>
      <c r="S79" s="66">
        <f t="shared" si="27"/>
        <v>262.24700057255882</v>
      </c>
      <c r="T79" s="68">
        <f t="shared" si="27"/>
        <v>787.85296949823021</v>
      </c>
      <c r="U79" s="109">
        <f t="shared" si="35"/>
        <v>147.81115535429245</v>
      </c>
      <c r="V79" s="68">
        <f t="shared" si="34"/>
        <v>1349.3400392116039</v>
      </c>
      <c r="W79" s="265">
        <f t="shared" si="34"/>
        <v>7.6428469185925465</v>
      </c>
      <c r="X79" s="266">
        <f t="shared" si="34"/>
        <v>7.5882477965160655</v>
      </c>
      <c r="Y79" s="266">
        <f t="shared" si="28"/>
        <v>17.212115691581651</v>
      </c>
      <c r="Z79" s="266">
        <f t="shared" si="28"/>
        <v>0</v>
      </c>
      <c r="AA79" s="266">
        <f t="shared" si="28"/>
        <v>0</v>
      </c>
      <c r="AB79" s="266">
        <f t="shared" si="28"/>
        <v>58.398396835311267</v>
      </c>
      <c r="AC79" s="266">
        <f t="shared" si="28"/>
        <v>0</v>
      </c>
      <c r="AD79" s="266">
        <f t="shared" si="28"/>
        <v>0</v>
      </c>
      <c r="AE79" s="266">
        <f t="shared" si="28"/>
        <v>5.9039163890623918</v>
      </c>
      <c r="AF79" s="267">
        <f t="shared" si="28"/>
        <v>51.065631723228535</v>
      </c>
      <c r="AG79" s="268">
        <f t="shared" si="28"/>
        <v>0</v>
      </c>
      <c r="AH79" s="269">
        <f t="shared" si="28"/>
        <v>0</v>
      </c>
      <c r="AI79" s="75">
        <f t="shared" si="28"/>
        <v>0</v>
      </c>
      <c r="AJ79" s="270">
        <f t="shared" si="29"/>
        <v>7603.5837945034364</v>
      </c>
      <c r="AK79" s="77">
        <f t="shared" si="30"/>
        <v>31720</v>
      </c>
      <c r="AL79" s="78">
        <f t="shared" si="30"/>
        <v>0</v>
      </c>
      <c r="AM79" s="99">
        <f t="shared" si="31"/>
        <v>19.335938032093221</v>
      </c>
      <c r="AN79" s="100">
        <f t="shared" si="32"/>
        <v>31720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910.08495124574927</v>
      </c>
      <c r="F80" s="66">
        <f t="shared" si="24"/>
        <v>3570</v>
      </c>
      <c r="G80" s="66">
        <f t="shared" si="24"/>
        <v>180.03287875633285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285.61521878686932</v>
      </c>
      <c r="L80" s="66">
        <f t="shared" si="24"/>
        <v>1105.9433600527448</v>
      </c>
      <c r="M80" s="66">
        <f t="shared" si="24"/>
        <v>794.15968318412115</v>
      </c>
      <c r="N80" s="66">
        <f t="shared" si="24"/>
        <v>0</v>
      </c>
      <c r="O80" s="66">
        <f t="shared" si="25"/>
        <v>2408.8977324068292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262.24700057255882</v>
      </c>
      <c r="T80" s="68">
        <f t="shared" si="27"/>
        <v>787.85296949823021</v>
      </c>
      <c r="U80" s="82">
        <f t="shared" si="35"/>
        <v>147.81115535429245</v>
      </c>
      <c r="V80" s="68">
        <f t="shared" si="34"/>
        <v>1349.3400392116039</v>
      </c>
      <c r="W80" s="265">
        <f t="shared" si="34"/>
        <v>7.6428469185925465</v>
      </c>
      <c r="X80" s="266">
        <f t="shared" si="34"/>
        <v>7.5882477965160655</v>
      </c>
      <c r="Y80" s="266">
        <f t="shared" si="28"/>
        <v>17.212115691581651</v>
      </c>
      <c r="Z80" s="266">
        <f t="shared" si="28"/>
        <v>0</v>
      </c>
      <c r="AA80" s="266">
        <f t="shared" si="28"/>
        <v>0</v>
      </c>
      <c r="AB80" s="266">
        <f t="shared" si="28"/>
        <v>58.398396835311267</v>
      </c>
      <c r="AC80" s="266">
        <f t="shared" si="28"/>
        <v>0</v>
      </c>
      <c r="AD80" s="266">
        <f t="shared" si="28"/>
        <v>0</v>
      </c>
      <c r="AE80" s="266">
        <f t="shared" si="28"/>
        <v>5.9039163890623918</v>
      </c>
      <c r="AF80" s="267">
        <f t="shared" si="28"/>
        <v>51.065631723228535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10304.833794503435</v>
      </c>
      <c r="AK80" s="77">
        <f t="shared" si="30"/>
        <v>48270</v>
      </c>
      <c r="AL80" s="78">
        <f t="shared" si="30"/>
        <v>0</v>
      </c>
      <c r="AM80" s="79">
        <f t="shared" si="31"/>
        <v>17.592595875996189</v>
      </c>
      <c r="AN80" s="80">
        <f t="shared" si="32"/>
        <v>48270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910.08495124574927</v>
      </c>
      <c r="F81" s="66">
        <f t="shared" si="24"/>
        <v>3388</v>
      </c>
      <c r="G81" s="66">
        <f t="shared" si="24"/>
        <v>180.03287875633285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285.61521878686932</v>
      </c>
      <c r="L81" s="66">
        <f t="shared" si="24"/>
        <v>1277.9433600527448</v>
      </c>
      <c r="M81" s="66">
        <f t="shared" si="24"/>
        <v>794.15968318412115</v>
      </c>
      <c r="N81" s="66">
        <f t="shared" si="24"/>
        <v>0</v>
      </c>
      <c r="O81" s="66">
        <f t="shared" si="25"/>
        <v>6164.7377324068284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262.24700057255882</v>
      </c>
      <c r="T81" s="68">
        <f t="shared" si="27"/>
        <v>787.85296949823021</v>
      </c>
      <c r="U81" s="109">
        <f t="shared" si="35"/>
        <v>147.81115535429245</v>
      </c>
      <c r="V81" s="68">
        <f t="shared" si="34"/>
        <v>1349.3400392116039</v>
      </c>
      <c r="W81" s="265">
        <f t="shared" si="34"/>
        <v>7.6428469185925465</v>
      </c>
      <c r="X81" s="266">
        <f t="shared" si="34"/>
        <v>7.5882477965160655</v>
      </c>
      <c r="Y81" s="266">
        <f t="shared" si="28"/>
        <v>17.212115691581651</v>
      </c>
      <c r="Z81" s="266">
        <f t="shared" si="28"/>
        <v>0</v>
      </c>
      <c r="AA81" s="266">
        <f t="shared" si="28"/>
        <v>0</v>
      </c>
      <c r="AB81" s="266">
        <f t="shared" si="28"/>
        <v>58.398396835311267</v>
      </c>
      <c r="AC81" s="266">
        <f t="shared" si="28"/>
        <v>0</v>
      </c>
      <c r="AD81" s="266">
        <f t="shared" si="28"/>
        <v>0</v>
      </c>
      <c r="AE81" s="266">
        <f t="shared" si="28"/>
        <v>5.9039163890623918</v>
      </c>
      <c r="AF81" s="267">
        <f t="shared" si="28"/>
        <v>51.065631723228535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14050.673794503435</v>
      </c>
      <c r="AK81" s="77">
        <f t="shared" si="30"/>
        <v>58945</v>
      </c>
      <c r="AL81" s="78">
        <f t="shared" si="30"/>
        <v>0</v>
      </c>
      <c r="AM81" s="79">
        <f t="shared" si="31"/>
        <v>19.248639082445798</v>
      </c>
      <c r="AN81" s="80">
        <f t="shared" si="32"/>
        <v>58945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910.08495124574927</v>
      </c>
      <c r="F82" s="66">
        <f t="shared" si="24"/>
        <v>1822</v>
      </c>
      <c r="G82" s="66">
        <f t="shared" si="24"/>
        <v>180.03287875633285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285.61521878686932</v>
      </c>
      <c r="L82" s="66">
        <f t="shared" si="24"/>
        <v>947.94336005274477</v>
      </c>
      <c r="M82" s="66">
        <f t="shared" si="24"/>
        <v>794.15968318412115</v>
      </c>
      <c r="N82" s="66">
        <f t="shared" si="24"/>
        <v>0</v>
      </c>
      <c r="O82" s="66">
        <f t="shared" si="25"/>
        <v>2761.9777324068291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262.24700057255882</v>
      </c>
      <c r="T82" s="68">
        <f t="shared" si="27"/>
        <v>787.85296949823021</v>
      </c>
      <c r="U82" s="82">
        <f t="shared" si="35"/>
        <v>147.81115535429245</v>
      </c>
      <c r="V82" s="68">
        <f t="shared" si="34"/>
        <v>1349.3400392116039</v>
      </c>
      <c r="W82" s="265">
        <f t="shared" si="34"/>
        <v>7.6428469185925465</v>
      </c>
      <c r="X82" s="266">
        <f t="shared" si="34"/>
        <v>7.5882477965160655</v>
      </c>
      <c r="Y82" s="266">
        <f t="shared" si="28"/>
        <v>17.212115691581651</v>
      </c>
      <c r="Z82" s="266">
        <f t="shared" si="28"/>
        <v>0</v>
      </c>
      <c r="AA82" s="266">
        <f t="shared" si="28"/>
        <v>0</v>
      </c>
      <c r="AB82" s="266">
        <f t="shared" si="28"/>
        <v>58.398396835311267</v>
      </c>
      <c r="AC82" s="266">
        <f t="shared" si="28"/>
        <v>0</v>
      </c>
      <c r="AD82" s="266">
        <f t="shared" si="28"/>
        <v>0</v>
      </c>
      <c r="AE82" s="266">
        <f t="shared" si="28"/>
        <v>5.9039163890623918</v>
      </c>
      <c r="AF82" s="267">
        <f t="shared" si="28"/>
        <v>51.065631723228535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8751.9137945034363</v>
      </c>
      <c r="AK82" s="77">
        <f t="shared" si="30"/>
        <v>35420</v>
      </c>
      <c r="AL82" s="78">
        <f t="shared" si="30"/>
        <v>0</v>
      </c>
      <c r="AM82" s="79">
        <f t="shared" si="31"/>
        <v>19.813299996959802</v>
      </c>
      <c r="AN82" s="80">
        <f t="shared" si="32"/>
        <v>35420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910.08495124574927</v>
      </c>
      <c r="F83" s="66">
        <f t="shared" si="24"/>
        <v>1667</v>
      </c>
      <c r="G83" s="66">
        <f t="shared" si="24"/>
        <v>180.03287875633285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285.61521878686932</v>
      </c>
      <c r="L83" s="66">
        <f t="shared" si="24"/>
        <v>499.94336005274482</v>
      </c>
      <c r="M83" s="66">
        <f t="shared" si="24"/>
        <v>794.15968318412115</v>
      </c>
      <c r="N83" s="66">
        <f t="shared" si="24"/>
        <v>0</v>
      </c>
      <c r="O83" s="66">
        <f t="shared" si="25"/>
        <v>1596.037732406829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262.24700057255882</v>
      </c>
      <c r="T83" s="68">
        <f t="shared" si="27"/>
        <v>787.85296949823021</v>
      </c>
      <c r="U83" s="109">
        <f t="shared" si="35"/>
        <v>147.81115535429245</v>
      </c>
      <c r="V83" s="68">
        <f t="shared" si="34"/>
        <v>1349.3400392116039</v>
      </c>
      <c r="W83" s="265">
        <f t="shared" si="34"/>
        <v>7.6428469185925465</v>
      </c>
      <c r="X83" s="266">
        <f t="shared" si="34"/>
        <v>7.5882477965160655</v>
      </c>
      <c r="Y83" s="266">
        <f t="shared" si="28"/>
        <v>17.212115691581651</v>
      </c>
      <c r="Z83" s="266">
        <f t="shared" si="28"/>
        <v>0</v>
      </c>
      <c r="AA83" s="266">
        <f t="shared" si="28"/>
        <v>0</v>
      </c>
      <c r="AB83" s="266">
        <f t="shared" si="28"/>
        <v>58.398396835311267</v>
      </c>
      <c r="AC83" s="266">
        <f t="shared" si="28"/>
        <v>0</v>
      </c>
      <c r="AD83" s="266">
        <f t="shared" si="28"/>
        <v>0</v>
      </c>
      <c r="AE83" s="266">
        <f t="shared" si="28"/>
        <v>5.9039163890623918</v>
      </c>
      <c r="AF83" s="267">
        <f t="shared" si="28"/>
        <v>51.065631723228535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6982.9737945034358</v>
      </c>
      <c r="AK83" s="77">
        <f t="shared" si="30"/>
        <v>25538</v>
      </c>
      <c r="AL83" s="78">
        <f t="shared" si="30"/>
        <v>0</v>
      </c>
      <c r="AM83" s="79">
        <f t="shared" si="31"/>
        <v>21.472216172332669</v>
      </c>
      <c r="AN83" s="80">
        <f t="shared" si="32"/>
        <v>25538</v>
      </c>
      <c r="AO83" s="314"/>
    </row>
    <row r="84" spans="2:41" ht="26.25" customHeight="1">
      <c r="B84" s="313"/>
      <c r="C84" s="64" t="s">
        <v>53</v>
      </c>
      <c r="D84" s="65">
        <f t="shared" si="24"/>
        <v>0</v>
      </c>
      <c r="E84" s="66">
        <f t="shared" si="24"/>
        <v>910.08495124574927</v>
      </c>
      <c r="F84" s="66">
        <f t="shared" si="24"/>
        <v>1483</v>
      </c>
      <c r="G84" s="66">
        <f t="shared" si="24"/>
        <v>180.03287875633285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285.61521878686932</v>
      </c>
      <c r="L84" s="66">
        <f t="shared" si="24"/>
        <v>363.94336005274482</v>
      </c>
      <c r="M84" s="66">
        <f t="shared" si="24"/>
        <v>794.15968318412115</v>
      </c>
      <c r="N84" s="66">
        <f t="shared" si="24"/>
        <v>0</v>
      </c>
      <c r="O84" s="66">
        <f t="shared" si="25"/>
        <v>830.707732406829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262.24700057255882</v>
      </c>
      <c r="T84" s="68">
        <f t="shared" si="27"/>
        <v>787.85296949823021</v>
      </c>
      <c r="U84" s="82">
        <f t="shared" si="35"/>
        <v>147.81115535429245</v>
      </c>
      <c r="V84" s="68">
        <f t="shared" si="34"/>
        <v>1349.3400392116039</v>
      </c>
      <c r="W84" s="265">
        <f t="shared" si="34"/>
        <v>7.6428469185925465</v>
      </c>
      <c r="X84" s="266">
        <f t="shared" si="34"/>
        <v>7.5882477965160655</v>
      </c>
      <c r="Y84" s="266">
        <f t="shared" si="28"/>
        <v>17.212115691581651</v>
      </c>
      <c r="Z84" s="266">
        <f t="shared" si="28"/>
        <v>0</v>
      </c>
      <c r="AA84" s="266">
        <f t="shared" si="28"/>
        <v>0</v>
      </c>
      <c r="AB84" s="266">
        <f t="shared" si="28"/>
        <v>58.398396835311267</v>
      </c>
      <c r="AC84" s="266">
        <f t="shared" si="28"/>
        <v>0</v>
      </c>
      <c r="AD84" s="266">
        <f t="shared" si="28"/>
        <v>0</v>
      </c>
      <c r="AE84" s="266">
        <f t="shared" si="28"/>
        <v>5.9039163890623918</v>
      </c>
      <c r="AF84" s="267">
        <f t="shared" si="28"/>
        <v>51.065631723228535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5897.6437945034359</v>
      </c>
      <c r="AK84" s="77">
        <f t="shared" si="30"/>
        <v>21300</v>
      </c>
      <c r="AL84" s="78">
        <f t="shared" si="30"/>
        <v>0</v>
      </c>
      <c r="AM84" s="79">
        <f t="shared" si="31"/>
        <v>21.68439236525089</v>
      </c>
      <c r="AN84" s="80">
        <f t="shared" si="32"/>
        <v>21300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910.08495124574927</v>
      </c>
      <c r="F85" s="113">
        <f t="shared" si="24"/>
        <v>1030</v>
      </c>
      <c r="G85" s="113">
        <f t="shared" si="24"/>
        <v>180.03287875633285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285.61521878686932</v>
      </c>
      <c r="L85" s="113">
        <f t="shared" si="24"/>
        <v>526.94336005274477</v>
      </c>
      <c r="M85" s="113">
        <f t="shared" si="24"/>
        <v>794.15968318412115</v>
      </c>
      <c r="N85" s="113">
        <f t="shared" si="24"/>
        <v>0</v>
      </c>
      <c r="O85" s="113">
        <f t="shared" si="25"/>
        <v>1147.8977324068289</v>
      </c>
      <c r="P85" s="113">
        <f t="shared" si="25"/>
        <v>0</v>
      </c>
      <c r="Q85" s="113">
        <f t="shared" si="26"/>
        <v>0</v>
      </c>
      <c r="R85" s="113">
        <f t="shared" ref="R85" si="36">(AG85+AH85+AI85)*0.8</f>
        <v>0</v>
      </c>
      <c r="S85" s="113">
        <f t="shared" si="27"/>
        <v>262.24700057255882</v>
      </c>
      <c r="T85" s="320">
        <f t="shared" si="27"/>
        <v>787.85296949823021</v>
      </c>
      <c r="U85" s="365">
        <f t="shared" si="35"/>
        <v>147.81115535429245</v>
      </c>
      <c r="V85" s="320">
        <f t="shared" si="34"/>
        <v>1349.3400392116039</v>
      </c>
      <c r="W85" s="321">
        <f t="shared" si="34"/>
        <v>7.6428469185925465</v>
      </c>
      <c r="X85" s="322">
        <f t="shared" si="34"/>
        <v>7.5882477965160655</v>
      </c>
      <c r="Y85" s="322">
        <f t="shared" si="28"/>
        <v>17.212115691581651</v>
      </c>
      <c r="Z85" s="322">
        <f t="shared" si="28"/>
        <v>0</v>
      </c>
      <c r="AA85" s="322">
        <f t="shared" si="28"/>
        <v>0</v>
      </c>
      <c r="AB85" s="322">
        <f t="shared" si="28"/>
        <v>58.398396835311267</v>
      </c>
      <c r="AC85" s="322">
        <f t="shared" si="28"/>
        <v>0</v>
      </c>
      <c r="AD85" s="322">
        <f t="shared" si="28"/>
        <v>0</v>
      </c>
      <c r="AE85" s="322">
        <f>AE62</f>
        <v>5.9039163890623918</v>
      </c>
      <c r="AF85" s="323">
        <f t="shared" si="28"/>
        <v>51.065631723228535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5924.8337945034355</v>
      </c>
      <c r="AK85" s="122">
        <f t="shared" si="30"/>
        <v>19165</v>
      </c>
      <c r="AL85" s="123">
        <f t="shared" si="30"/>
        <v>0</v>
      </c>
      <c r="AM85" s="124">
        <f t="shared" si="31"/>
        <v>23.61448004411022</v>
      </c>
      <c r="AN85" s="125">
        <f t="shared" si="32"/>
        <v>19165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7">SUM(D74:D85)</f>
        <v>0</v>
      </c>
      <c r="E86" s="128">
        <f t="shared" si="37"/>
        <v>10921.019414948991</v>
      </c>
      <c r="F86" s="128">
        <f t="shared" si="37"/>
        <v>20290</v>
      </c>
      <c r="G86" s="128">
        <f t="shared" si="37"/>
        <v>2160.3945450759943</v>
      </c>
      <c r="H86" s="355">
        <f t="shared" si="37"/>
        <v>0</v>
      </c>
      <c r="I86" s="355">
        <f t="shared" si="37"/>
        <v>0</v>
      </c>
      <c r="J86" s="355">
        <f t="shared" si="37"/>
        <v>0</v>
      </c>
      <c r="K86" s="355">
        <f t="shared" si="37"/>
        <v>3427.3826254424316</v>
      </c>
      <c r="L86" s="355">
        <f t="shared" si="37"/>
        <v>7717.3203206329363</v>
      </c>
      <c r="M86" s="355">
        <f t="shared" si="37"/>
        <v>9529.9161982094556</v>
      </c>
      <c r="N86" s="355">
        <f t="shared" si="37"/>
        <v>0</v>
      </c>
      <c r="O86" s="355">
        <f t="shared" si="37"/>
        <v>23772.562788881951</v>
      </c>
      <c r="P86" s="355">
        <f t="shared" si="37"/>
        <v>0</v>
      </c>
      <c r="Q86" s="355">
        <f t="shared" si="37"/>
        <v>0</v>
      </c>
      <c r="R86" s="128">
        <f t="shared" si="37"/>
        <v>0</v>
      </c>
      <c r="S86" s="128">
        <f t="shared" si="37"/>
        <v>3146.9640068707067</v>
      </c>
      <c r="T86" s="130">
        <f t="shared" si="37"/>
        <v>9454.2356339787602</v>
      </c>
      <c r="U86" s="327">
        <f t="shared" si="37"/>
        <v>1773.733864251509</v>
      </c>
      <c r="V86" s="130">
        <f t="shared" si="37"/>
        <v>16192.080470539246</v>
      </c>
      <c r="W86" s="328">
        <f t="shared" si="37"/>
        <v>91.71416302311053</v>
      </c>
      <c r="X86" s="329">
        <f t="shared" si="37"/>
        <v>91.058973558192804</v>
      </c>
      <c r="Y86" s="329">
        <f>SUM(Y74:Y85)</f>
        <v>206.54538829897987</v>
      </c>
      <c r="Z86" s="329">
        <f t="shared" ref="Z86:AE86" si="38">SUM(Z74:Z85)</f>
        <v>0</v>
      </c>
      <c r="AA86" s="329">
        <f t="shared" si="38"/>
        <v>0</v>
      </c>
      <c r="AB86" s="329">
        <f t="shared" si="38"/>
        <v>700.78076202373506</v>
      </c>
      <c r="AC86" s="329">
        <f t="shared" si="38"/>
        <v>0</v>
      </c>
      <c r="AD86" s="329">
        <f t="shared" si="38"/>
        <v>0</v>
      </c>
      <c r="AE86" s="329">
        <f t="shared" si="38"/>
        <v>70.846996668748687</v>
      </c>
      <c r="AF86" s="329">
        <f t="shared" si="37"/>
        <v>612.78758067874242</v>
      </c>
      <c r="AG86" s="133">
        <f t="shared" si="37"/>
        <v>0</v>
      </c>
      <c r="AH86" s="291">
        <f t="shared" si="37"/>
        <v>0</v>
      </c>
      <c r="AI86" s="330">
        <f t="shared" si="37"/>
        <v>0</v>
      </c>
      <c r="AJ86" s="59">
        <f t="shared" si="37"/>
        <v>90419.79553404123</v>
      </c>
      <c r="AK86" s="139">
        <f t="shared" si="37"/>
        <v>345004</v>
      </c>
      <c r="AL86" s="140">
        <f t="shared" si="37"/>
        <v>0</v>
      </c>
      <c r="AM86" s="141">
        <f t="shared" si="31"/>
        <v>20.765928840233133</v>
      </c>
      <c r="AN86" s="142">
        <f t="shared" si="32"/>
        <v>345004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38913" r:id="rId4"/>
    <oleObject progId="Word.Document.8" shapeId="38914" r:id="rId5"/>
    <oleObject progId="Word.Document.8" shapeId="38915" r:id="rId6"/>
    <oleObject progId="Word.Document.8" shapeId="38916" r:id="rId7"/>
  </oleObjects>
</worksheet>
</file>

<file path=xl/worksheets/sheet7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66" zoomScaleNormal="66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221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0</v>
      </c>
      <c r="E8" s="48">
        <v>0</v>
      </c>
      <c r="F8" s="48">
        <v>2141</v>
      </c>
      <c r="G8" s="48">
        <v>0</v>
      </c>
      <c r="H8" s="49"/>
      <c r="I8" s="49"/>
      <c r="J8" s="49"/>
      <c r="K8" s="48">
        <v>0</v>
      </c>
      <c r="L8" s="48">
        <v>856</v>
      </c>
      <c r="M8" s="48">
        <v>0</v>
      </c>
      <c r="N8" s="48">
        <v>0</v>
      </c>
      <c r="O8" s="48">
        <v>4445</v>
      </c>
      <c r="P8" s="49"/>
      <c r="Q8" s="49"/>
      <c r="R8" s="50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7442</v>
      </c>
      <c r="AK8" s="60">
        <v>27094</v>
      </c>
      <c r="AL8" s="61">
        <v>0</v>
      </c>
      <c r="AM8" s="62">
        <f t="shared" ref="AM8:AM20" si="2">(AJ8*100)/(AJ8+AN8)</f>
        <v>21.548529071114199</v>
      </c>
      <c r="AN8" s="63">
        <f t="shared" ref="AN8:AN20" si="3">AK8+AL8</f>
        <v>27094</v>
      </c>
    </row>
    <row r="9" spans="3:40" ht="26.25" customHeight="1" thickBot="1">
      <c r="C9" s="64" t="s">
        <v>44</v>
      </c>
      <c r="D9" s="65">
        <v>0</v>
      </c>
      <c r="E9" s="66">
        <v>0</v>
      </c>
      <c r="F9" s="66">
        <v>2722</v>
      </c>
      <c r="G9" s="66">
        <v>0</v>
      </c>
      <c r="H9" s="67"/>
      <c r="I9" s="67"/>
      <c r="J9" s="67"/>
      <c r="K9" s="66">
        <v>0</v>
      </c>
      <c r="L9" s="66">
        <v>1103</v>
      </c>
      <c r="M9" s="66">
        <v>0</v>
      </c>
      <c r="N9" s="66">
        <v>0</v>
      </c>
      <c r="O9" s="66">
        <v>2595</v>
      </c>
      <c r="P9" s="67"/>
      <c r="Q9" s="67"/>
      <c r="R9" s="50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6420</v>
      </c>
      <c r="AK9" s="77">
        <v>22401</v>
      </c>
      <c r="AL9" s="78">
        <v>0</v>
      </c>
      <c r="AM9" s="79">
        <f t="shared" si="2"/>
        <v>22.275424169876132</v>
      </c>
      <c r="AN9" s="80">
        <f t="shared" si="3"/>
        <v>22401</v>
      </c>
    </row>
    <row r="10" spans="3:40" ht="26.25" customHeight="1" thickBot="1">
      <c r="C10" s="46" t="s">
        <v>45</v>
      </c>
      <c r="D10" s="65">
        <v>0</v>
      </c>
      <c r="E10" s="66">
        <v>0</v>
      </c>
      <c r="F10" s="66">
        <v>3051</v>
      </c>
      <c r="G10" s="66">
        <v>0</v>
      </c>
      <c r="H10" s="67"/>
      <c r="I10" s="67"/>
      <c r="J10" s="67"/>
      <c r="K10" s="66">
        <v>0</v>
      </c>
      <c r="L10" s="66">
        <v>1639</v>
      </c>
      <c r="M10" s="66">
        <v>0</v>
      </c>
      <c r="N10" s="66">
        <v>0</v>
      </c>
      <c r="O10" s="66">
        <v>3900</v>
      </c>
      <c r="P10" s="67"/>
      <c r="Q10" s="67"/>
      <c r="R10" s="50">
        <f t="shared" si="4"/>
        <v>0</v>
      </c>
      <c r="S10" s="66">
        <v>0</v>
      </c>
      <c r="T10" s="68">
        <v>0</v>
      </c>
      <c r="U10" s="109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8590</v>
      </c>
      <c r="AK10" s="77">
        <v>30385</v>
      </c>
      <c r="AL10" s="78">
        <v>0</v>
      </c>
      <c r="AM10" s="79">
        <f t="shared" si="2"/>
        <v>22.039769082745348</v>
      </c>
      <c r="AN10" s="80">
        <f t="shared" si="3"/>
        <v>30385</v>
      </c>
    </row>
    <row r="11" spans="3:40" ht="26.25" customHeight="1" thickBot="1">
      <c r="C11" s="46" t="s">
        <v>46</v>
      </c>
      <c r="D11" s="65">
        <v>0</v>
      </c>
      <c r="E11" s="66">
        <v>111</v>
      </c>
      <c r="F11" s="66">
        <v>3626</v>
      </c>
      <c r="G11" s="66">
        <v>0</v>
      </c>
      <c r="H11" s="67"/>
      <c r="I11" s="67"/>
      <c r="J11" s="67"/>
      <c r="K11" s="66">
        <v>0</v>
      </c>
      <c r="L11" s="66">
        <v>1379</v>
      </c>
      <c r="M11" s="66">
        <v>0</v>
      </c>
      <c r="N11" s="66">
        <v>0</v>
      </c>
      <c r="O11" s="66">
        <v>3141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8257</v>
      </c>
      <c r="AK11" s="77">
        <v>33860</v>
      </c>
      <c r="AL11" s="78">
        <v>0</v>
      </c>
      <c r="AM11" s="79">
        <f t="shared" si="2"/>
        <v>19.604910131300901</v>
      </c>
      <c r="AN11" s="80">
        <f t="shared" si="3"/>
        <v>33860</v>
      </c>
    </row>
    <row r="12" spans="3:40" ht="26.25" customHeight="1" thickBot="1">
      <c r="C12" s="85" t="s">
        <v>47</v>
      </c>
      <c r="D12" s="65">
        <v>0</v>
      </c>
      <c r="E12" s="66">
        <v>178</v>
      </c>
      <c r="F12" s="66">
        <v>3645</v>
      </c>
      <c r="G12" s="66">
        <v>0</v>
      </c>
      <c r="H12" s="67"/>
      <c r="I12" s="67"/>
      <c r="J12" s="67"/>
      <c r="K12" s="66">
        <v>0</v>
      </c>
      <c r="L12" s="66">
        <v>1490</v>
      </c>
      <c r="M12" s="66">
        <v>0</v>
      </c>
      <c r="N12" s="66">
        <v>0</v>
      </c>
      <c r="O12" s="66">
        <v>3160</v>
      </c>
      <c r="P12" s="67"/>
      <c r="Q12" s="67"/>
      <c r="R12" s="50">
        <f t="shared" si="4"/>
        <v>0</v>
      </c>
      <c r="S12" s="66">
        <v>0</v>
      </c>
      <c r="T12" s="68">
        <v>0</v>
      </c>
      <c r="U12" s="109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1"/>
        <v>8473</v>
      </c>
      <c r="AK12" s="77">
        <v>30000</v>
      </c>
      <c r="AL12" s="78">
        <v>0</v>
      </c>
      <c r="AM12" s="79">
        <f t="shared" si="2"/>
        <v>22.023237075351545</v>
      </c>
      <c r="AN12" s="80">
        <f t="shared" si="3"/>
        <v>30000</v>
      </c>
    </row>
    <row r="13" spans="3:40" ht="26.25" customHeight="1" thickBot="1">
      <c r="C13" s="86" t="s">
        <v>48</v>
      </c>
      <c r="D13" s="87">
        <v>0</v>
      </c>
      <c r="E13" s="88">
        <v>0</v>
      </c>
      <c r="F13" s="88">
        <v>6959</v>
      </c>
      <c r="G13" s="88">
        <v>0</v>
      </c>
      <c r="H13" s="89"/>
      <c r="I13" s="89"/>
      <c r="J13" s="89"/>
      <c r="K13" s="88">
        <v>0</v>
      </c>
      <c r="L13" s="88">
        <v>2650</v>
      </c>
      <c r="M13" s="88">
        <v>0</v>
      </c>
      <c r="N13" s="88">
        <v>0</v>
      </c>
      <c r="O13" s="88">
        <v>6570</v>
      </c>
      <c r="P13" s="89"/>
      <c r="Q13" s="89"/>
      <c r="R13" s="50">
        <f t="shared" si="4"/>
        <v>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16179</v>
      </c>
      <c r="AK13" s="97">
        <v>36320</v>
      </c>
      <c r="AL13" s="98">
        <v>0</v>
      </c>
      <c r="AM13" s="99">
        <f t="shared" si="2"/>
        <v>30.817729861521173</v>
      </c>
      <c r="AN13" s="100">
        <f t="shared" si="3"/>
        <v>36320</v>
      </c>
    </row>
    <row r="14" spans="3:40" ht="26.25" customHeight="1" thickBot="1">
      <c r="C14" s="46" t="s">
        <v>49</v>
      </c>
      <c r="D14" s="101">
        <v>0</v>
      </c>
      <c r="E14" s="102">
        <v>84</v>
      </c>
      <c r="F14" s="102">
        <v>8139</v>
      </c>
      <c r="G14" s="102">
        <v>0</v>
      </c>
      <c r="H14" s="67"/>
      <c r="I14" s="67"/>
      <c r="J14" s="67"/>
      <c r="K14" s="102">
        <v>0</v>
      </c>
      <c r="L14" s="66">
        <v>2384</v>
      </c>
      <c r="M14" s="102">
        <v>0</v>
      </c>
      <c r="N14" s="102">
        <v>0</v>
      </c>
      <c r="O14" s="102">
        <v>5597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16204</v>
      </c>
      <c r="AK14" s="77">
        <v>43035</v>
      </c>
      <c r="AL14" s="78">
        <v>0</v>
      </c>
      <c r="AM14" s="79">
        <f t="shared" si="2"/>
        <v>27.353601512517091</v>
      </c>
      <c r="AN14" s="80">
        <f t="shared" si="3"/>
        <v>43035</v>
      </c>
    </row>
    <row r="15" spans="3:40" ht="26.25" customHeight="1" thickBot="1">
      <c r="C15" s="64" t="s">
        <v>50</v>
      </c>
      <c r="D15" s="101">
        <v>0</v>
      </c>
      <c r="E15" s="102">
        <v>152</v>
      </c>
      <c r="F15" s="102">
        <v>7809</v>
      </c>
      <c r="G15" s="102">
        <v>0</v>
      </c>
      <c r="H15" s="67"/>
      <c r="I15" s="67"/>
      <c r="J15" s="67"/>
      <c r="K15" s="102">
        <v>0</v>
      </c>
      <c r="L15" s="66">
        <v>2536</v>
      </c>
      <c r="M15" s="102">
        <v>0</v>
      </c>
      <c r="N15" s="102">
        <v>0</v>
      </c>
      <c r="O15" s="102">
        <v>10825</v>
      </c>
      <c r="P15" s="67"/>
      <c r="Q15" s="67"/>
      <c r="R15" s="50">
        <f t="shared" si="4"/>
        <v>0</v>
      </c>
      <c r="S15" s="102">
        <v>0</v>
      </c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21322</v>
      </c>
      <c r="AK15" s="77">
        <v>65180</v>
      </c>
      <c r="AL15" s="78">
        <v>0</v>
      </c>
      <c r="AM15" s="79">
        <f t="shared" si="2"/>
        <v>24.649141060322304</v>
      </c>
      <c r="AN15" s="80">
        <f t="shared" si="3"/>
        <v>65180</v>
      </c>
    </row>
    <row r="16" spans="3:40" ht="26.25" customHeight="1" thickBot="1">
      <c r="C16" s="46" t="s">
        <v>51</v>
      </c>
      <c r="D16" s="101">
        <v>0</v>
      </c>
      <c r="E16" s="102">
        <v>0</v>
      </c>
      <c r="F16" s="102">
        <v>6456</v>
      </c>
      <c r="G16" s="102">
        <v>0</v>
      </c>
      <c r="H16" s="67"/>
      <c r="I16" s="67"/>
      <c r="J16" s="67"/>
      <c r="K16" s="102">
        <v>0</v>
      </c>
      <c r="L16" s="66">
        <v>2358</v>
      </c>
      <c r="M16" s="102">
        <v>0</v>
      </c>
      <c r="N16" s="102">
        <v>0</v>
      </c>
      <c r="O16" s="102">
        <v>5602</v>
      </c>
      <c r="P16" s="67"/>
      <c r="Q16" s="67"/>
      <c r="R16" s="50">
        <f t="shared" si="4"/>
        <v>0</v>
      </c>
      <c r="S16" s="102">
        <v>0</v>
      </c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14416</v>
      </c>
      <c r="AK16" s="77">
        <v>46490</v>
      </c>
      <c r="AL16" s="78">
        <v>0</v>
      </c>
      <c r="AM16" s="79">
        <f t="shared" si="2"/>
        <v>23.669260828161431</v>
      </c>
      <c r="AN16" s="80">
        <f t="shared" si="3"/>
        <v>46490</v>
      </c>
    </row>
    <row r="17" spans="3:40" ht="26.25" customHeight="1" thickBot="1">
      <c r="C17" s="46" t="s">
        <v>52</v>
      </c>
      <c r="D17" s="101">
        <v>0</v>
      </c>
      <c r="E17" s="102">
        <v>0</v>
      </c>
      <c r="F17" s="102">
        <v>4534</v>
      </c>
      <c r="G17" s="102">
        <v>0</v>
      </c>
      <c r="H17" s="67"/>
      <c r="I17" s="67"/>
      <c r="J17" s="67"/>
      <c r="K17" s="102">
        <v>0</v>
      </c>
      <c r="L17" s="66">
        <v>1165</v>
      </c>
      <c r="M17" s="102">
        <v>0</v>
      </c>
      <c r="N17" s="102">
        <v>0</v>
      </c>
      <c r="O17" s="102">
        <v>4223</v>
      </c>
      <c r="P17" s="67"/>
      <c r="Q17" s="67"/>
      <c r="R17" s="50">
        <f t="shared" si="4"/>
        <v>0</v>
      </c>
      <c r="S17" s="102">
        <v>0</v>
      </c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9922</v>
      </c>
      <c r="AK17" s="77">
        <v>42439</v>
      </c>
      <c r="AL17" s="78">
        <v>0</v>
      </c>
      <c r="AM17" s="79">
        <f t="shared" si="2"/>
        <v>18.949217929374917</v>
      </c>
      <c r="AN17" s="80">
        <f t="shared" si="3"/>
        <v>42439</v>
      </c>
    </row>
    <row r="18" spans="3:40" ht="26.25" customHeight="1" thickBot="1">
      <c r="C18" s="64" t="s">
        <v>53</v>
      </c>
      <c r="D18" s="101">
        <v>0</v>
      </c>
      <c r="E18" s="102">
        <v>0</v>
      </c>
      <c r="F18" s="102">
        <v>3518</v>
      </c>
      <c r="G18" s="102">
        <v>0</v>
      </c>
      <c r="H18" s="67"/>
      <c r="I18" s="67"/>
      <c r="J18" s="67"/>
      <c r="K18" s="102">
        <v>0</v>
      </c>
      <c r="L18" s="66">
        <v>1514</v>
      </c>
      <c r="M18" s="102">
        <v>0</v>
      </c>
      <c r="N18" s="102">
        <v>0</v>
      </c>
      <c r="O18" s="102">
        <v>2971</v>
      </c>
      <c r="P18" s="67"/>
      <c r="Q18" s="67"/>
      <c r="R18" s="50">
        <f t="shared" si="4"/>
        <v>0</v>
      </c>
      <c r="S18" s="102">
        <v>0</v>
      </c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8003</v>
      </c>
      <c r="AK18" s="77">
        <v>37165</v>
      </c>
      <c r="AL18" s="78">
        <v>0</v>
      </c>
      <c r="AM18" s="79">
        <f t="shared" si="2"/>
        <v>17.718296138859369</v>
      </c>
      <c r="AN18" s="80">
        <f t="shared" si="3"/>
        <v>37165</v>
      </c>
    </row>
    <row r="19" spans="3:40" ht="26.25" customHeight="1" thickBot="1">
      <c r="C19" s="46" t="s">
        <v>54</v>
      </c>
      <c r="D19" s="110"/>
      <c r="E19" s="111"/>
      <c r="F19" s="111">
        <v>2503</v>
      </c>
      <c r="G19" s="111"/>
      <c r="H19" s="112"/>
      <c r="I19" s="112"/>
      <c r="J19" s="112"/>
      <c r="K19" s="111"/>
      <c r="L19" s="113">
        <v>1050</v>
      </c>
      <c r="M19" s="111"/>
      <c r="N19" s="111"/>
      <c r="O19" s="111">
        <v>2599</v>
      </c>
      <c r="P19" s="112"/>
      <c r="Q19" s="112"/>
      <c r="R19" s="50">
        <f t="shared" si="4"/>
        <v>0</v>
      </c>
      <c r="S19" s="111">
        <v>0</v>
      </c>
      <c r="T19" s="114">
        <v>0</v>
      </c>
      <c r="U19" s="11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6152</v>
      </c>
      <c r="AK19" s="122">
        <v>31530</v>
      </c>
      <c r="AL19" s="123">
        <v>0</v>
      </c>
      <c r="AM19" s="124">
        <f t="shared" si="2"/>
        <v>16.326097340905473</v>
      </c>
      <c r="AN19" s="125">
        <f t="shared" si="3"/>
        <v>31530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525</v>
      </c>
      <c r="F20" s="128">
        <f t="shared" si="6"/>
        <v>55103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20124</v>
      </c>
      <c r="M20" s="128">
        <f t="shared" si="6"/>
        <v>0</v>
      </c>
      <c r="N20" s="128">
        <f t="shared" si="6"/>
        <v>0</v>
      </c>
      <c r="O20" s="128">
        <f t="shared" si="6"/>
        <v>55628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131380</v>
      </c>
      <c r="AK20" s="139">
        <f t="shared" si="6"/>
        <v>445899</v>
      </c>
      <c r="AL20" s="140">
        <f t="shared" si="6"/>
        <v>0</v>
      </c>
      <c r="AM20" s="141">
        <f t="shared" si="2"/>
        <v>22.758492860471279</v>
      </c>
      <c r="AN20" s="142">
        <f t="shared" si="3"/>
        <v>445899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276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82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808.53863036990776</v>
      </c>
      <c r="F29" s="188"/>
      <c r="G29" s="178">
        <v>159.94499965299465</v>
      </c>
      <c r="H29" s="188"/>
      <c r="I29" s="188"/>
      <c r="J29" s="188"/>
      <c r="K29" s="178">
        <v>253.74657332222912</v>
      </c>
      <c r="L29" s="178">
        <v>6.1686272468596011</v>
      </c>
      <c r="M29" s="178">
        <v>705.54818169199814</v>
      </c>
      <c r="N29" s="189"/>
      <c r="O29" s="178">
        <v>52.771965438267749</v>
      </c>
      <c r="P29" s="188"/>
      <c r="Q29" s="188"/>
      <c r="R29" s="179"/>
      <c r="S29" s="337">
        <v>388.30959383024498</v>
      </c>
      <c r="T29" s="190">
        <v>1166.5752741342217</v>
      </c>
      <c r="U29" s="199">
        <v>131.31854223055035</v>
      </c>
      <c r="V29" s="368">
        <v>1198.782097994309</v>
      </c>
      <c r="W29" s="737">
        <v>6.7900661045180088</v>
      </c>
      <c r="X29" s="720">
        <v>6.7415590950100635</v>
      </c>
      <c r="Y29" s="724">
        <v>15.291605940731488</v>
      </c>
      <c r="Z29" s="724"/>
      <c r="AA29" s="724"/>
      <c r="AB29" s="724">
        <v>51.882365188423904</v>
      </c>
      <c r="AC29" s="720"/>
      <c r="AD29" s="724"/>
      <c r="AE29" s="724">
        <v>5.2451636130196402</v>
      </c>
      <c r="AF29" s="731">
        <v>45.367782288847252</v>
      </c>
      <c r="AG29" s="740"/>
      <c r="AH29" s="340"/>
      <c r="AI29" s="192"/>
      <c r="AJ29" s="182">
        <f t="shared" ref="AJ29:AJ41" si="8">SUM(D29:T29)</f>
        <v>3541.6038456867236</v>
      </c>
      <c r="AK29" s="183"/>
      <c r="AL29" s="184"/>
      <c r="AM29" s="185">
        <f t="shared" ref="AM29:AM41" si="9">(AJ29*100)/(AJ29+AN29)</f>
        <v>99.999999999999986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808.53863036990776</v>
      </c>
      <c r="F30" s="188"/>
      <c r="G30" s="178">
        <v>159.94499965299465</v>
      </c>
      <c r="H30" s="188"/>
      <c r="I30" s="188"/>
      <c r="J30" s="188"/>
      <c r="K30" s="178">
        <v>253.74657332222912</v>
      </c>
      <c r="L30" s="178">
        <v>6.1686272468596011</v>
      </c>
      <c r="M30" s="178">
        <v>705.54818169199814</v>
      </c>
      <c r="N30" s="189"/>
      <c r="O30" s="178">
        <v>52.771965438267749</v>
      </c>
      <c r="P30" s="188"/>
      <c r="Q30" s="188"/>
      <c r="R30" s="179"/>
      <c r="S30" s="337">
        <v>388.30959383024498</v>
      </c>
      <c r="T30" s="190">
        <v>1166.5752741342217</v>
      </c>
      <c r="U30" s="199">
        <v>131.31854223055035</v>
      </c>
      <c r="V30" s="368">
        <v>1198.782097994309</v>
      </c>
      <c r="W30" s="737">
        <v>6.7900661045180088</v>
      </c>
      <c r="X30" s="720">
        <v>6.7415590950100635</v>
      </c>
      <c r="Y30" s="724">
        <v>15.291605940731488</v>
      </c>
      <c r="Z30" s="724"/>
      <c r="AA30" s="724"/>
      <c r="AB30" s="724">
        <v>51.882365188423904</v>
      </c>
      <c r="AC30" s="720"/>
      <c r="AD30" s="724"/>
      <c r="AE30" s="724">
        <v>5.2451636130196402</v>
      </c>
      <c r="AF30" s="731">
        <v>45.367782288847252</v>
      </c>
      <c r="AG30" s="740"/>
      <c r="AH30" s="340"/>
      <c r="AI30" s="192"/>
      <c r="AJ30" s="193">
        <f t="shared" si="8"/>
        <v>3541.6038456867236</v>
      </c>
      <c r="AK30" s="194"/>
      <c r="AL30" s="195"/>
      <c r="AM30" s="196">
        <f t="shared" si="9"/>
        <v>99.999999999999986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178">
        <v>808.53863036990776</v>
      </c>
      <c r="F31" s="188"/>
      <c r="G31" s="178">
        <v>159.94499965299465</v>
      </c>
      <c r="H31" s="188"/>
      <c r="I31" s="188"/>
      <c r="J31" s="188"/>
      <c r="K31" s="178">
        <v>253.74657332222912</v>
      </c>
      <c r="L31" s="178">
        <v>6.1686272468596011</v>
      </c>
      <c r="M31" s="178">
        <v>705.54818169199814</v>
      </c>
      <c r="N31" s="189"/>
      <c r="O31" s="178">
        <v>52.771965438267749</v>
      </c>
      <c r="P31" s="188"/>
      <c r="Q31" s="188"/>
      <c r="R31" s="179"/>
      <c r="S31" s="337">
        <v>388.30959383024498</v>
      </c>
      <c r="T31" s="190">
        <v>1166.5752741342217</v>
      </c>
      <c r="U31" s="199">
        <v>131.31854223055035</v>
      </c>
      <c r="V31" s="368">
        <v>1198.782097994309</v>
      </c>
      <c r="W31" s="737">
        <v>6.7900661045180088</v>
      </c>
      <c r="X31" s="720">
        <v>6.7415590950100635</v>
      </c>
      <c r="Y31" s="724">
        <v>15.291605940731488</v>
      </c>
      <c r="Z31" s="724"/>
      <c r="AA31" s="724"/>
      <c r="AB31" s="724">
        <v>51.882365188423904</v>
      </c>
      <c r="AC31" s="720"/>
      <c r="AD31" s="724"/>
      <c r="AE31" s="724">
        <v>5.2451636130196402</v>
      </c>
      <c r="AF31" s="731">
        <v>45.367782288847252</v>
      </c>
      <c r="AG31" s="740"/>
      <c r="AH31" s="340"/>
      <c r="AI31" s="192"/>
      <c r="AJ31" s="198">
        <f t="shared" si="8"/>
        <v>3541.6038456867236</v>
      </c>
      <c r="AK31" s="194"/>
      <c r="AL31" s="195"/>
      <c r="AM31" s="196">
        <f t="shared" si="9"/>
        <v>99.999999999999986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178">
        <v>808.53863036990776</v>
      </c>
      <c r="F32" s="188"/>
      <c r="G32" s="178">
        <v>159.94499965299465</v>
      </c>
      <c r="H32" s="188"/>
      <c r="I32" s="188"/>
      <c r="J32" s="188"/>
      <c r="K32" s="178">
        <v>253.74657332222912</v>
      </c>
      <c r="L32" s="178">
        <v>6.1686272468596011</v>
      </c>
      <c r="M32" s="178">
        <v>705.54818169199814</v>
      </c>
      <c r="N32" s="189"/>
      <c r="O32" s="178">
        <v>52.771965438267749</v>
      </c>
      <c r="P32" s="188"/>
      <c r="Q32" s="188"/>
      <c r="R32" s="179"/>
      <c r="S32" s="337">
        <v>388.30959383024498</v>
      </c>
      <c r="T32" s="190">
        <v>1166.5752741342217</v>
      </c>
      <c r="U32" s="199">
        <v>131.31854223055035</v>
      </c>
      <c r="V32" s="368">
        <v>1198.782097994309</v>
      </c>
      <c r="W32" s="737">
        <v>6.7900661045180088</v>
      </c>
      <c r="X32" s="720">
        <v>6.7415590950100635</v>
      </c>
      <c r="Y32" s="724">
        <v>15.291605940731488</v>
      </c>
      <c r="Z32" s="724"/>
      <c r="AA32" s="724"/>
      <c r="AB32" s="724">
        <v>51.882365188423904</v>
      </c>
      <c r="AC32" s="720"/>
      <c r="AD32" s="724"/>
      <c r="AE32" s="724">
        <v>5.2451636130196402</v>
      </c>
      <c r="AF32" s="731">
        <v>45.367782288847252</v>
      </c>
      <c r="AG32" s="740"/>
      <c r="AH32" s="340"/>
      <c r="AI32" s="192"/>
      <c r="AJ32" s="193">
        <f t="shared" si="8"/>
        <v>3541.6038456867236</v>
      </c>
      <c r="AK32" s="194"/>
      <c r="AL32" s="195"/>
      <c r="AM32" s="196">
        <f t="shared" si="9"/>
        <v>99.999999999999986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808.53863036990776</v>
      </c>
      <c r="F33" s="188"/>
      <c r="G33" s="178">
        <v>159.94499965299465</v>
      </c>
      <c r="H33" s="188"/>
      <c r="I33" s="188"/>
      <c r="J33" s="188"/>
      <c r="K33" s="178">
        <v>253.74657332222912</v>
      </c>
      <c r="L33" s="178">
        <v>6.1686272468596011</v>
      </c>
      <c r="M33" s="178">
        <v>705.54818169199814</v>
      </c>
      <c r="N33" s="189"/>
      <c r="O33" s="178">
        <v>52.771965438267749</v>
      </c>
      <c r="P33" s="188"/>
      <c r="Q33" s="188"/>
      <c r="R33" s="179"/>
      <c r="S33" s="337">
        <v>388.30959383024498</v>
      </c>
      <c r="T33" s="190">
        <v>1166.5752741342217</v>
      </c>
      <c r="U33" s="199">
        <v>131.31854223055035</v>
      </c>
      <c r="V33" s="368">
        <v>1198.782097994309</v>
      </c>
      <c r="W33" s="737">
        <v>6.7900661045180088</v>
      </c>
      <c r="X33" s="720">
        <v>6.7415590950100635</v>
      </c>
      <c r="Y33" s="724">
        <v>15.291605940731488</v>
      </c>
      <c r="Z33" s="724"/>
      <c r="AA33" s="724"/>
      <c r="AB33" s="724">
        <v>51.882365188423904</v>
      </c>
      <c r="AC33" s="720"/>
      <c r="AD33" s="724"/>
      <c r="AE33" s="724">
        <v>5.2451636130196402</v>
      </c>
      <c r="AF33" s="731">
        <v>45.367782288847252</v>
      </c>
      <c r="AG33" s="740"/>
      <c r="AH33" s="343"/>
      <c r="AI33" s="192"/>
      <c r="AJ33" s="198">
        <f>SUM(D33:T33)</f>
        <v>3541.6038456867236</v>
      </c>
      <c r="AK33" s="194"/>
      <c r="AL33" s="195"/>
      <c r="AM33" s="196">
        <f>(AJ33*100)/(AJ33+AN33)</f>
        <v>99.999999999999986</v>
      </c>
      <c r="AN33" s="197">
        <f>AK33+AL33</f>
        <v>0</v>
      </c>
    </row>
    <row r="34" spans="2:41" ht="26.25" customHeight="1" thickBot="1">
      <c r="C34" s="86" t="s">
        <v>48</v>
      </c>
      <c r="D34" s="187"/>
      <c r="E34" s="178">
        <v>808.53863036990776</v>
      </c>
      <c r="F34" s="188"/>
      <c r="G34" s="178">
        <v>159.94499965299465</v>
      </c>
      <c r="H34" s="188"/>
      <c r="I34" s="188"/>
      <c r="J34" s="188"/>
      <c r="K34" s="178">
        <v>253.74657332222912</v>
      </c>
      <c r="L34" s="178">
        <v>6.1686272468596011</v>
      </c>
      <c r="M34" s="178">
        <v>705.54818169199814</v>
      </c>
      <c r="N34" s="189"/>
      <c r="O34" s="178">
        <v>52.771965438267749</v>
      </c>
      <c r="P34" s="188"/>
      <c r="Q34" s="188"/>
      <c r="R34" s="179"/>
      <c r="S34" s="337">
        <v>388.30959383024498</v>
      </c>
      <c r="T34" s="190">
        <v>1166.5752741342217</v>
      </c>
      <c r="U34" s="199">
        <v>131.31854223055035</v>
      </c>
      <c r="V34" s="368">
        <v>1198.782097994309</v>
      </c>
      <c r="W34" s="737">
        <v>6.7900661045180088</v>
      </c>
      <c r="X34" s="720">
        <v>6.7415590950100635</v>
      </c>
      <c r="Y34" s="724">
        <v>15.291605940731488</v>
      </c>
      <c r="Z34" s="724"/>
      <c r="AA34" s="724"/>
      <c r="AB34" s="724">
        <v>51.882365188423904</v>
      </c>
      <c r="AC34" s="720"/>
      <c r="AD34" s="724"/>
      <c r="AE34" s="724">
        <v>5.2451636130196402</v>
      </c>
      <c r="AF34" s="731">
        <v>45.367782288847252</v>
      </c>
      <c r="AG34" s="740"/>
      <c r="AH34" s="343"/>
      <c r="AI34" s="192"/>
      <c r="AJ34" s="198">
        <f>SUM(D34:T34)</f>
        <v>3541.6038456867236</v>
      </c>
      <c r="AK34" s="194"/>
      <c r="AL34" s="195"/>
      <c r="AM34" s="196">
        <f>(AJ34*100)/(AJ34+AN34)</f>
        <v>99.999999999999986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808.53863036990776</v>
      </c>
      <c r="F35" s="188"/>
      <c r="G35" s="178">
        <v>159.94499965299465</v>
      </c>
      <c r="H35" s="188"/>
      <c r="I35" s="188"/>
      <c r="J35" s="188"/>
      <c r="K35" s="178">
        <v>253.74657332222912</v>
      </c>
      <c r="L35" s="178">
        <v>6.1686272468596011</v>
      </c>
      <c r="M35" s="178">
        <v>705.54818169199814</v>
      </c>
      <c r="N35" s="189"/>
      <c r="O35" s="178">
        <v>52.771965438267749</v>
      </c>
      <c r="P35" s="188"/>
      <c r="Q35" s="188"/>
      <c r="R35" s="179"/>
      <c r="S35" s="337">
        <v>388.30959383024498</v>
      </c>
      <c r="T35" s="190">
        <v>1166.5752741342217</v>
      </c>
      <c r="U35" s="199">
        <v>131.31854223055035</v>
      </c>
      <c r="V35" s="368">
        <v>1198.782097994309</v>
      </c>
      <c r="W35" s="737">
        <v>6.7900661045180088</v>
      </c>
      <c r="X35" s="720">
        <v>6.7415590950100635</v>
      </c>
      <c r="Y35" s="724">
        <v>15.291605940731488</v>
      </c>
      <c r="Z35" s="724"/>
      <c r="AA35" s="724"/>
      <c r="AB35" s="724">
        <v>51.882365188423904</v>
      </c>
      <c r="AC35" s="720"/>
      <c r="AD35" s="724"/>
      <c r="AE35" s="724">
        <v>5.2451636130196402</v>
      </c>
      <c r="AF35" s="731">
        <v>45.367782288847252</v>
      </c>
      <c r="AG35" s="740"/>
      <c r="AH35" s="343"/>
      <c r="AI35" s="192"/>
      <c r="AJ35" s="198">
        <f t="shared" si="8"/>
        <v>3541.6038456867236</v>
      </c>
      <c r="AK35" s="194"/>
      <c r="AL35" s="195"/>
      <c r="AM35" s="196">
        <f t="shared" si="9"/>
        <v>99.999999999999986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808.53863036990776</v>
      </c>
      <c r="F36" s="188"/>
      <c r="G36" s="178">
        <v>159.94499965299465</v>
      </c>
      <c r="H36" s="188"/>
      <c r="I36" s="188"/>
      <c r="J36" s="188"/>
      <c r="K36" s="178">
        <v>253.74657332222912</v>
      </c>
      <c r="L36" s="178">
        <v>6.1686272468596011</v>
      </c>
      <c r="M36" s="178">
        <v>705.54818169199814</v>
      </c>
      <c r="N36" s="189"/>
      <c r="O36" s="178">
        <v>52.771965438267749</v>
      </c>
      <c r="P36" s="188"/>
      <c r="Q36" s="188"/>
      <c r="R36" s="179"/>
      <c r="S36" s="337">
        <v>388.30959383024498</v>
      </c>
      <c r="T36" s="190">
        <v>1166.5752741342217</v>
      </c>
      <c r="U36" s="199">
        <v>131.31854223055035</v>
      </c>
      <c r="V36" s="368">
        <v>1198.782097994309</v>
      </c>
      <c r="W36" s="737">
        <v>6.7900661045180088</v>
      </c>
      <c r="X36" s="720">
        <v>6.7415590950100635</v>
      </c>
      <c r="Y36" s="724">
        <v>15.291605940731488</v>
      </c>
      <c r="Z36" s="724"/>
      <c r="AA36" s="724"/>
      <c r="AB36" s="724">
        <v>51.882365188423904</v>
      </c>
      <c r="AC36" s="720"/>
      <c r="AD36" s="724"/>
      <c r="AE36" s="724">
        <v>5.2451636130196402</v>
      </c>
      <c r="AF36" s="731">
        <v>45.367782288847252</v>
      </c>
      <c r="AG36" s="740"/>
      <c r="AH36" s="343"/>
      <c r="AI36" s="192"/>
      <c r="AJ36" s="193">
        <f t="shared" si="8"/>
        <v>3541.6038456867236</v>
      </c>
      <c r="AK36" s="194"/>
      <c r="AL36" s="195"/>
      <c r="AM36" s="196">
        <f t="shared" si="9"/>
        <v>99.999999999999986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808.53863036990776</v>
      </c>
      <c r="F37" s="188"/>
      <c r="G37" s="178">
        <v>159.94499965299465</v>
      </c>
      <c r="H37" s="188"/>
      <c r="I37" s="188"/>
      <c r="J37" s="188"/>
      <c r="K37" s="178">
        <v>253.74657332222912</v>
      </c>
      <c r="L37" s="178">
        <v>6.1686272468596011</v>
      </c>
      <c r="M37" s="178">
        <v>705.54818169199814</v>
      </c>
      <c r="N37" s="189"/>
      <c r="O37" s="178">
        <v>52.771965438267749</v>
      </c>
      <c r="P37" s="188"/>
      <c r="Q37" s="188"/>
      <c r="R37" s="179"/>
      <c r="S37" s="337">
        <v>388.30959383024498</v>
      </c>
      <c r="T37" s="190">
        <v>1166.5752741342217</v>
      </c>
      <c r="U37" s="199">
        <v>131.31854223055035</v>
      </c>
      <c r="V37" s="368">
        <v>1198.782097994309</v>
      </c>
      <c r="W37" s="737">
        <v>6.7900661045180088</v>
      </c>
      <c r="X37" s="720">
        <v>6.7415590950100635</v>
      </c>
      <c r="Y37" s="724">
        <v>15.291605940731488</v>
      </c>
      <c r="Z37" s="724"/>
      <c r="AA37" s="724"/>
      <c r="AB37" s="724">
        <v>51.882365188423904</v>
      </c>
      <c r="AC37" s="720"/>
      <c r="AD37" s="724"/>
      <c r="AE37" s="724">
        <v>5.2451636130196402</v>
      </c>
      <c r="AF37" s="731">
        <v>45.367782288847252</v>
      </c>
      <c r="AG37" s="740"/>
      <c r="AH37" s="343"/>
      <c r="AI37" s="192"/>
      <c r="AJ37" s="198">
        <f t="shared" si="8"/>
        <v>3541.6038456867236</v>
      </c>
      <c r="AK37" s="194"/>
      <c r="AL37" s="195"/>
      <c r="AM37" s="196">
        <f t="shared" si="9"/>
        <v>99.999999999999986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808.53863036990776</v>
      </c>
      <c r="F38" s="188"/>
      <c r="G38" s="178">
        <v>159.94499965299465</v>
      </c>
      <c r="H38" s="188"/>
      <c r="I38" s="188"/>
      <c r="J38" s="188"/>
      <c r="K38" s="178">
        <v>253.74657332222912</v>
      </c>
      <c r="L38" s="178">
        <v>6.1686272468596011</v>
      </c>
      <c r="M38" s="178">
        <v>705.54818169199814</v>
      </c>
      <c r="N38" s="189"/>
      <c r="O38" s="178">
        <v>52.771965438267749</v>
      </c>
      <c r="P38" s="188"/>
      <c r="Q38" s="188"/>
      <c r="R38" s="179"/>
      <c r="S38" s="337">
        <v>388.30959383024498</v>
      </c>
      <c r="T38" s="190">
        <v>1166.5752741342217</v>
      </c>
      <c r="U38" s="199">
        <v>131.31854223055035</v>
      </c>
      <c r="V38" s="368">
        <v>1198.782097994309</v>
      </c>
      <c r="W38" s="737">
        <v>6.7900661045180088</v>
      </c>
      <c r="X38" s="720">
        <v>6.7415590950100635</v>
      </c>
      <c r="Y38" s="724">
        <v>15.291605940731488</v>
      </c>
      <c r="Z38" s="724"/>
      <c r="AA38" s="724"/>
      <c r="AB38" s="724">
        <v>51.882365188423904</v>
      </c>
      <c r="AC38" s="720"/>
      <c r="AD38" s="724"/>
      <c r="AE38" s="724">
        <v>5.2451636130196402</v>
      </c>
      <c r="AF38" s="731">
        <v>45.367782288847252</v>
      </c>
      <c r="AG38" s="740"/>
      <c r="AH38" s="343"/>
      <c r="AI38" s="192"/>
      <c r="AJ38" s="193">
        <f t="shared" si="8"/>
        <v>3541.6038456867236</v>
      </c>
      <c r="AK38" s="194"/>
      <c r="AL38" s="195"/>
      <c r="AM38" s="196">
        <f t="shared" si="9"/>
        <v>99.999999999999986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808.53863036990776</v>
      </c>
      <c r="F39" s="188"/>
      <c r="G39" s="178">
        <v>159.94499965299465</v>
      </c>
      <c r="H39" s="188"/>
      <c r="I39" s="188"/>
      <c r="J39" s="188"/>
      <c r="K39" s="178">
        <v>253.74657332222912</v>
      </c>
      <c r="L39" s="178">
        <v>6.1686272468596011</v>
      </c>
      <c r="M39" s="178">
        <v>705.54818169199814</v>
      </c>
      <c r="N39" s="189"/>
      <c r="O39" s="178">
        <v>52.771965438267749</v>
      </c>
      <c r="P39" s="188"/>
      <c r="Q39" s="188"/>
      <c r="R39" s="179"/>
      <c r="S39" s="337">
        <v>388.30959383024498</v>
      </c>
      <c r="T39" s="190">
        <v>1166.5752741342217</v>
      </c>
      <c r="U39" s="199">
        <v>131.31854223055035</v>
      </c>
      <c r="V39" s="368">
        <v>1198.782097994309</v>
      </c>
      <c r="W39" s="737">
        <v>6.7900661045180088</v>
      </c>
      <c r="X39" s="720">
        <v>6.7415590950100635</v>
      </c>
      <c r="Y39" s="724">
        <v>15.291605940731488</v>
      </c>
      <c r="Z39" s="724"/>
      <c r="AA39" s="724"/>
      <c r="AB39" s="724">
        <v>51.882365188423904</v>
      </c>
      <c r="AC39" s="720"/>
      <c r="AD39" s="724"/>
      <c r="AE39" s="724">
        <v>5.2451636130196402</v>
      </c>
      <c r="AF39" s="731">
        <v>45.367782288847252</v>
      </c>
      <c r="AG39" s="740"/>
      <c r="AH39" s="343"/>
      <c r="AI39" s="192"/>
      <c r="AJ39" s="193">
        <f t="shared" si="8"/>
        <v>3541.6038456867236</v>
      </c>
      <c r="AK39" s="194"/>
      <c r="AL39" s="195"/>
      <c r="AM39" s="196">
        <f t="shared" si="9"/>
        <v>99.999999999999986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808.53863036990776</v>
      </c>
      <c r="F40" s="188"/>
      <c r="G40" s="178">
        <v>159.94499965299465</v>
      </c>
      <c r="H40" s="188"/>
      <c r="I40" s="188"/>
      <c r="J40" s="188"/>
      <c r="K40" s="178">
        <v>253.74657332222912</v>
      </c>
      <c r="L40" s="178">
        <v>6.1686272468596011</v>
      </c>
      <c r="M40" s="178">
        <v>705.54818169199814</v>
      </c>
      <c r="N40" s="189"/>
      <c r="O40" s="178">
        <v>52.771965438267749</v>
      </c>
      <c r="P40" s="188"/>
      <c r="Q40" s="188"/>
      <c r="R40" s="179"/>
      <c r="S40" s="337">
        <v>388.30959383024498</v>
      </c>
      <c r="T40" s="190">
        <v>1166.5752741342217</v>
      </c>
      <c r="U40" s="199">
        <v>131.31854223055035</v>
      </c>
      <c r="V40" s="368">
        <v>1198.782097994309</v>
      </c>
      <c r="W40" s="737">
        <v>6.7900661045180088</v>
      </c>
      <c r="X40" s="720">
        <v>6.7415590950100635</v>
      </c>
      <c r="Y40" s="724">
        <v>15.291605940731488</v>
      </c>
      <c r="Z40" s="724"/>
      <c r="AA40" s="724"/>
      <c r="AB40" s="724">
        <v>51.882365188423904</v>
      </c>
      <c r="AC40" s="720"/>
      <c r="AD40" s="724"/>
      <c r="AE40" s="724">
        <v>5.2451636130196402</v>
      </c>
      <c r="AF40" s="731">
        <v>45.367782288847252</v>
      </c>
      <c r="AG40" s="740"/>
      <c r="AH40" s="346"/>
      <c r="AI40" s="217"/>
      <c r="AJ40" s="198">
        <f t="shared" si="8"/>
        <v>3541.6038456867236</v>
      </c>
      <c r="AK40" s="218"/>
      <c r="AL40" s="219"/>
      <c r="AM40" s="220">
        <f t="shared" si="9"/>
        <v>99.999999999999986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9702.4635644388927</v>
      </c>
      <c r="F41" s="224">
        <f t="shared" si="11"/>
        <v>0</v>
      </c>
      <c r="G41" s="223">
        <f t="shared" si="11"/>
        <v>1919.3399958359362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3044.9588798667501</v>
      </c>
      <c r="L41" s="223">
        <f t="shared" si="11"/>
        <v>74.023526962315216</v>
      </c>
      <c r="M41" s="223">
        <f t="shared" si="11"/>
        <v>8466.5781803039772</v>
      </c>
      <c r="N41" s="223">
        <f t="shared" si="11"/>
        <v>0</v>
      </c>
      <c r="O41" s="223">
        <f t="shared" si="11"/>
        <v>633.26358525921296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4659.71512596294</v>
      </c>
      <c r="T41" s="226">
        <f t="shared" si="11"/>
        <v>13998.903289610664</v>
      </c>
      <c r="U41" s="227">
        <f t="shared" si="11"/>
        <v>1575.8225067666037</v>
      </c>
      <c r="V41" s="228">
        <f t="shared" si="11"/>
        <v>14385.385175931711</v>
      </c>
      <c r="W41" s="229">
        <f t="shared" si="11"/>
        <v>81.48079325421611</v>
      </c>
      <c r="X41" s="230">
        <f>SUM(X29:X40)</f>
        <v>80.898709140120744</v>
      </c>
      <c r="Y41" s="230">
        <f t="shared" ref="Y41:AE41" si="12">SUM(Y29:Y40)</f>
        <v>183.49927128877789</v>
      </c>
      <c r="Z41" s="230">
        <f t="shared" si="12"/>
        <v>0</v>
      </c>
      <c r="AA41" s="230">
        <f t="shared" si="12"/>
        <v>0</v>
      </c>
      <c r="AB41" s="230">
        <f t="shared" si="12"/>
        <v>622.58838226108708</v>
      </c>
      <c r="AC41" s="230">
        <f t="shared" si="12"/>
        <v>0</v>
      </c>
      <c r="AD41" s="230">
        <f t="shared" si="12"/>
        <v>0</v>
      </c>
      <c r="AE41" s="230">
        <f t="shared" si="12"/>
        <v>62.941963356235696</v>
      </c>
      <c r="AF41" s="230">
        <f t="shared" si="11"/>
        <v>544.41338746616702</v>
      </c>
      <c r="AG41" s="364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42499.246148240687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276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82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808.53863036990776</v>
      </c>
      <c r="F51" s="48">
        <f t="shared" si="13"/>
        <v>2141</v>
      </c>
      <c r="G51" s="48">
        <f t="shared" si="13"/>
        <v>159.94499965299465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253.74657332222912</v>
      </c>
      <c r="L51" s="256">
        <f t="shared" si="13"/>
        <v>862.16862724685961</v>
      </c>
      <c r="M51" s="256">
        <f t="shared" si="13"/>
        <v>705.54818169199814</v>
      </c>
      <c r="N51" s="256">
        <f t="shared" si="13"/>
        <v>0</v>
      </c>
      <c r="O51" s="256">
        <f t="shared" si="13"/>
        <v>4497.7719654382681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388.30959383024498</v>
      </c>
      <c r="T51" s="51">
        <f t="shared" si="14"/>
        <v>1166.5752741342217</v>
      </c>
      <c r="U51" s="52">
        <f>SUM(W51:AF51)</f>
        <v>131.31854223055035</v>
      </c>
      <c r="V51" s="51">
        <f>V29+V8</f>
        <v>1198.782097994309</v>
      </c>
      <c r="W51" s="258">
        <f>W29+W8</f>
        <v>6.7900661045180088</v>
      </c>
      <c r="X51" s="259">
        <f>X29+X8</f>
        <v>6.7415590950100635</v>
      </c>
      <c r="Y51" s="259">
        <f>Y29+Y8</f>
        <v>15.291605940731488</v>
      </c>
      <c r="Z51" s="259">
        <f>Z29+Z8</f>
        <v>0</v>
      </c>
      <c r="AA51" s="259">
        <f t="shared" ref="Y51:AI62" si="15">AA29+AA8</f>
        <v>0</v>
      </c>
      <c r="AB51" s="259">
        <f t="shared" si="15"/>
        <v>51.882365188423904</v>
      </c>
      <c r="AC51" s="259">
        <f t="shared" si="15"/>
        <v>0</v>
      </c>
      <c r="AD51" s="259">
        <f t="shared" si="15"/>
        <v>0</v>
      </c>
      <c r="AE51" s="259">
        <f t="shared" si="15"/>
        <v>5.2451636130196402</v>
      </c>
      <c r="AF51" s="260">
        <f t="shared" si="15"/>
        <v>45.367782288847252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10983.603845686726</v>
      </c>
      <c r="AK51" s="263">
        <f t="shared" ref="AK51:AL62" si="17">AK8</f>
        <v>27094</v>
      </c>
      <c r="AL51" s="264">
        <f t="shared" si="17"/>
        <v>0</v>
      </c>
      <c r="AM51" s="62">
        <f t="shared" ref="AM51:AM63" si="18">(AJ51*100)/(AJ51+AN51)</f>
        <v>28.845312562730765</v>
      </c>
      <c r="AN51" s="63">
        <f t="shared" ref="AN51:AN63" si="19">AK51+AL51</f>
        <v>27094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808.53863036990776</v>
      </c>
      <c r="F52" s="66">
        <f t="shared" si="13"/>
        <v>2722</v>
      </c>
      <c r="G52" s="66">
        <f t="shared" si="13"/>
        <v>159.94499965299465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253.74657332222912</v>
      </c>
      <c r="L52" s="102">
        <f t="shared" si="13"/>
        <v>1109.1686272468596</v>
      </c>
      <c r="M52" s="102">
        <f t="shared" si="13"/>
        <v>705.54818169199814</v>
      </c>
      <c r="N52" s="102">
        <f t="shared" si="13"/>
        <v>0</v>
      </c>
      <c r="O52" s="102">
        <f t="shared" si="13"/>
        <v>2647.7719654382677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388.30959383024498</v>
      </c>
      <c r="T52" s="68">
        <f t="shared" si="14"/>
        <v>1166.5752741342217</v>
      </c>
      <c r="U52" s="82">
        <f t="shared" ref="U52:U62" si="21">SUM(W52:AF52)</f>
        <v>131.31854223055035</v>
      </c>
      <c r="V52" s="68">
        <f t="shared" ref="V52:X62" si="22">V30+V9</f>
        <v>1198.782097994309</v>
      </c>
      <c r="W52" s="265">
        <f t="shared" si="22"/>
        <v>6.7900661045180088</v>
      </c>
      <c r="X52" s="266">
        <f t="shared" si="22"/>
        <v>6.7415590950100635</v>
      </c>
      <c r="Y52" s="266">
        <f t="shared" si="15"/>
        <v>15.291605940731488</v>
      </c>
      <c r="Z52" s="266">
        <f t="shared" si="15"/>
        <v>0</v>
      </c>
      <c r="AA52" s="266">
        <f t="shared" si="15"/>
        <v>0</v>
      </c>
      <c r="AB52" s="266">
        <f t="shared" si="15"/>
        <v>51.882365188423904</v>
      </c>
      <c r="AC52" s="266">
        <f t="shared" si="15"/>
        <v>0</v>
      </c>
      <c r="AD52" s="266">
        <f t="shared" si="15"/>
        <v>0</v>
      </c>
      <c r="AE52" s="266">
        <f t="shared" si="15"/>
        <v>5.2451636130196402</v>
      </c>
      <c r="AF52" s="267">
        <f t="shared" si="15"/>
        <v>45.367782288847252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9961.6038456867245</v>
      </c>
      <c r="AK52" s="271">
        <f t="shared" si="17"/>
        <v>22401</v>
      </c>
      <c r="AL52" s="272">
        <f t="shared" si="17"/>
        <v>0</v>
      </c>
      <c r="AM52" s="79">
        <f t="shared" si="18"/>
        <v>30.781218634897954</v>
      </c>
      <c r="AN52" s="80">
        <f t="shared" si="19"/>
        <v>22401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808.53863036990776</v>
      </c>
      <c r="F53" s="66">
        <f t="shared" si="13"/>
        <v>3051</v>
      </c>
      <c r="G53" s="66">
        <f t="shared" si="13"/>
        <v>159.94499965299465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253.74657332222912</v>
      </c>
      <c r="L53" s="102">
        <f t="shared" si="13"/>
        <v>1645.1686272468596</v>
      </c>
      <c r="M53" s="102">
        <f t="shared" si="13"/>
        <v>705.54818169199814</v>
      </c>
      <c r="N53" s="102">
        <f t="shared" si="13"/>
        <v>0</v>
      </c>
      <c r="O53" s="102">
        <f t="shared" si="13"/>
        <v>3952.7719654382677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388.30959383024498</v>
      </c>
      <c r="T53" s="68">
        <f t="shared" si="14"/>
        <v>1166.5752741342217</v>
      </c>
      <c r="U53" s="109">
        <f t="shared" si="21"/>
        <v>131.31854223055035</v>
      </c>
      <c r="V53" s="68">
        <f t="shared" si="22"/>
        <v>1198.782097994309</v>
      </c>
      <c r="W53" s="265">
        <f t="shared" si="22"/>
        <v>6.7900661045180088</v>
      </c>
      <c r="X53" s="266">
        <f t="shared" si="22"/>
        <v>6.7415590950100635</v>
      </c>
      <c r="Y53" s="266">
        <f t="shared" si="15"/>
        <v>15.291605940731488</v>
      </c>
      <c r="Z53" s="266">
        <f t="shared" si="15"/>
        <v>0</v>
      </c>
      <c r="AA53" s="266">
        <f t="shared" si="15"/>
        <v>0</v>
      </c>
      <c r="AB53" s="266">
        <f t="shared" si="15"/>
        <v>51.882365188423904</v>
      </c>
      <c r="AC53" s="266">
        <f t="shared" si="15"/>
        <v>0</v>
      </c>
      <c r="AD53" s="266">
        <f t="shared" si="15"/>
        <v>0</v>
      </c>
      <c r="AE53" s="266">
        <f t="shared" si="15"/>
        <v>5.2451636130196402</v>
      </c>
      <c r="AF53" s="267">
        <f t="shared" si="15"/>
        <v>45.367782288847252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12131.603845686725</v>
      </c>
      <c r="AK53" s="271">
        <f t="shared" si="17"/>
        <v>30385</v>
      </c>
      <c r="AL53" s="272">
        <f t="shared" si="17"/>
        <v>0</v>
      </c>
      <c r="AM53" s="79">
        <f t="shared" si="18"/>
        <v>28.533802675580979</v>
      </c>
      <c r="AN53" s="80">
        <f t="shared" si="19"/>
        <v>30385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919.53863036990776</v>
      </c>
      <c r="F54" s="66">
        <f t="shared" si="13"/>
        <v>3626</v>
      </c>
      <c r="G54" s="66">
        <f t="shared" si="13"/>
        <v>159.94499965299465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253.74657332222912</v>
      </c>
      <c r="L54" s="102">
        <f t="shared" si="13"/>
        <v>1385.1686272468596</v>
      </c>
      <c r="M54" s="102">
        <f t="shared" si="13"/>
        <v>705.54818169199814</v>
      </c>
      <c r="N54" s="102">
        <f t="shared" si="13"/>
        <v>0</v>
      </c>
      <c r="O54" s="102">
        <f t="shared" si="13"/>
        <v>3193.7719654382677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388.30959383024498</v>
      </c>
      <c r="T54" s="68">
        <f t="shared" si="14"/>
        <v>1166.5752741342217</v>
      </c>
      <c r="U54" s="82">
        <f>SUM(W54:AF54)</f>
        <v>131.31854223055035</v>
      </c>
      <c r="V54" s="68">
        <f t="shared" si="22"/>
        <v>1198.782097994309</v>
      </c>
      <c r="W54" s="265">
        <f t="shared" si="22"/>
        <v>6.7900661045180088</v>
      </c>
      <c r="X54" s="266">
        <f t="shared" si="22"/>
        <v>6.7415590950100635</v>
      </c>
      <c r="Y54" s="266">
        <f t="shared" si="15"/>
        <v>15.291605940731488</v>
      </c>
      <c r="Z54" s="266">
        <f t="shared" si="15"/>
        <v>0</v>
      </c>
      <c r="AA54" s="266">
        <f t="shared" si="15"/>
        <v>0</v>
      </c>
      <c r="AB54" s="266">
        <f t="shared" si="15"/>
        <v>51.882365188423904</v>
      </c>
      <c r="AC54" s="266">
        <f t="shared" si="15"/>
        <v>0</v>
      </c>
      <c r="AD54" s="266">
        <f t="shared" si="15"/>
        <v>0</v>
      </c>
      <c r="AE54" s="266">
        <f t="shared" si="15"/>
        <v>5.2451636130196402</v>
      </c>
      <c r="AF54" s="267">
        <f t="shared" si="15"/>
        <v>45.367782288847252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11798.603845686725</v>
      </c>
      <c r="AK54" s="271">
        <f t="shared" si="17"/>
        <v>33860</v>
      </c>
      <c r="AL54" s="272">
        <f t="shared" si="17"/>
        <v>0</v>
      </c>
      <c r="AM54" s="79">
        <f t="shared" si="18"/>
        <v>25.840921210737623</v>
      </c>
      <c r="AN54" s="80">
        <f t="shared" si="19"/>
        <v>33860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986.53863036990776</v>
      </c>
      <c r="F55" s="66">
        <f t="shared" si="13"/>
        <v>3645</v>
      </c>
      <c r="G55" s="66">
        <f t="shared" si="13"/>
        <v>159.94499965299465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253.74657332222912</v>
      </c>
      <c r="L55" s="102">
        <f t="shared" si="13"/>
        <v>1496.1686272468596</v>
      </c>
      <c r="M55" s="102">
        <f t="shared" si="13"/>
        <v>705.54818169199814</v>
      </c>
      <c r="N55" s="102">
        <f t="shared" si="13"/>
        <v>0</v>
      </c>
      <c r="O55" s="102">
        <f t="shared" si="13"/>
        <v>3212.7719654382677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388.30959383024498</v>
      </c>
      <c r="T55" s="68">
        <f t="shared" si="14"/>
        <v>1166.5752741342217</v>
      </c>
      <c r="U55" s="109">
        <f t="shared" si="21"/>
        <v>131.31854223055035</v>
      </c>
      <c r="V55" s="68">
        <f t="shared" si="22"/>
        <v>1198.782097994309</v>
      </c>
      <c r="W55" s="265">
        <f t="shared" si="22"/>
        <v>6.7900661045180088</v>
      </c>
      <c r="X55" s="266">
        <f t="shared" si="22"/>
        <v>6.7415590950100635</v>
      </c>
      <c r="Y55" s="266">
        <f t="shared" si="15"/>
        <v>15.291605940731488</v>
      </c>
      <c r="Z55" s="266">
        <f t="shared" si="15"/>
        <v>0</v>
      </c>
      <c r="AA55" s="266">
        <f t="shared" si="15"/>
        <v>0</v>
      </c>
      <c r="AB55" s="266">
        <f t="shared" si="15"/>
        <v>51.882365188423904</v>
      </c>
      <c r="AC55" s="266">
        <f t="shared" si="15"/>
        <v>0</v>
      </c>
      <c r="AD55" s="266">
        <f t="shared" si="15"/>
        <v>0</v>
      </c>
      <c r="AE55" s="266">
        <f t="shared" si="15"/>
        <v>5.2451636130196402</v>
      </c>
      <c r="AF55" s="267">
        <f t="shared" si="15"/>
        <v>45.367782288847252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12014.603845686725</v>
      </c>
      <c r="AK55" s="271">
        <f t="shared" si="17"/>
        <v>30000</v>
      </c>
      <c r="AL55" s="272">
        <f t="shared" si="17"/>
        <v>0</v>
      </c>
      <c r="AM55" s="79">
        <f t="shared" si="18"/>
        <v>28.596256410781699</v>
      </c>
      <c r="AN55" s="80">
        <f t="shared" si="19"/>
        <v>30000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808.53863036990776</v>
      </c>
      <c r="F56" s="66">
        <f t="shared" si="13"/>
        <v>6959</v>
      </c>
      <c r="G56" s="66">
        <f t="shared" si="13"/>
        <v>159.94499965299465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253.74657332222912</v>
      </c>
      <c r="L56" s="102">
        <f t="shared" si="13"/>
        <v>2656.1686272468596</v>
      </c>
      <c r="M56" s="102">
        <f t="shared" si="13"/>
        <v>705.54818169199814</v>
      </c>
      <c r="N56" s="102">
        <f t="shared" si="13"/>
        <v>0</v>
      </c>
      <c r="O56" s="102">
        <f t="shared" si="13"/>
        <v>6622.7719654382681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388.30959383024498</v>
      </c>
      <c r="T56" s="68">
        <f t="shared" si="14"/>
        <v>1166.5752741342217</v>
      </c>
      <c r="U56" s="82">
        <f t="shared" si="21"/>
        <v>131.31854223055035</v>
      </c>
      <c r="V56" s="68">
        <f t="shared" si="22"/>
        <v>1198.782097994309</v>
      </c>
      <c r="W56" s="265">
        <f t="shared" si="22"/>
        <v>6.7900661045180088</v>
      </c>
      <c r="X56" s="266">
        <f t="shared" si="22"/>
        <v>6.7415590950100635</v>
      </c>
      <c r="Y56" s="266">
        <f t="shared" si="15"/>
        <v>15.291605940731488</v>
      </c>
      <c r="Z56" s="266">
        <f t="shared" si="15"/>
        <v>0</v>
      </c>
      <c r="AA56" s="266">
        <f t="shared" si="15"/>
        <v>0</v>
      </c>
      <c r="AB56" s="266">
        <f t="shared" si="15"/>
        <v>51.882365188423904</v>
      </c>
      <c r="AC56" s="266">
        <f t="shared" si="15"/>
        <v>0</v>
      </c>
      <c r="AD56" s="266">
        <f t="shared" si="15"/>
        <v>0</v>
      </c>
      <c r="AE56" s="266">
        <f t="shared" si="15"/>
        <v>5.2451636130196402</v>
      </c>
      <c r="AF56" s="267">
        <f t="shared" si="15"/>
        <v>45.367782288847252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19720.603845686728</v>
      </c>
      <c r="AK56" s="271">
        <f t="shared" si="17"/>
        <v>36320</v>
      </c>
      <c r="AL56" s="272">
        <f t="shared" si="17"/>
        <v>0</v>
      </c>
      <c r="AM56" s="99">
        <f t="shared" si="18"/>
        <v>35.1898489530722</v>
      </c>
      <c r="AN56" s="100">
        <f t="shared" si="19"/>
        <v>36320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892.53863036990776</v>
      </c>
      <c r="F57" s="66">
        <f t="shared" si="13"/>
        <v>8139</v>
      </c>
      <c r="G57" s="66">
        <f t="shared" si="13"/>
        <v>159.94499965299465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253.74657332222912</v>
      </c>
      <c r="L57" s="102">
        <f t="shared" si="13"/>
        <v>2390.1686272468596</v>
      </c>
      <c r="M57" s="102">
        <f t="shared" si="13"/>
        <v>705.54818169199814</v>
      </c>
      <c r="N57" s="102">
        <f t="shared" si="13"/>
        <v>0</v>
      </c>
      <c r="O57" s="102">
        <f t="shared" si="13"/>
        <v>5649.7719654382681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388.30959383024498</v>
      </c>
      <c r="T57" s="68">
        <f t="shared" si="14"/>
        <v>1166.5752741342217</v>
      </c>
      <c r="U57" s="82">
        <f t="shared" si="21"/>
        <v>131.31854223055035</v>
      </c>
      <c r="V57" s="68">
        <f t="shared" si="22"/>
        <v>1198.782097994309</v>
      </c>
      <c r="W57" s="265">
        <f t="shared" si="22"/>
        <v>6.7900661045180088</v>
      </c>
      <c r="X57" s="266">
        <f t="shared" si="22"/>
        <v>6.7415590950100635</v>
      </c>
      <c r="Y57" s="266">
        <f t="shared" si="15"/>
        <v>15.291605940731488</v>
      </c>
      <c r="Z57" s="266">
        <f t="shared" si="15"/>
        <v>0</v>
      </c>
      <c r="AA57" s="266">
        <f t="shared" si="15"/>
        <v>0</v>
      </c>
      <c r="AB57" s="266">
        <f t="shared" si="15"/>
        <v>51.882365188423904</v>
      </c>
      <c r="AC57" s="266">
        <f t="shared" si="15"/>
        <v>0</v>
      </c>
      <c r="AD57" s="266">
        <f t="shared" si="15"/>
        <v>0</v>
      </c>
      <c r="AE57" s="266">
        <f t="shared" si="15"/>
        <v>5.2451636130196402</v>
      </c>
      <c r="AF57" s="267">
        <f t="shared" si="15"/>
        <v>45.367782288847252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19745.603845686725</v>
      </c>
      <c r="AK57" s="271">
        <f t="shared" si="17"/>
        <v>43035</v>
      </c>
      <c r="AL57" s="272">
        <f t="shared" si="17"/>
        <v>0</v>
      </c>
      <c r="AM57" s="79">
        <f t="shared" si="18"/>
        <v>31.451758403313487</v>
      </c>
      <c r="AN57" s="80">
        <f t="shared" si="19"/>
        <v>43035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960.53863036990776</v>
      </c>
      <c r="F58" s="66">
        <f t="shared" si="13"/>
        <v>7809</v>
      </c>
      <c r="G58" s="66">
        <f t="shared" si="13"/>
        <v>159.94499965299465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253.74657332222912</v>
      </c>
      <c r="L58" s="102">
        <f t="shared" si="13"/>
        <v>2542.1686272468596</v>
      </c>
      <c r="M58" s="102">
        <f t="shared" si="13"/>
        <v>705.54818169199814</v>
      </c>
      <c r="N58" s="102">
        <f t="shared" si="13"/>
        <v>0</v>
      </c>
      <c r="O58" s="102">
        <f t="shared" si="13"/>
        <v>10877.771965438267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388.30959383024498</v>
      </c>
      <c r="T58" s="68">
        <f t="shared" si="14"/>
        <v>1166.5752741342217</v>
      </c>
      <c r="U58" s="82">
        <f t="shared" si="21"/>
        <v>131.31854223055035</v>
      </c>
      <c r="V58" s="68">
        <f t="shared" si="22"/>
        <v>1198.782097994309</v>
      </c>
      <c r="W58" s="265">
        <f t="shared" si="22"/>
        <v>6.7900661045180088</v>
      </c>
      <c r="X58" s="266">
        <f t="shared" si="22"/>
        <v>6.7415590950100635</v>
      </c>
      <c r="Y58" s="266">
        <f t="shared" si="15"/>
        <v>15.291605940731488</v>
      </c>
      <c r="Z58" s="266">
        <f t="shared" si="15"/>
        <v>0</v>
      </c>
      <c r="AA58" s="266">
        <f t="shared" si="15"/>
        <v>0</v>
      </c>
      <c r="AB58" s="266">
        <f t="shared" si="15"/>
        <v>51.882365188423904</v>
      </c>
      <c r="AC58" s="266">
        <f t="shared" si="15"/>
        <v>0</v>
      </c>
      <c r="AD58" s="266">
        <f t="shared" si="15"/>
        <v>0</v>
      </c>
      <c r="AE58" s="266">
        <f t="shared" si="15"/>
        <v>5.2451636130196402</v>
      </c>
      <c r="AF58" s="267">
        <f t="shared" si="15"/>
        <v>45.367782288847252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24863.603845686725</v>
      </c>
      <c r="AK58" s="271">
        <f t="shared" si="17"/>
        <v>65180</v>
      </c>
      <c r="AL58" s="272">
        <f t="shared" si="17"/>
        <v>0</v>
      </c>
      <c r="AM58" s="79">
        <f t="shared" si="18"/>
        <v>27.612848424300093</v>
      </c>
      <c r="AN58" s="80">
        <f t="shared" si="19"/>
        <v>65180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808.53863036990776</v>
      </c>
      <c r="F59" s="66">
        <f t="shared" si="13"/>
        <v>6456</v>
      </c>
      <c r="G59" s="66">
        <f t="shared" si="13"/>
        <v>159.94499965299465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253.74657332222912</v>
      </c>
      <c r="L59" s="102">
        <f t="shared" si="13"/>
        <v>2364.1686272468596</v>
      </c>
      <c r="M59" s="102">
        <f t="shared" si="13"/>
        <v>705.54818169199814</v>
      </c>
      <c r="N59" s="102">
        <f t="shared" si="13"/>
        <v>0</v>
      </c>
      <c r="O59" s="102">
        <f t="shared" si="13"/>
        <v>5654.7719654382681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388.30959383024498</v>
      </c>
      <c r="T59" s="68">
        <f t="shared" si="14"/>
        <v>1166.5752741342217</v>
      </c>
      <c r="U59" s="82">
        <f t="shared" si="21"/>
        <v>131.31854223055035</v>
      </c>
      <c r="V59" s="68">
        <f t="shared" si="22"/>
        <v>1198.782097994309</v>
      </c>
      <c r="W59" s="265">
        <f t="shared" si="22"/>
        <v>6.7900661045180088</v>
      </c>
      <c r="X59" s="266">
        <f t="shared" si="22"/>
        <v>6.7415590950100635</v>
      </c>
      <c r="Y59" s="266">
        <f t="shared" si="15"/>
        <v>15.291605940731488</v>
      </c>
      <c r="Z59" s="266">
        <f t="shared" si="15"/>
        <v>0</v>
      </c>
      <c r="AA59" s="266">
        <f t="shared" si="15"/>
        <v>0</v>
      </c>
      <c r="AB59" s="266">
        <f t="shared" si="15"/>
        <v>51.882365188423904</v>
      </c>
      <c r="AC59" s="266">
        <f t="shared" si="15"/>
        <v>0</v>
      </c>
      <c r="AD59" s="266">
        <f t="shared" si="15"/>
        <v>0</v>
      </c>
      <c r="AE59" s="266">
        <f t="shared" si="15"/>
        <v>5.2451636130196402</v>
      </c>
      <c r="AF59" s="267">
        <f t="shared" si="15"/>
        <v>45.367782288847252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17957.603845686728</v>
      </c>
      <c r="AK59" s="271">
        <f t="shared" si="17"/>
        <v>46490</v>
      </c>
      <c r="AL59" s="272">
        <f t="shared" si="17"/>
        <v>0</v>
      </c>
      <c r="AM59" s="79">
        <f t="shared" si="18"/>
        <v>27.863881314632575</v>
      </c>
      <c r="AN59" s="80">
        <f t="shared" si="19"/>
        <v>46490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808.53863036990776</v>
      </c>
      <c r="F60" s="66">
        <f t="shared" si="13"/>
        <v>4534</v>
      </c>
      <c r="G60" s="66">
        <f t="shared" si="13"/>
        <v>159.94499965299465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253.74657332222912</v>
      </c>
      <c r="L60" s="102">
        <f t="shared" si="13"/>
        <v>1171.1686272468596</v>
      </c>
      <c r="M60" s="102">
        <f t="shared" si="13"/>
        <v>705.54818169199814</v>
      </c>
      <c r="N60" s="102">
        <f t="shared" si="13"/>
        <v>0</v>
      </c>
      <c r="O60" s="102">
        <f t="shared" si="13"/>
        <v>4275.7719654382681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388.30959383024498</v>
      </c>
      <c r="T60" s="68">
        <f t="shared" si="14"/>
        <v>1166.5752741342217</v>
      </c>
      <c r="U60" s="82">
        <f t="shared" si="21"/>
        <v>131.31854223055035</v>
      </c>
      <c r="V60" s="68">
        <f t="shared" si="22"/>
        <v>1198.782097994309</v>
      </c>
      <c r="W60" s="265">
        <f t="shared" si="22"/>
        <v>6.7900661045180088</v>
      </c>
      <c r="X60" s="266">
        <f t="shared" si="22"/>
        <v>6.7415590950100635</v>
      </c>
      <c r="Y60" s="266">
        <f t="shared" si="15"/>
        <v>15.291605940731488</v>
      </c>
      <c r="Z60" s="266">
        <f t="shared" si="15"/>
        <v>0</v>
      </c>
      <c r="AA60" s="266">
        <f t="shared" si="15"/>
        <v>0</v>
      </c>
      <c r="AB60" s="266">
        <f t="shared" si="15"/>
        <v>51.882365188423904</v>
      </c>
      <c r="AC60" s="266">
        <f t="shared" si="15"/>
        <v>0</v>
      </c>
      <c r="AD60" s="266">
        <f t="shared" si="15"/>
        <v>0</v>
      </c>
      <c r="AE60" s="266">
        <f t="shared" si="15"/>
        <v>5.2451636130196402</v>
      </c>
      <c r="AF60" s="267">
        <f t="shared" si="15"/>
        <v>45.367782288847252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13463.603845686725</v>
      </c>
      <c r="AK60" s="271">
        <f t="shared" si="17"/>
        <v>42439</v>
      </c>
      <c r="AL60" s="272">
        <f t="shared" si="17"/>
        <v>0</v>
      </c>
      <c r="AM60" s="79">
        <f t="shared" si="18"/>
        <v>24.084037092174796</v>
      </c>
      <c r="AN60" s="80">
        <f t="shared" si="19"/>
        <v>42439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808.53863036990776</v>
      </c>
      <c r="F61" s="66">
        <f t="shared" si="13"/>
        <v>3518</v>
      </c>
      <c r="G61" s="66">
        <f t="shared" si="13"/>
        <v>159.94499965299465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253.74657332222912</v>
      </c>
      <c r="L61" s="102">
        <f t="shared" si="13"/>
        <v>1520.1686272468596</v>
      </c>
      <c r="M61" s="102">
        <f t="shared" si="13"/>
        <v>705.54818169199814</v>
      </c>
      <c r="N61" s="102">
        <f t="shared" si="13"/>
        <v>0</v>
      </c>
      <c r="O61" s="102">
        <f t="shared" si="13"/>
        <v>3023.7719654382677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388.30959383024498</v>
      </c>
      <c r="T61" s="68">
        <f t="shared" si="14"/>
        <v>1166.5752741342217</v>
      </c>
      <c r="U61" s="82">
        <f t="shared" si="21"/>
        <v>131.31854223055035</v>
      </c>
      <c r="V61" s="68">
        <f t="shared" si="22"/>
        <v>1198.782097994309</v>
      </c>
      <c r="W61" s="265">
        <f t="shared" si="22"/>
        <v>6.7900661045180088</v>
      </c>
      <c r="X61" s="266">
        <f t="shared" si="22"/>
        <v>6.7415590950100635</v>
      </c>
      <c r="Y61" s="266">
        <f t="shared" si="15"/>
        <v>15.291605940731488</v>
      </c>
      <c r="Z61" s="266">
        <f t="shared" si="15"/>
        <v>0</v>
      </c>
      <c r="AA61" s="266">
        <f t="shared" si="15"/>
        <v>0</v>
      </c>
      <c r="AB61" s="266">
        <f t="shared" si="15"/>
        <v>51.882365188423904</v>
      </c>
      <c r="AC61" s="266">
        <f t="shared" si="15"/>
        <v>0</v>
      </c>
      <c r="AD61" s="266">
        <f t="shared" si="15"/>
        <v>0</v>
      </c>
      <c r="AE61" s="266">
        <f t="shared" si="15"/>
        <v>5.2451636130196402</v>
      </c>
      <c r="AF61" s="267">
        <f t="shared" si="15"/>
        <v>45.367782288847252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11544.603845686725</v>
      </c>
      <c r="AK61" s="271">
        <f t="shared" si="17"/>
        <v>37165</v>
      </c>
      <c r="AL61" s="272">
        <f t="shared" si="17"/>
        <v>0</v>
      </c>
      <c r="AM61" s="79">
        <f t="shared" si="18"/>
        <v>23.700878131262009</v>
      </c>
      <c r="AN61" s="80">
        <f t="shared" si="19"/>
        <v>37165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808.53863036990776</v>
      </c>
      <c r="F62" s="274">
        <f t="shared" si="13"/>
        <v>2503</v>
      </c>
      <c r="G62" s="274">
        <f t="shared" si="13"/>
        <v>159.94499965299465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253.74657332222912</v>
      </c>
      <c r="L62" s="275">
        <f t="shared" si="13"/>
        <v>1056.1686272468596</v>
      </c>
      <c r="M62" s="275">
        <f t="shared" si="13"/>
        <v>705.54818169199814</v>
      </c>
      <c r="N62" s="275">
        <f t="shared" si="13"/>
        <v>0</v>
      </c>
      <c r="O62" s="275">
        <f t="shared" si="13"/>
        <v>2651.7719654382677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388.30959383024498</v>
      </c>
      <c r="T62" s="276">
        <f t="shared" si="14"/>
        <v>1166.5752741342217</v>
      </c>
      <c r="U62" s="115">
        <f t="shared" si="21"/>
        <v>131.31854223055035</v>
      </c>
      <c r="V62" s="276">
        <f t="shared" si="22"/>
        <v>1198.782097994309</v>
      </c>
      <c r="W62" s="277">
        <f t="shared" si="22"/>
        <v>6.7900661045180088</v>
      </c>
      <c r="X62" s="278">
        <f t="shared" si="22"/>
        <v>6.7415590950100635</v>
      </c>
      <c r="Y62" s="278">
        <f>Y40+Y19</f>
        <v>15.291605940731488</v>
      </c>
      <c r="Z62" s="278">
        <f t="shared" si="15"/>
        <v>0</v>
      </c>
      <c r="AA62" s="278">
        <f t="shared" si="15"/>
        <v>0</v>
      </c>
      <c r="AB62" s="278">
        <f t="shared" si="15"/>
        <v>51.882365188423904</v>
      </c>
      <c r="AC62" s="278">
        <f t="shared" si="15"/>
        <v>0</v>
      </c>
      <c r="AD62" s="278">
        <f t="shared" si="15"/>
        <v>0</v>
      </c>
      <c r="AE62" s="278">
        <f>AE40+AE19</f>
        <v>5.2451636130196402</v>
      </c>
      <c r="AF62" s="279">
        <f t="shared" si="15"/>
        <v>45.367782288847252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9693.6038456867245</v>
      </c>
      <c r="AK62" s="283">
        <f t="shared" si="17"/>
        <v>31530</v>
      </c>
      <c r="AL62" s="284">
        <f t="shared" si="17"/>
        <v>0</v>
      </c>
      <c r="AM62" s="124">
        <f t="shared" si="18"/>
        <v>23.51469289772194</v>
      </c>
      <c r="AN62" s="125">
        <f t="shared" si="19"/>
        <v>31530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10227.463564438891</v>
      </c>
      <c r="F63" s="286">
        <f t="shared" si="23"/>
        <v>55103</v>
      </c>
      <c r="G63" s="286">
        <f t="shared" si="23"/>
        <v>1919.3399958359362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3044.9588798667501</v>
      </c>
      <c r="L63" s="287">
        <f t="shared" si="23"/>
        <v>20198.023526962308</v>
      </c>
      <c r="M63" s="287">
        <f t="shared" si="23"/>
        <v>8466.5781803039772</v>
      </c>
      <c r="N63" s="287">
        <f t="shared" si="23"/>
        <v>0</v>
      </c>
      <c r="O63" s="287">
        <f t="shared" si="23"/>
        <v>56261.263585259207</v>
      </c>
      <c r="P63" s="287">
        <f t="shared" si="23"/>
        <v>0</v>
      </c>
      <c r="Q63" s="287">
        <f t="shared" si="23"/>
        <v>0</v>
      </c>
      <c r="R63" s="286">
        <f t="shared" si="23"/>
        <v>0</v>
      </c>
      <c r="S63" s="286">
        <f t="shared" si="23"/>
        <v>4659.71512596294</v>
      </c>
      <c r="T63" s="288">
        <f t="shared" si="23"/>
        <v>13998.903289610664</v>
      </c>
      <c r="U63" s="289">
        <f t="shared" si="23"/>
        <v>1575.8225067666037</v>
      </c>
      <c r="V63" s="288">
        <f t="shared" si="23"/>
        <v>14385.385175931711</v>
      </c>
      <c r="W63" s="290">
        <f t="shared" si="23"/>
        <v>81.48079325421611</v>
      </c>
      <c r="X63" s="291">
        <f t="shared" si="23"/>
        <v>80.898709140120744</v>
      </c>
      <c r="Y63" s="291">
        <f t="shared" si="23"/>
        <v>183.49927128877789</v>
      </c>
      <c r="Z63" s="291">
        <f>SUM(Z51:Z62)</f>
        <v>0</v>
      </c>
      <c r="AA63" s="291">
        <f t="shared" si="23"/>
        <v>0</v>
      </c>
      <c r="AB63" s="291">
        <f t="shared" si="23"/>
        <v>622.58838226108708</v>
      </c>
      <c r="AC63" s="291">
        <f t="shared" si="23"/>
        <v>0</v>
      </c>
      <c r="AD63" s="291">
        <f t="shared" si="23"/>
        <v>0</v>
      </c>
      <c r="AE63" s="291">
        <f>SUM(AE51:AE62)</f>
        <v>62.941963356235696</v>
      </c>
      <c r="AF63" s="292">
        <f t="shared" si="23"/>
        <v>544.41338746616702</v>
      </c>
      <c r="AG63" s="293">
        <f t="shared" si="23"/>
        <v>0</v>
      </c>
      <c r="AH63" s="294">
        <f t="shared" si="23"/>
        <v>0</v>
      </c>
      <c r="AI63" s="295">
        <f t="shared" si="23"/>
        <v>0</v>
      </c>
      <c r="AJ63" s="296">
        <f t="shared" si="16"/>
        <v>173879.24614824069</v>
      </c>
      <c r="AK63" s="139">
        <f>SUM(AK51:AK62)</f>
        <v>445899</v>
      </c>
      <c r="AL63" s="140">
        <f>SUM(AL51:AL62)</f>
        <v>0</v>
      </c>
      <c r="AM63" s="141">
        <f t="shared" si="18"/>
        <v>28.055074089620696</v>
      </c>
      <c r="AN63" s="142">
        <f t="shared" si="19"/>
        <v>445899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277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82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808.53863036990776</v>
      </c>
      <c r="F74" s="48">
        <f t="shared" si="24"/>
        <v>2141</v>
      </c>
      <c r="G74" s="48">
        <f t="shared" si="24"/>
        <v>159.94499965299465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253.74657332222912</v>
      </c>
      <c r="L74" s="48">
        <f t="shared" si="24"/>
        <v>862.16862724685961</v>
      </c>
      <c r="M74" s="48">
        <f t="shared" si="24"/>
        <v>705.54818169199814</v>
      </c>
      <c r="N74" s="48">
        <f t="shared" si="24"/>
        <v>0</v>
      </c>
      <c r="O74" s="48">
        <f t="shared" ref="O74:P85" si="25">O51*0.97</f>
        <v>4362.8388064751198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232.98575629814698</v>
      </c>
      <c r="T74" s="51">
        <f t="shared" si="27"/>
        <v>699.94516448053298</v>
      </c>
      <c r="U74" s="52">
        <f>SUM(W74:AF74)</f>
        <v>131.31854223055035</v>
      </c>
      <c r="V74" s="51">
        <f>V51</f>
        <v>1198.782097994309</v>
      </c>
      <c r="W74" s="258">
        <f>W51</f>
        <v>6.7900661045180088</v>
      </c>
      <c r="X74" s="259">
        <f>X51</f>
        <v>6.7415590950100635</v>
      </c>
      <c r="Y74" s="259">
        <f>Y51</f>
        <v>15.291605940731488</v>
      </c>
      <c r="Z74" s="259">
        <f t="shared" ref="Y74:AI85" si="28">Z51</f>
        <v>0</v>
      </c>
      <c r="AA74" s="259">
        <f t="shared" si="28"/>
        <v>0</v>
      </c>
      <c r="AB74" s="259">
        <f t="shared" si="28"/>
        <v>51.882365188423904</v>
      </c>
      <c r="AC74" s="259">
        <f t="shared" si="28"/>
        <v>0</v>
      </c>
      <c r="AD74" s="259">
        <f t="shared" si="28"/>
        <v>0</v>
      </c>
      <c r="AE74" s="259">
        <f t="shared" si="28"/>
        <v>5.2451636130196402</v>
      </c>
      <c r="AF74" s="260">
        <f t="shared" si="28"/>
        <v>45.367782288847252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10226.716739537789</v>
      </c>
      <c r="AK74" s="60">
        <f t="shared" ref="AK74:AL85" si="30">AK51</f>
        <v>27094</v>
      </c>
      <c r="AL74" s="61">
        <f t="shared" si="30"/>
        <v>0</v>
      </c>
      <c r="AM74" s="62">
        <f t="shared" ref="AM74:AM86" si="31">(AJ74*100)/(AJ74+AN74)</f>
        <v>27.402251706231418</v>
      </c>
      <c r="AN74" s="63">
        <f t="shared" ref="AN74:AN86" si="32">AK74+AL74</f>
        <v>27094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808.53863036990776</v>
      </c>
      <c r="F75" s="66">
        <f t="shared" si="24"/>
        <v>2722</v>
      </c>
      <c r="G75" s="66">
        <f t="shared" si="24"/>
        <v>159.94499965299465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253.74657332222912</v>
      </c>
      <c r="L75" s="66">
        <f t="shared" si="24"/>
        <v>1109.1686272468596</v>
      </c>
      <c r="M75" s="66">
        <f t="shared" si="24"/>
        <v>705.54818169199814</v>
      </c>
      <c r="N75" s="66">
        <f t="shared" si="24"/>
        <v>0</v>
      </c>
      <c r="O75" s="66">
        <f t="shared" si="25"/>
        <v>2568.3388064751198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0</v>
      </c>
      <c r="S75" s="66">
        <f t="shared" si="27"/>
        <v>232.98575629814698</v>
      </c>
      <c r="T75" s="68">
        <f t="shared" si="27"/>
        <v>699.94516448053298</v>
      </c>
      <c r="U75" s="82">
        <f t="shared" ref="U75:U85" si="34">SUM(W75:AF75)</f>
        <v>131.31854223055035</v>
      </c>
      <c r="V75" s="68">
        <f t="shared" ref="V75:X85" si="35">V52</f>
        <v>1198.782097994309</v>
      </c>
      <c r="W75" s="265">
        <f t="shared" si="35"/>
        <v>6.7900661045180088</v>
      </c>
      <c r="X75" s="266">
        <f t="shared" si="35"/>
        <v>6.7415590950100635</v>
      </c>
      <c r="Y75" s="266">
        <f t="shared" si="28"/>
        <v>15.291605940731488</v>
      </c>
      <c r="Z75" s="266">
        <f t="shared" si="28"/>
        <v>0</v>
      </c>
      <c r="AA75" s="266">
        <f t="shared" si="28"/>
        <v>0</v>
      </c>
      <c r="AB75" s="266">
        <f t="shared" si="28"/>
        <v>51.882365188423904</v>
      </c>
      <c r="AC75" s="266">
        <f t="shared" si="28"/>
        <v>0</v>
      </c>
      <c r="AD75" s="266">
        <f t="shared" si="28"/>
        <v>0</v>
      </c>
      <c r="AE75" s="266">
        <f t="shared" si="28"/>
        <v>5.2451636130196402</v>
      </c>
      <c r="AF75" s="267">
        <f t="shared" si="28"/>
        <v>45.367782288847252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9260.2167395377892</v>
      </c>
      <c r="AK75" s="77">
        <f t="shared" si="30"/>
        <v>22401</v>
      </c>
      <c r="AL75" s="78">
        <f t="shared" si="30"/>
        <v>0</v>
      </c>
      <c r="AM75" s="79">
        <f t="shared" si="31"/>
        <v>29.247823340831516</v>
      </c>
      <c r="AN75" s="80">
        <f t="shared" si="32"/>
        <v>22401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808.53863036990776</v>
      </c>
      <c r="F76" s="66">
        <f t="shared" si="24"/>
        <v>3051</v>
      </c>
      <c r="G76" s="66">
        <f t="shared" si="24"/>
        <v>159.94499965299465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253.74657332222912</v>
      </c>
      <c r="L76" s="66">
        <f t="shared" si="24"/>
        <v>1645.1686272468596</v>
      </c>
      <c r="M76" s="66">
        <f t="shared" si="24"/>
        <v>705.54818169199814</v>
      </c>
      <c r="N76" s="66">
        <f t="shared" si="24"/>
        <v>0</v>
      </c>
      <c r="O76" s="66">
        <f t="shared" si="25"/>
        <v>3834.1888064751197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232.98575629814698</v>
      </c>
      <c r="T76" s="68">
        <f t="shared" si="27"/>
        <v>699.94516448053298</v>
      </c>
      <c r="U76" s="109">
        <f t="shared" si="34"/>
        <v>131.31854223055035</v>
      </c>
      <c r="V76" s="68">
        <f t="shared" si="35"/>
        <v>1198.782097994309</v>
      </c>
      <c r="W76" s="265">
        <f t="shared" si="35"/>
        <v>6.7900661045180088</v>
      </c>
      <c r="X76" s="266">
        <f t="shared" si="35"/>
        <v>6.7415590950100635</v>
      </c>
      <c r="Y76" s="266">
        <f t="shared" si="28"/>
        <v>15.291605940731488</v>
      </c>
      <c r="Z76" s="266">
        <f t="shared" si="28"/>
        <v>0</v>
      </c>
      <c r="AA76" s="266">
        <f t="shared" si="28"/>
        <v>0</v>
      </c>
      <c r="AB76" s="266">
        <f t="shared" si="28"/>
        <v>51.882365188423904</v>
      </c>
      <c r="AC76" s="266">
        <f t="shared" si="28"/>
        <v>0</v>
      </c>
      <c r="AD76" s="266">
        <f t="shared" si="28"/>
        <v>0</v>
      </c>
      <c r="AE76" s="266">
        <f t="shared" si="28"/>
        <v>5.2451636130196402</v>
      </c>
      <c r="AF76" s="267">
        <f t="shared" si="28"/>
        <v>45.367782288847252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11391.066739537788</v>
      </c>
      <c r="AK76" s="77">
        <f t="shared" si="30"/>
        <v>30385</v>
      </c>
      <c r="AL76" s="78">
        <f t="shared" si="30"/>
        <v>0</v>
      </c>
      <c r="AM76" s="79">
        <f t="shared" si="31"/>
        <v>27.266967976085294</v>
      </c>
      <c r="AN76" s="80">
        <f t="shared" si="32"/>
        <v>30385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919.53863036990776</v>
      </c>
      <c r="F77" s="66">
        <f t="shared" si="24"/>
        <v>3626</v>
      </c>
      <c r="G77" s="66">
        <f t="shared" si="24"/>
        <v>159.94499965299465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253.74657332222912</v>
      </c>
      <c r="L77" s="66">
        <f t="shared" si="24"/>
        <v>1385.1686272468596</v>
      </c>
      <c r="M77" s="66">
        <f t="shared" si="24"/>
        <v>705.54818169199814</v>
      </c>
      <c r="N77" s="66">
        <f t="shared" si="24"/>
        <v>0</v>
      </c>
      <c r="O77" s="66">
        <f t="shared" si="25"/>
        <v>3097.9588064751197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232.98575629814698</v>
      </c>
      <c r="T77" s="68">
        <f t="shared" si="27"/>
        <v>699.94516448053298</v>
      </c>
      <c r="U77" s="82">
        <f>SUM(W77:AF77)</f>
        <v>131.31854223055035</v>
      </c>
      <c r="V77" s="68">
        <f t="shared" si="35"/>
        <v>1198.782097994309</v>
      </c>
      <c r="W77" s="265">
        <f t="shared" si="35"/>
        <v>6.7900661045180088</v>
      </c>
      <c r="X77" s="266">
        <f t="shared" si="35"/>
        <v>6.7415590950100635</v>
      </c>
      <c r="Y77" s="266">
        <f t="shared" si="28"/>
        <v>15.291605940731488</v>
      </c>
      <c r="Z77" s="266">
        <f t="shared" si="28"/>
        <v>0</v>
      </c>
      <c r="AA77" s="266">
        <f t="shared" si="28"/>
        <v>0</v>
      </c>
      <c r="AB77" s="266">
        <f t="shared" si="28"/>
        <v>51.882365188423904</v>
      </c>
      <c r="AC77" s="266">
        <f t="shared" si="28"/>
        <v>0</v>
      </c>
      <c r="AD77" s="266">
        <f t="shared" si="28"/>
        <v>0</v>
      </c>
      <c r="AE77" s="266">
        <f t="shared" si="28"/>
        <v>5.2451636130196402</v>
      </c>
      <c r="AF77" s="267">
        <f t="shared" si="28"/>
        <v>45.367782288847252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11080.836739537788</v>
      </c>
      <c r="AK77" s="77">
        <f t="shared" si="30"/>
        <v>33860</v>
      </c>
      <c r="AL77" s="78">
        <f t="shared" si="30"/>
        <v>0</v>
      </c>
      <c r="AM77" s="79">
        <f t="shared" si="31"/>
        <v>24.656498506600244</v>
      </c>
      <c r="AN77" s="80">
        <f t="shared" si="32"/>
        <v>33860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986.53863036990776</v>
      </c>
      <c r="F78" s="66">
        <f t="shared" si="24"/>
        <v>3645</v>
      </c>
      <c r="G78" s="66">
        <f t="shared" si="24"/>
        <v>159.94499965299465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253.74657332222912</v>
      </c>
      <c r="L78" s="66">
        <f t="shared" si="24"/>
        <v>1496.1686272468596</v>
      </c>
      <c r="M78" s="66">
        <f t="shared" si="24"/>
        <v>705.54818169199814</v>
      </c>
      <c r="N78" s="66">
        <f t="shared" si="24"/>
        <v>0</v>
      </c>
      <c r="O78" s="66">
        <f t="shared" si="25"/>
        <v>3116.3888064751195</v>
      </c>
      <c r="P78" s="66">
        <f t="shared" si="25"/>
        <v>0</v>
      </c>
      <c r="Q78" s="66">
        <f t="shared" si="26"/>
        <v>0</v>
      </c>
      <c r="R78" s="48">
        <f t="shared" si="33"/>
        <v>0</v>
      </c>
      <c r="S78" s="66">
        <f t="shared" si="27"/>
        <v>232.98575629814698</v>
      </c>
      <c r="T78" s="68">
        <f t="shared" si="27"/>
        <v>699.94516448053298</v>
      </c>
      <c r="U78" s="109">
        <f t="shared" si="34"/>
        <v>131.31854223055035</v>
      </c>
      <c r="V78" s="68">
        <f t="shared" si="35"/>
        <v>1198.782097994309</v>
      </c>
      <c r="W78" s="265">
        <f t="shared" si="35"/>
        <v>6.7900661045180088</v>
      </c>
      <c r="X78" s="266">
        <f t="shared" si="35"/>
        <v>6.7415590950100635</v>
      </c>
      <c r="Y78" s="266">
        <f t="shared" si="28"/>
        <v>15.291605940731488</v>
      </c>
      <c r="Z78" s="266">
        <f t="shared" si="28"/>
        <v>0</v>
      </c>
      <c r="AA78" s="266">
        <f t="shared" si="28"/>
        <v>0</v>
      </c>
      <c r="AB78" s="266">
        <f t="shared" si="28"/>
        <v>51.882365188423904</v>
      </c>
      <c r="AC78" s="266">
        <f t="shared" si="28"/>
        <v>0</v>
      </c>
      <c r="AD78" s="266">
        <f t="shared" si="28"/>
        <v>0</v>
      </c>
      <c r="AE78" s="266">
        <f t="shared" si="28"/>
        <v>5.2451636130196402</v>
      </c>
      <c r="AF78" s="267">
        <f t="shared" si="28"/>
        <v>45.367782288847252</v>
      </c>
      <c r="AG78" s="268">
        <f t="shared" si="28"/>
        <v>0</v>
      </c>
      <c r="AH78" s="269">
        <f t="shared" si="28"/>
        <v>0</v>
      </c>
      <c r="AI78" s="75">
        <f t="shared" si="28"/>
        <v>0</v>
      </c>
      <c r="AJ78" s="84">
        <f t="shared" si="29"/>
        <v>11296.266739537788</v>
      </c>
      <c r="AK78" s="77">
        <f t="shared" si="30"/>
        <v>30000</v>
      </c>
      <c r="AL78" s="78">
        <f t="shared" si="30"/>
        <v>0</v>
      </c>
      <c r="AM78" s="79">
        <f t="shared" si="31"/>
        <v>27.354208095335018</v>
      </c>
      <c r="AN78" s="80">
        <f t="shared" si="32"/>
        <v>30000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808.53863036990776</v>
      </c>
      <c r="F79" s="66">
        <f t="shared" si="24"/>
        <v>6959</v>
      </c>
      <c r="G79" s="66">
        <f t="shared" si="24"/>
        <v>159.94499965299465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253.74657332222912</v>
      </c>
      <c r="L79" s="66">
        <f t="shared" si="24"/>
        <v>2656.1686272468596</v>
      </c>
      <c r="M79" s="66">
        <f t="shared" si="24"/>
        <v>705.54818169199814</v>
      </c>
      <c r="N79" s="66">
        <f t="shared" si="24"/>
        <v>0</v>
      </c>
      <c r="O79" s="66">
        <f t="shared" si="25"/>
        <v>6424.0888064751198</v>
      </c>
      <c r="P79" s="66">
        <f t="shared" si="25"/>
        <v>0</v>
      </c>
      <c r="Q79" s="66">
        <f t="shared" si="26"/>
        <v>0</v>
      </c>
      <c r="R79" s="48">
        <f t="shared" si="33"/>
        <v>0</v>
      </c>
      <c r="S79" s="66">
        <f t="shared" si="27"/>
        <v>232.98575629814698</v>
      </c>
      <c r="T79" s="68">
        <f t="shared" si="27"/>
        <v>699.94516448053298</v>
      </c>
      <c r="U79" s="82">
        <f>SUM(W79:AF79)</f>
        <v>131.31854223055035</v>
      </c>
      <c r="V79" s="68">
        <f t="shared" si="35"/>
        <v>1198.782097994309</v>
      </c>
      <c r="W79" s="265">
        <f t="shared" si="35"/>
        <v>6.7900661045180088</v>
      </c>
      <c r="X79" s="266">
        <f t="shared" si="35"/>
        <v>6.7415590950100635</v>
      </c>
      <c r="Y79" s="266">
        <f t="shared" si="28"/>
        <v>15.291605940731488</v>
      </c>
      <c r="Z79" s="266">
        <f t="shared" si="28"/>
        <v>0</v>
      </c>
      <c r="AA79" s="266">
        <f t="shared" si="28"/>
        <v>0</v>
      </c>
      <c r="AB79" s="266">
        <f t="shared" si="28"/>
        <v>51.882365188423904</v>
      </c>
      <c r="AC79" s="266">
        <f t="shared" si="28"/>
        <v>0</v>
      </c>
      <c r="AD79" s="266">
        <f t="shared" si="28"/>
        <v>0</v>
      </c>
      <c r="AE79" s="266">
        <f t="shared" si="28"/>
        <v>5.2451636130196402</v>
      </c>
      <c r="AF79" s="267">
        <f t="shared" si="28"/>
        <v>45.367782288847252</v>
      </c>
      <c r="AG79" s="268">
        <f t="shared" si="28"/>
        <v>0</v>
      </c>
      <c r="AH79" s="269">
        <f t="shared" si="28"/>
        <v>0</v>
      </c>
      <c r="AI79" s="75">
        <f t="shared" si="28"/>
        <v>0</v>
      </c>
      <c r="AJ79" s="270">
        <f t="shared" si="29"/>
        <v>18899.966739537795</v>
      </c>
      <c r="AK79" s="77">
        <f t="shared" si="30"/>
        <v>36320</v>
      </c>
      <c r="AL79" s="78">
        <f t="shared" si="30"/>
        <v>0</v>
      </c>
      <c r="AM79" s="99">
        <f t="shared" si="31"/>
        <v>34.226689828853729</v>
      </c>
      <c r="AN79" s="100">
        <f t="shared" si="32"/>
        <v>36320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892.53863036990776</v>
      </c>
      <c r="F80" s="66">
        <f t="shared" si="24"/>
        <v>8139</v>
      </c>
      <c r="G80" s="66">
        <f t="shared" si="24"/>
        <v>159.94499965299465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253.74657332222912</v>
      </c>
      <c r="L80" s="66">
        <f t="shared" si="24"/>
        <v>2390.1686272468596</v>
      </c>
      <c r="M80" s="66">
        <f t="shared" si="24"/>
        <v>705.54818169199814</v>
      </c>
      <c r="N80" s="66">
        <f t="shared" si="24"/>
        <v>0</v>
      </c>
      <c r="O80" s="66">
        <f t="shared" si="25"/>
        <v>5480.2788064751203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232.98575629814698</v>
      </c>
      <c r="T80" s="68">
        <f t="shared" si="27"/>
        <v>699.94516448053298</v>
      </c>
      <c r="U80" s="82">
        <f t="shared" si="34"/>
        <v>131.31854223055035</v>
      </c>
      <c r="V80" s="68">
        <f t="shared" si="35"/>
        <v>1198.782097994309</v>
      </c>
      <c r="W80" s="265">
        <f t="shared" si="35"/>
        <v>6.7900661045180088</v>
      </c>
      <c r="X80" s="266">
        <f t="shared" si="35"/>
        <v>6.7415590950100635</v>
      </c>
      <c r="Y80" s="266">
        <f t="shared" si="28"/>
        <v>15.291605940731488</v>
      </c>
      <c r="Z80" s="266">
        <f t="shared" si="28"/>
        <v>0</v>
      </c>
      <c r="AA80" s="266">
        <f t="shared" si="28"/>
        <v>0</v>
      </c>
      <c r="AB80" s="266">
        <f t="shared" si="28"/>
        <v>51.882365188423904</v>
      </c>
      <c r="AC80" s="266">
        <f t="shared" si="28"/>
        <v>0</v>
      </c>
      <c r="AD80" s="266">
        <f t="shared" si="28"/>
        <v>0</v>
      </c>
      <c r="AE80" s="266">
        <f t="shared" si="28"/>
        <v>5.2451636130196402</v>
      </c>
      <c r="AF80" s="267">
        <f t="shared" si="28"/>
        <v>45.367782288847252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18954.15673953779</v>
      </c>
      <c r="AK80" s="77">
        <f t="shared" si="30"/>
        <v>43035</v>
      </c>
      <c r="AL80" s="78">
        <f t="shared" si="30"/>
        <v>0</v>
      </c>
      <c r="AM80" s="79">
        <f t="shared" si="31"/>
        <v>30.576568123322268</v>
      </c>
      <c r="AN80" s="80">
        <f t="shared" si="32"/>
        <v>43035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960.53863036990776</v>
      </c>
      <c r="F81" s="66">
        <f t="shared" si="24"/>
        <v>7809</v>
      </c>
      <c r="G81" s="66">
        <f t="shared" si="24"/>
        <v>159.94499965299465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253.74657332222912</v>
      </c>
      <c r="L81" s="66">
        <f t="shared" si="24"/>
        <v>2542.1686272468596</v>
      </c>
      <c r="M81" s="66">
        <f t="shared" si="24"/>
        <v>705.54818169199814</v>
      </c>
      <c r="N81" s="66">
        <f t="shared" si="24"/>
        <v>0</v>
      </c>
      <c r="O81" s="66">
        <f t="shared" si="25"/>
        <v>10551.438806475118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232.98575629814698</v>
      </c>
      <c r="T81" s="68">
        <f t="shared" si="27"/>
        <v>699.94516448053298</v>
      </c>
      <c r="U81" s="82">
        <f t="shared" si="34"/>
        <v>131.31854223055035</v>
      </c>
      <c r="V81" s="68">
        <f t="shared" si="35"/>
        <v>1198.782097994309</v>
      </c>
      <c r="W81" s="265">
        <f t="shared" si="35"/>
        <v>6.7900661045180088</v>
      </c>
      <c r="X81" s="266">
        <f t="shared" si="35"/>
        <v>6.7415590950100635</v>
      </c>
      <c r="Y81" s="266">
        <f t="shared" si="28"/>
        <v>15.291605940731488</v>
      </c>
      <c r="Z81" s="266">
        <f t="shared" si="28"/>
        <v>0</v>
      </c>
      <c r="AA81" s="266">
        <f t="shared" si="28"/>
        <v>0</v>
      </c>
      <c r="AB81" s="266">
        <f t="shared" si="28"/>
        <v>51.882365188423904</v>
      </c>
      <c r="AC81" s="266">
        <f t="shared" si="28"/>
        <v>0</v>
      </c>
      <c r="AD81" s="266">
        <f t="shared" si="28"/>
        <v>0</v>
      </c>
      <c r="AE81" s="266">
        <f t="shared" si="28"/>
        <v>5.2451636130196402</v>
      </c>
      <c r="AF81" s="267">
        <f t="shared" si="28"/>
        <v>45.367782288847252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23915.31673953779</v>
      </c>
      <c r="AK81" s="77">
        <f t="shared" si="30"/>
        <v>65180</v>
      </c>
      <c r="AL81" s="78">
        <f t="shared" si="30"/>
        <v>0</v>
      </c>
      <c r="AM81" s="79">
        <f t="shared" si="31"/>
        <v>26.842394880812968</v>
      </c>
      <c r="AN81" s="80">
        <f t="shared" si="32"/>
        <v>65180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808.53863036990776</v>
      </c>
      <c r="F82" s="66">
        <f t="shared" si="24"/>
        <v>6456</v>
      </c>
      <c r="G82" s="66">
        <f t="shared" si="24"/>
        <v>159.94499965299465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253.74657332222912</v>
      </c>
      <c r="L82" s="66">
        <f t="shared" si="24"/>
        <v>2364.1686272468596</v>
      </c>
      <c r="M82" s="66">
        <f t="shared" si="24"/>
        <v>705.54818169199814</v>
      </c>
      <c r="N82" s="66">
        <f t="shared" si="24"/>
        <v>0</v>
      </c>
      <c r="O82" s="66">
        <f t="shared" si="25"/>
        <v>5485.1288064751197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232.98575629814698</v>
      </c>
      <c r="T82" s="68">
        <f t="shared" si="27"/>
        <v>699.94516448053298</v>
      </c>
      <c r="U82" s="82">
        <f t="shared" si="34"/>
        <v>131.31854223055035</v>
      </c>
      <c r="V82" s="68">
        <f t="shared" si="35"/>
        <v>1198.782097994309</v>
      </c>
      <c r="W82" s="265">
        <f t="shared" si="35"/>
        <v>6.7900661045180088</v>
      </c>
      <c r="X82" s="266">
        <f t="shared" si="35"/>
        <v>6.7415590950100635</v>
      </c>
      <c r="Y82" s="266">
        <f t="shared" si="28"/>
        <v>15.291605940731488</v>
      </c>
      <c r="Z82" s="266">
        <f t="shared" si="28"/>
        <v>0</v>
      </c>
      <c r="AA82" s="266">
        <f t="shared" si="28"/>
        <v>0</v>
      </c>
      <c r="AB82" s="266">
        <f t="shared" si="28"/>
        <v>51.882365188423904</v>
      </c>
      <c r="AC82" s="266">
        <f t="shared" si="28"/>
        <v>0</v>
      </c>
      <c r="AD82" s="266">
        <f t="shared" si="28"/>
        <v>0</v>
      </c>
      <c r="AE82" s="266">
        <f t="shared" si="28"/>
        <v>5.2451636130196402</v>
      </c>
      <c r="AF82" s="267">
        <f t="shared" si="28"/>
        <v>45.367782288847252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17166.006739537792</v>
      </c>
      <c r="AK82" s="77">
        <f t="shared" si="30"/>
        <v>46490</v>
      </c>
      <c r="AL82" s="78">
        <f t="shared" si="30"/>
        <v>0</v>
      </c>
      <c r="AM82" s="79">
        <f t="shared" si="31"/>
        <v>26.966829398796868</v>
      </c>
      <c r="AN82" s="80">
        <f t="shared" si="32"/>
        <v>46490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808.53863036990776</v>
      </c>
      <c r="F83" s="66">
        <f t="shared" si="24"/>
        <v>4534</v>
      </c>
      <c r="G83" s="66">
        <f t="shared" si="24"/>
        <v>159.94499965299465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253.74657332222912</v>
      </c>
      <c r="L83" s="66">
        <f t="shared" si="24"/>
        <v>1171.1686272468596</v>
      </c>
      <c r="M83" s="66">
        <f t="shared" si="24"/>
        <v>705.54818169199814</v>
      </c>
      <c r="N83" s="66">
        <f t="shared" si="24"/>
        <v>0</v>
      </c>
      <c r="O83" s="66">
        <f t="shared" si="25"/>
        <v>4147.4988064751196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232.98575629814698</v>
      </c>
      <c r="T83" s="68">
        <f t="shared" si="27"/>
        <v>699.94516448053298</v>
      </c>
      <c r="U83" s="82">
        <f t="shared" si="34"/>
        <v>131.31854223055035</v>
      </c>
      <c r="V83" s="68">
        <f t="shared" si="35"/>
        <v>1198.782097994309</v>
      </c>
      <c r="W83" s="265">
        <f t="shared" si="35"/>
        <v>6.7900661045180088</v>
      </c>
      <c r="X83" s="266">
        <f t="shared" si="35"/>
        <v>6.7415590950100635</v>
      </c>
      <c r="Y83" s="266">
        <f t="shared" si="28"/>
        <v>15.291605940731488</v>
      </c>
      <c r="Z83" s="266">
        <f t="shared" si="28"/>
        <v>0</v>
      </c>
      <c r="AA83" s="266">
        <f t="shared" si="28"/>
        <v>0</v>
      </c>
      <c r="AB83" s="266">
        <f t="shared" si="28"/>
        <v>51.882365188423904</v>
      </c>
      <c r="AC83" s="266">
        <f t="shared" si="28"/>
        <v>0</v>
      </c>
      <c r="AD83" s="266">
        <f t="shared" si="28"/>
        <v>0</v>
      </c>
      <c r="AE83" s="266">
        <f t="shared" si="28"/>
        <v>5.2451636130196402</v>
      </c>
      <c r="AF83" s="267">
        <f t="shared" si="28"/>
        <v>45.367782288847252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12713.376739537787</v>
      </c>
      <c r="AK83" s="77">
        <f t="shared" si="30"/>
        <v>42439</v>
      </c>
      <c r="AL83" s="78">
        <f t="shared" si="30"/>
        <v>0</v>
      </c>
      <c r="AM83" s="79">
        <f t="shared" si="31"/>
        <v>23.051366942131775</v>
      </c>
      <c r="AN83" s="80">
        <f t="shared" si="32"/>
        <v>42439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808.53863036990776</v>
      </c>
      <c r="F84" s="66">
        <f t="shared" si="24"/>
        <v>3518</v>
      </c>
      <c r="G84" s="66">
        <f t="shared" si="24"/>
        <v>159.94499965299465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253.74657332222912</v>
      </c>
      <c r="L84" s="66">
        <f t="shared" si="24"/>
        <v>1520.1686272468596</v>
      </c>
      <c r="M84" s="66">
        <f t="shared" si="24"/>
        <v>705.54818169199814</v>
      </c>
      <c r="N84" s="66">
        <f t="shared" si="24"/>
        <v>0</v>
      </c>
      <c r="O84" s="66">
        <f t="shared" si="25"/>
        <v>2933.0588064751196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232.98575629814698</v>
      </c>
      <c r="T84" s="68">
        <f t="shared" si="27"/>
        <v>699.94516448053298</v>
      </c>
      <c r="U84" s="82">
        <f t="shared" si="34"/>
        <v>131.31854223055035</v>
      </c>
      <c r="V84" s="68">
        <f t="shared" si="35"/>
        <v>1198.782097994309</v>
      </c>
      <c r="W84" s="265">
        <f t="shared" si="35"/>
        <v>6.7900661045180088</v>
      </c>
      <c r="X84" s="266">
        <f t="shared" si="35"/>
        <v>6.7415590950100635</v>
      </c>
      <c r="Y84" s="266">
        <f t="shared" si="28"/>
        <v>15.291605940731488</v>
      </c>
      <c r="Z84" s="266">
        <f t="shared" si="28"/>
        <v>0</v>
      </c>
      <c r="AA84" s="266">
        <f t="shared" si="28"/>
        <v>0</v>
      </c>
      <c r="AB84" s="266">
        <f t="shared" si="28"/>
        <v>51.882365188423904</v>
      </c>
      <c r="AC84" s="266">
        <f t="shared" si="28"/>
        <v>0</v>
      </c>
      <c r="AD84" s="266">
        <f t="shared" si="28"/>
        <v>0</v>
      </c>
      <c r="AE84" s="266">
        <f t="shared" si="28"/>
        <v>5.2451636130196402</v>
      </c>
      <c r="AF84" s="267">
        <f t="shared" si="28"/>
        <v>45.367782288847252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10831.936739537789</v>
      </c>
      <c r="AK84" s="77">
        <f t="shared" si="30"/>
        <v>37165</v>
      </c>
      <c r="AL84" s="78">
        <f t="shared" si="30"/>
        <v>0</v>
      </c>
      <c r="AM84" s="79">
        <f t="shared" si="31"/>
        <v>22.567975115409624</v>
      </c>
      <c r="AN84" s="80">
        <f t="shared" si="32"/>
        <v>37165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808.53863036990776</v>
      </c>
      <c r="F85" s="113">
        <f t="shared" si="24"/>
        <v>2503</v>
      </c>
      <c r="G85" s="113">
        <f t="shared" si="24"/>
        <v>159.94499965299465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253.74657332222912</v>
      </c>
      <c r="L85" s="113">
        <f t="shared" si="24"/>
        <v>1056.1686272468596</v>
      </c>
      <c r="M85" s="113">
        <f t="shared" si="24"/>
        <v>705.54818169199814</v>
      </c>
      <c r="N85" s="113">
        <f t="shared" si="24"/>
        <v>0</v>
      </c>
      <c r="O85" s="113">
        <f t="shared" si="25"/>
        <v>2572.2188064751194</v>
      </c>
      <c r="P85" s="113">
        <f t="shared" si="25"/>
        <v>0</v>
      </c>
      <c r="Q85" s="113">
        <f t="shared" si="26"/>
        <v>0</v>
      </c>
      <c r="R85" s="48">
        <f t="shared" si="33"/>
        <v>0</v>
      </c>
      <c r="S85" s="113">
        <f t="shared" si="27"/>
        <v>232.98575629814698</v>
      </c>
      <c r="T85" s="320">
        <f t="shared" si="27"/>
        <v>699.94516448053298</v>
      </c>
      <c r="U85" s="115">
        <f t="shared" si="34"/>
        <v>131.31854223055035</v>
      </c>
      <c r="V85" s="320">
        <f t="shared" si="35"/>
        <v>1198.782097994309</v>
      </c>
      <c r="W85" s="321">
        <f t="shared" si="35"/>
        <v>6.7900661045180088</v>
      </c>
      <c r="X85" s="322">
        <f t="shared" si="35"/>
        <v>6.7415590950100635</v>
      </c>
      <c r="Y85" s="322">
        <f>Y62</f>
        <v>15.291605940731488</v>
      </c>
      <c r="Z85" s="322">
        <f t="shared" si="28"/>
        <v>0</v>
      </c>
      <c r="AA85" s="322">
        <f t="shared" si="28"/>
        <v>0</v>
      </c>
      <c r="AB85" s="322">
        <f t="shared" si="28"/>
        <v>51.882365188423904</v>
      </c>
      <c r="AC85" s="322">
        <f t="shared" si="28"/>
        <v>0</v>
      </c>
      <c r="AD85" s="322">
        <f t="shared" si="28"/>
        <v>0</v>
      </c>
      <c r="AE85" s="322">
        <f>AE62</f>
        <v>5.2451636130196402</v>
      </c>
      <c r="AF85" s="323">
        <f t="shared" si="28"/>
        <v>45.367782288847252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8992.0967395377884</v>
      </c>
      <c r="AK85" s="122">
        <f t="shared" si="30"/>
        <v>31530</v>
      </c>
      <c r="AL85" s="123">
        <f t="shared" si="30"/>
        <v>0</v>
      </c>
      <c r="AM85" s="124">
        <f t="shared" si="31"/>
        <v>22.190600840168557</v>
      </c>
      <c r="AN85" s="125">
        <f t="shared" si="32"/>
        <v>31530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0</v>
      </c>
      <c r="E86" s="128">
        <f t="shared" si="36"/>
        <v>10227.463564438891</v>
      </c>
      <c r="F86" s="128">
        <f t="shared" si="36"/>
        <v>55103</v>
      </c>
      <c r="G86" s="128">
        <f t="shared" si="36"/>
        <v>1919.3399958359362</v>
      </c>
      <c r="H86" s="355">
        <f t="shared" si="36"/>
        <v>0</v>
      </c>
      <c r="I86" s="355">
        <f t="shared" si="36"/>
        <v>0</v>
      </c>
      <c r="J86" s="355">
        <f t="shared" si="36"/>
        <v>0</v>
      </c>
      <c r="K86" s="355">
        <f t="shared" si="36"/>
        <v>3044.9588798667501</v>
      </c>
      <c r="L86" s="355">
        <f t="shared" si="36"/>
        <v>20198.023526962308</v>
      </c>
      <c r="M86" s="355">
        <f t="shared" si="36"/>
        <v>8466.5781803039772</v>
      </c>
      <c r="N86" s="355">
        <f t="shared" si="36"/>
        <v>0</v>
      </c>
      <c r="O86" s="355">
        <f t="shared" si="36"/>
        <v>54573.425677701431</v>
      </c>
      <c r="P86" s="355">
        <f t="shared" si="36"/>
        <v>0</v>
      </c>
      <c r="Q86" s="355">
        <f t="shared" si="36"/>
        <v>0</v>
      </c>
      <c r="R86" s="128">
        <f t="shared" si="36"/>
        <v>0</v>
      </c>
      <c r="S86" s="128">
        <f t="shared" si="36"/>
        <v>2795.8290755777639</v>
      </c>
      <c r="T86" s="130">
        <f t="shared" si="36"/>
        <v>8399.3419737663953</v>
      </c>
      <c r="U86" s="327">
        <f>SUM(U74:U85)</f>
        <v>1575.8225067666037</v>
      </c>
      <c r="V86" s="130">
        <f t="shared" si="36"/>
        <v>14385.385175931711</v>
      </c>
      <c r="W86" s="328">
        <f t="shared" si="36"/>
        <v>81.48079325421611</v>
      </c>
      <c r="X86" s="329">
        <f t="shared" si="36"/>
        <v>80.898709140120744</v>
      </c>
      <c r="Y86" s="329">
        <f>SUM(Y74:Y85)</f>
        <v>183.49927128877789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622.58838226108708</v>
      </c>
      <c r="AC86" s="329">
        <f t="shared" si="37"/>
        <v>0</v>
      </c>
      <c r="AD86" s="329">
        <f t="shared" si="37"/>
        <v>0</v>
      </c>
      <c r="AE86" s="329">
        <f t="shared" si="37"/>
        <v>62.941963356235696</v>
      </c>
      <c r="AF86" s="329">
        <f t="shared" si="36"/>
        <v>544.41338746616702</v>
      </c>
      <c r="AG86" s="133">
        <f t="shared" si="36"/>
        <v>0</v>
      </c>
      <c r="AH86" s="291">
        <f t="shared" si="36"/>
        <v>0</v>
      </c>
      <c r="AI86" s="330">
        <f t="shared" si="36"/>
        <v>0</v>
      </c>
      <c r="AJ86" s="59">
        <f t="shared" si="36"/>
        <v>164727.96087445345</v>
      </c>
      <c r="AK86" s="139">
        <f t="shared" si="36"/>
        <v>445899</v>
      </c>
      <c r="AL86" s="140">
        <f t="shared" si="36"/>
        <v>0</v>
      </c>
      <c r="AM86" s="141">
        <f t="shared" si="31"/>
        <v>26.976856809360889</v>
      </c>
      <c r="AN86" s="142">
        <f t="shared" si="32"/>
        <v>445899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52225" r:id="rId3"/>
    <oleObject progId="Word.Document.8" shapeId="52226" r:id="rId4"/>
    <oleObject progId="Word.Document.8" shapeId="52227" r:id="rId5"/>
    <oleObject progId="Word.Document.8" shapeId="52228" r:id="rId6"/>
  </oleObjects>
</worksheet>
</file>

<file path=xl/worksheets/sheet8.xml><?xml version="1.0" encoding="utf-8"?>
<worksheet xmlns="http://schemas.openxmlformats.org/spreadsheetml/2006/main" xmlns:r="http://schemas.openxmlformats.org/officeDocument/2006/relationships">
  <dimension ref="B1:AO135"/>
  <sheetViews>
    <sheetView topLeftCell="A4" zoomScale="61" zoomScaleNormal="61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222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682</v>
      </c>
      <c r="G8" s="48"/>
      <c r="H8" s="49"/>
      <c r="I8" s="49"/>
      <c r="J8" s="49"/>
      <c r="K8" s="48">
        <v>0</v>
      </c>
      <c r="L8" s="48">
        <v>365</v>
      </c>
      <c r="M8" s="48">
        <v>0</v>
      </c>
      <c r="N8" s="48">
        <v>0</v>
      </c>
      <c r="O8" s="48">
        <v>1061</v>
      </c>
      <c r="P8" s="49"/>
      <c r="Q8" s="49"/>
      <c r="R8" s="50">
        <f>SUM(AG8:AH8)</f>
        <v>0</v>
      </c>
      <c r="S8" s="48">
        <v>0</v>
      </c>
      <c r="T8" s="51">
        <v>0</v>
      </c>
      <c r="U8" s="257">
        <f t="shared" ref="U8:U13" si="0">SUM(W8:AF8)</f>
        <v>0</v>
      </c>
      <c r="V8" s="53"/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2108</v>
      </c>
      <c r="AK8" s="60">
        <v>10881</v>
      </c>
      <c r="AL8" s="61">
        <v>0</v>
      </c>
      <c r="AM8" s="62">
        <f t="shared" ref="AM8:AM20" si="2">(AJ8*100)/(AJ8+AN8)</f>
        <v>16.2291169451074</v>
      </c>
      <c r="AN8" s="63">
        <f t="shared" ref="AN8:AN20" si="3">AK8+AL8</f>
        <v>10881</v>
      </c>
    </row>
    <row r="9" spans="3:40" ht="26.25" customHeight="1" thickBot="1">
      <c r="C9" s="64" t="s">
        <v>44</v>
      </c>
      <c r="D9" s="65"/>
      <c r="E9" s="66"/>
      <c r="F9" s="66">
        <v>667</v>
      </c>
      <c r="G9" s="66"/>
      <c r="H9" s="67"/>
      <c r="I9" s="67"/>
      <c r="J9" s="67"/>
      <c r="K9" s="66">
        <v>0</v>
      </c>
      <c r="L9" s="66">
        <v>300</v>
      </c>
      <c r="M9" s="66">
        <v>0</v>
      </c>
      <c r="N9" s="66">
        <v>0</v>
      </c>
      <c r="O9" s="66">
        <v>698</v>
      </c>
      <c r="P9" s="67"/>
      <c r="Q9" s="67"/>
      <c r="R9" s="50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/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1665</v>
      </c>
      <c r="AK9" s="77">
        <v>8997</v>
      </c>
      <c r="AL9" s="78">
        <v>0</v>
      </c>
      <c r="AM9" s="79">
        <f t="shared" si="2"/>
        <v>15.616207090602138</v>
      </c>
      <c r="AN9" s="80">
        <f t="shared" si="3"/>
        <v>8997</v>
      </c>
    </row>
    <row r="10" spans="3:40" ht="26.25" customHeight="1" thickBot="1">
      <c r="C10" s="46" t="s">
        <v>45</v>
      </c>
      <c r="D10" s="65"/>
      <c r="E10" s="66"/>
      <c r="F10" s="66">
        <v>680</v>
      </c>
      <c r="G10" s="66"/>
      <c r="H10" s="67"/>
      <c r="I10" s="67"/>
      <c r="J10" s="67"/>
      <c r="K10" s="66">
        <v>0</v>
      </c>
      <c r="L10" s="66">
        <v>297</v>
      </c>
      <c r="M10" s="66">
        <v>0</v>
      </c>
      <c r="N10" s="66">
        <v>0</v>
      </c>
      <c r="O10" s="66">
        <v>938</v>
      </c>
      <c r="P10" s="67"/>
      <c r="Q10" s="67"/>
      <c r="R10" s="50">
        <f t="shared" si="4"/>
        <v>0</v>
      </c>
      <c r="S10" s="66">
        <v>0</v>
      </c>
      <c r="T10" s="68">
        <v>0</v>
      </c>
      <c r="U10" s="83">
        <f t="shared" si="0"/>
        <v>0</v>
      </c>
      <c r="V10" s="70"/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1915</v>
      </c>
      <c r="AK10" s="77">
        <v>18005</v>
      </c>
      <c r="AL10" s="78">
        <v>0</v>
      </c>
      <c r="AM10" s="79">
        <f t="shared" si="2"/>
        <v>9.6134538152610443</v>
      </c>
      <c r="AN10" s="80">
        <f t="shared" si="3"/>
        <v>18005</v>
      </c>
    </row>
    <row r="11" spans="3:40" ht="26.25" customHeight="1" thickBot="1">
      <c r="C11" s="46" t="s">
        <v>46</v>
      </c>
      <c r="D11" s="65"/>
      <c r="E11" s="66"/>
      <c r="F11" s="66">
        <v>996</v>
      </c>
      <c r="G11" s="66"/>
      <c r="H11" s="67"/>
      <c r="I11" s="67"/>
      <c r="J11" s="67"/>
      <c r="K11" s="66">
        <v>0</v>
      </c>
      <c r="L11" s="66">
        <v>384</v>
      </c>
      <c r="M11" s="66">
        <v>0</v>
      </c>
      <c r="N11" s="66">
        <v>0</v>
      </c>
      <c r="O11" s="66">
        <v>1713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 t="shared" si="0"/>
        <v>0</v>
      </c>
      <c r="V11" s="70"/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3093</v>
      </c>
      <c r="AK11" s="77">
        <v>22285</v>
      </c>
      <c r="AL11" s="78">
        <v>0</v>
      </c>
      <c r="AM11" s="79">
        <f t="shared" si="2"/>
        <v>12.187721648672078</v>
      </c>
      <c r="AN11" s="80">
        <f t="shared" si="3"/>
        <v>22285</v>
      </c>
    </row>
    <row r="12" spans="3:40" ht="26.25" customHeight="1" thickBot="1">
      <c r="C12" s="85" t="s">
        <v>47</v>
      </c>
      <c r="D12" s="65"/>
      <c r="E12" s="66"/>
      <c r="F12" s="66">
        <v>837</v>
      </c>
      <c r="G12" s="66"/>
      <c r="H12" s="67"/>
      <c r="I12" s="67"/>
      <c r="J12" s="67"/>
      <c r="K12" s="66">
        <v>0</v>
      </c>
      <c r="L12" s="66">
        <v>384</v>
      </c>
      <c r="M12" s="66">
        <v>0</v>
      </c>
      <c r="N12" s="66">
        <v>0</v>
      </c>
      <c r="O12" s="66">
        <v>734</v>
      </c>
      <c r="P12" s="67"/>
      <c r="Q12" s="67"/>
      <c r="R12" s="50">
        <f t="shared" si="4"/>
        <v>0</v>
      </c>
      <c r="S12" s="66">
        <v>0</v>
      </c>
      <c r="T12" s="68">
        <v>0</v>
      </c>
      <c r="U12" s="83">
        <f t="shared" si="0"/>
        <v>0</v>
      </c>
      <c r="V12" s="70"/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1"/>
        <v>1955</v>
      </c>
      <c r="AK12" s="77">
        <v>24700</v>
      </c>
      <c r="AL12" s="78">
        <v>0</v>
      </c>
      <c r="AM12" s="79">
        <f t="shared" si="2"/>
        <v>7.3344588257362595</v>
      </c>
      <c r="AN12" s="80">
        <f t="shared" si="3"/>
        <v>24700</v>
      </c>
    </row>
    <row r="13" spans="3:40" ht="26.25" customHeight="1" thickBot="1">
      <c r="C13" s="86" t="s">
        <v>48</v>
      </c>
      <c r="D13" s="87"/>
      <c r="E13" s="88"/>
      <c r="F13" s="88">
        <v>1172</v>
      </c>
      <c r="G13" s="88"/>
      <c r="H13" s="89"/>
      <c r="I13" s="89"/>
      <c r="J13" s="89"/>
      <c r="K13" s="88">
        <v>0</v>
      </c>
      <c r="L13" s="88">
        <v>331</v>
      </c>
      <c r="M13" s="88">
        <v>0</v>
      </c>
      <c r="N13" s="88">
        <v>0</v>
      </c>
      <c r="O13" s="88">
        <v>1262</v>
      </c>
      <c r="P13" s="89"/>
      <c r="Q13" s="89"/>
      <c r="R13" s="50">
        <f t="shared" si="4"/>
        <v>0</v>
      </c>
      <c r="S13" s="88">
        <v>0</v>
      </c>
      <c r="T13" s="90">
        <v>0</v>
      </c>
      <c r="U13" s="82">
        <f t="shared" si="0"/>
        <v>0</v>
      </c>
      <c r="V13" s="91"/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2765</v>
      </c>
      <c r="AK13" s="97">
        <v>29455</v>
      </c>
      <c r="AL13" s="98">
        <v>0</v>
      </c>
      <c r="AM13" s="99">
        <f t="shared" si="2"/>
        <v>8.5816263190564861</v>
      </c>
      <c r="AN13" s="100">
        <f t="shared" si="3"/>
        <v>29455</v>
      </c>
    </row>
    <row r="14" spans="3:40" ht="26.25" customHeight="1" thickBot="1">
      <c r="C14" s="46" t="s">
        <v>49</v>
      </c>
      <c r="D14" s="101"/>
      <c r="E14" s="102"/>
      <c r="F14" s="102">
        <v>1713</v>
      </c>
      <c r="G14" s="102"/>
      <c r="H14" s="67"/>
      <c r="I14" s="67"/>
      <c r="J14" s="67"/>
      <c r="K14" s="102">
        <v>0</v>
      </c>
      <c r="L14" s="66">
        <v>527</v>
      </c>
      <c r="M14" s="102">
        <v>0</v>
      </c>
      <c r="N14" s="102">
        <v>0</v>
      </c>
      <c r="O14" s="102">
        <v>1530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3">
        <f t="shared" ref="U14:U19" si="5">SUM(W14:AF14)</f>
        <v>0</v>
      </c>
      <c r="V14" s="104"/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3770</v>
      </c>
      <c r="AK14" s="77">
        <v>38440</v>
      </c>
      <c r="AL14" s="78">
        <v>0</v>
      </c>
      <c r="AM14" s="79">
        <f t="shared" si="2"/>
        <v>8.9315328121298272</v>
      </c>
      <c r="AN14" s="80">
        <f t="shared" si="3"/>
        <v>38440</v>
      </c>
    </row>
    <row r="15" spans="3:40" ht="26.25" customHeight="1" thickBot="1">
      <c r="C15" s="64" t="s">
        <v>50</v>
      </c>
      <c r="D15" s="101"/>
      <c r="E15" s="102"/>
      <c r="F15" s="102">
        <v>2138</v>
      </c>
      <c r="G15" s="102"/>
      <c r="H15" s="67"/>
      <c r="I15" s="67"/>
      <c r="J15" s="67"/>
      <c r="K15" s="102">
        <v>0</v>
      </c>
      <c r="L15" s="66">
        <v>802</v>
      </c>
      <c r="M15" s="102">
        <v>0</v>
      </c>
      <c r="N15" s="102">
        <v>0</v>
      </c>
      <c r="O15" s="102">
        <v>3973</v>
      </c>
      <c r="P15" s="67"/>
      <c r="Q15" s="67"/>
      <c r="R15" s="50">
        <f t="shared" si="4"/>
        <v>0</v>
      </c>
      <c r="S15" s="102"/>
      <c r="T15" s="103">
        <v>0</v>
      </c>
      <c r="U15" s="82">
        <f t="shared" si="5"/>
        <v>0</v>
      </c>
      <c r="V15" s="104"/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6913</v>
      </c>
      <c r="AK15" s="77">
        <v>53180</v>
      </c>
      <c r="AL15" s="78">
        <v>0</v>
      </c>
      <c r="AM15" s="79">
        <f t="shared" si="2"/>
        <v>11.503835721298653</v>
      </c>
      <c r="AN15" s="80">
        <f t="shared" si="3"/>
        <v>53180</v>
      </c>
    </row>
    <row r="16" spans="3:40" ht="26.25" customHeight="1" thickBot="1">
      <c r="C16" s="46" t="s">
        <v>51</v>
      </c>
      <c r="D16" s="101"/>
      <c r="E16" s="102"/>
      <c r="F16" s="102">
        <v>1351</v>
      </c>
      <c r="G16" s="102"/>
      <c r="H16" s="67"/>
      <c r="I16" s="67"/>
      <c r="J16" s="67"/>
      <c r="K16" s="102">
        <v>0</v>
      </c>
      <c r="L16" s="66">
        <v>696</v>
      </c>
      <c r="M16" s="102">
        <v>0</v>
      </c>
      <c r="N16" s="102">
        <v>0</v>
      </c>
      <c r="O16" s="102">
        <v>1222</v>
      </c>
      <c r="P16" s="67"/>
      <c r="Q16" s="67"/>
      <c r="R16" s="50">
        <f t="shared" si="4"/>
        <v>0</v>
      </c>
      <c r="S16" s="102"/>
      <c r="T16" s="103">
        <v>0</v>
      </c>
      <c r="U16" s="83">
        <f t="shared" si="5"/>
        <v>0</v>
      </c>
      <c r="V16" s="104"/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3269</v>
      </c>
      <c r="AK16" s="77">
        <v>28305</v>
      </c>
      <c r="AL16" s="78">
        <v>0</v>
      </c>
      <c r="AM16" s="79">
        <f t="shared" si="2"/>
        <v>10.353455374675367</v>
      </c>
      <c r="AN16" s="80">
        <f t="shared" si="3"/>
        <v>28305</v>
      </c>
    </row>
    <row r="17" spans="3:40" ht="26.25" customHeight="1" thickBot="1">
      <c r="C17" s="46" t="s">
        <v>52</v>
      </c>
      <c r="D17" s="101"/>
      <c r="E17" s="102"/>
      <c r="F17" s="102">
        <v>1052</v>
      </c>
      <c r="G17" s="102"/>
      <c r="H17" s="67"/>
      <c r="I17" s="67"/>
      <c r="J17" s="67"/>
      <c r="K17" s="102">
        <v>0</v>
      </c>
      <c r="L17" s="66">
        <v>312</v>
      </c>
      <c r="M17" s="102">
        <v>0</v>
      </c>
      <c r="N17" s="102">
        <v>0</v>
      </c>
      <c r="O17" s="102">
        <v>1001</v>
      </c>
      <c r="P17" s="67"/>
      <c r="Q17" s="67"/>
      <c r="R17" s="50">
        <f t="shared" si="4"/>
        <v>0</v>
      </c>
      <c r="S17" s="102"/>
      <c r="T17" s="103">
        <v>0</v>
      </c>
      <c r="U17" s="82">
        <f t="shared" si="5"/>
        <v>0</v>
      </c>
      <c r="V17" s="104"/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2365</v>
      </c>
      <c r="AK17" s="77">
        <v>22822</v>
      </c>
      <c r="AL17" s="78">
        <v>0</v>
      </c>
      <c r="AM17" s="79">
        <f t="shared" si="2"/>
        <v>9.3897645610830978</v>
      </c>
      <c r="AN17" s="80">
        <f t="shared" si="3"/>
        <v>22822</v>
      </c>
    </row>
    <row r="18" spans="3:40" ht="26.25" customHeight="1" thickBot="1">
      <c r="C18" s="64" t="s">
        <v>53</v>
      </c>
      <c r="D18" s="101"/>
      <c r="E18" s="102"/>
      <c r="F18" s="102">
        <v>936</v>
      </c>
      <c r="G18" s="102"/>
      <c r="H18" s="67"/>
      <c r="I18" s="67"/>
      <c r="J18" s="67"/>
      <c r="K18" s="102"/>
      <c r="L18" s="66">
        <v>411</v>
      </c>
      <c r="M18" s="102"/>
      <c r="N18" s="102"/>
      <c r="O18" s="102">
        <v>502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/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1849</v>
      </c>
      <c r="AK18" s="77">
        <v>18500</v>
      </c>
      <c r="AL18" s="78">
        <v>0</v>
      </c>
      <c r="AM18" s="79">
        <f t="shared" si="2"/>
        <v>9.0864415941815331</v>
      </c>
      <c r="AN18" s="80">
        <f t="shared" si="3"/>
        <v>18500</v>
      </c>
    </row>
    <row r="19" spans="3:40" ht="26.25" customHeight="1" thickBot="1">
      <c r="C19" s="46" t="s">
        <v>54</v>
      </c>
      <c r="D19" s="110"/>
      <c r="E19" s="111"/>
      <c r="F19" s="111">
        <v>650</v>
      </c>
      <c r="G19" s="111"/>
      <c r="H19" s="112"/>
      <c r="I19" s="112"/>
      <c r="J19" s="112"/>
      <c r="K19" s="111"/>
      <c r="L19" s="113">
        <v>330</v>
      </c>
      <c r="M19" s="111"/>
      <c r="N19" s="111"/>
      <c r="O19" s="111">
        <v>710</v>
      </c>
      <c r="P19" s="112"/>
      <c r="Q19" s="112"/>
      <c r="R19" s="50">
        <f t="shared" si="4"/>
        <v>0</v>
      </c>
      <c r="S19" s="111"/>
      <c r="T19" s="114">
        <v>0</v>
      </c>
      <c r="U19" s="365">
        <f t="shared" si="5"/>
        <v>0</v>
      </c>
      <c r="V19" s="116"/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1690</v>
      </c>
      <c r="AK19" s="122">
        <v>14385</v>
      </c>
      <c r="AL19" s="123">
        <v>0</v>
      </c>
      <c r="AM19" s="124">
        <f t="shared" si="2"/>
        <v>10.513219284603421</v>
      </c>
      <c r="AN19" s="125">
        <f t="shared" si="3"/>
        <v>14385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0</v>
      </c>
      <c r="F20" s="128">
        <f t="shared" si="6"/>
        <v>12874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5139</v>
      </c>
      <c r="M20" s="128">
        <f t="shared" si="6"/>
        <v>0</v>
      </c>
      <c r="N20" s="128">
        <f t="shared" si="6"/>
        <v>0</v>
      </c>
      <c r="O20" s="128">
        <f t="shared" si="6"/>
        <v>15344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33357</v>
      </c>
      <c r="AK20" s="139">
        <f t="shared" si="6"/>
        <v>289955</v>
      </c>
      <c r="AL20" s="140">
        <f t="shared" si="6"/>
        <v>0</v>
      </c>
      <c r="AM20" s="141">
        <f t="shared" si="2"/>
        <v>10.317278665808878</v>
      </c>
      <c r="AN20" s="142">
        <f t="shared" si="3"/>
        <v>289955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278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83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172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172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390.85753695606917</v>
      </c>
      <c r="F29" s="188"/>
      <c r="G29" s="178">
        <v>77.319383718509258</v>
      </c>
      <c r="H29" s="188"/>
      <c r="I29" s="188"/>
      <c r="J29" s="188"/>
      <c r="K29" s="178">
        <v>122.66422027899229</v>
      </c>
      <c r="L29" s="178">
        <v>2.9819904226525087</v>
      </c>
      <c r="M29" s="178">
        <v>341.07068498854881</v>
      </c>
      <c r="N29" s="189"/>
      <c r="O29" s="178">
        <v>25.510618363522799</v>
      </c>
      <c r="P29" s="188"/>
      <c r="Q29" s="188"/>
      <c r="R29" s="179"/>
      <c r="S29" s="337">
        <v>187.71364251509473</v>
      </c>
      <c r="T29" s="729">
        <v>563.93686237768054</v>
      </c>
      <c r="U29" s="199">
        <v>63.481001457422437</v>
      </c>
      <c r="V29" s="722">
        <v>579.50603789298361</v>
      </c>
      <c r="W29" s="741">
        <v>3.2824016239850091</v>
      </c>
      <c r="X29" s="742">
        <v>3.2589527378721637</v>
      </c>
      <c r="Y29" s="725">
        <v>7.3921507391213828</v>
      </c>
      <c r="Z29" s="725"/>
      <c r="AA29" s="725"/>
      <c r="AB29" s="725">
        <v>25.080574640849466</v>
      </c>
      <c r="AC29" s="742"/>
      <c r="AD29" s="725"/>
      <c r="AE29" s="725">
        <v>2.5355767228815322</v>
      </c>
      <c r="AF29" s="731">
        <v>21.931344992712884</v>
      </c>
      <c r="AG29" s="736"/>
      <c r="AH29" s="339"/>
      <c r="AI29" s="181"/>
      <c r="AJ29" s="182">
        <f t="shared" ref="AJ29:AJ41" si="8">SUM(D29:T29)</f>
        <v>1712.0549396210699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390.85753695606917</v>
      </c>
      <c r="F30" s="188"/>
      <c r="G30" s="178">
        <v>77.319383718509258</v>
      </c>
      <c r="H30" s="188"/>
      <c r="I30" s="188"/>
      <c r="J30" s="188"/>
      <c r="K30" s="178">
        <v>122.66422027899229</v>
      </c>
      <c r="L30" s="178">
        <v>2.9819904226525087</v>
      </c>
      <c r="M30" s="178">
        <v>341.07068498854881</v>
      </c>
      <c r="N30" s="189"/>
      <c r="O30" s="178">
        <v>25.510618363522799</v>
      </c>
      <c r="P30" s="188"/>
      <c r="Q30" s="188"/>
      <c r="R30" s="179"/>
      <c r="S30" s="337">
        <v>187.71364251509473</v>
      </c>
      <c r="T30" s="729">
        <v>563.93686237768054</v>
      </c>
      <c r="U30" s="199">
        <v>63.481001457422437</v>
      </c>
      <c r="V30" s="722">
        <v>579.50603789298361</v>
      </c>
      <c r="W30" s="741">
        <v>3.2824016239850091</v>
      </c>
      <c r="X30" s="742">
        <v>3.2589527378721637</v>
      </c>
      <c r="Y30" s="725">
        <v>7.3921507391213828</v>
      </c>
      <c r="Z30" s="725"/>
      <c r="AA30" s="725"/>
      <c r="AB30" s="725">
        <v>25.080574640849466</v>
      </c>
      <c r="AC30" s="742"/>
      <c r="AD30" s="725"/>
      <c r="AE30" s="725">
        <v>2.5355767228815322</v>
      </c>
      <c r="AF30" s="731">
        <v>21.931344992712884</v>
      </c>
      <c r="AG30" s="736"/>
      <c r="AH30" s="340"/>
      <c r="AI30" s="192"/>
      <c r="AJ30" s="193">
        <f t="shared" si="8"/>
        <v>1712.0549396210699</v>
      </c>
      <c r="AK30" s="194"/>
      <c r="AL30" s="195"/>
      <c r="AM30" s="196">
        <f t="shared" si="9"/>
        <v>100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178">
        <v>390.85753695606917</v>
      </c>
      <c r="F31" s="188"/>
      <c r="G31" s="178">
        <v>77.319383718509258</v>
      </c>
      <c r="H31" s="188"/>
      <c r="I31" s="188"/>
      <c r="J31" s="188"/>
      <c r="K31" s="178">
        <v>122.66422027899229</v>
      </c>
      <c r="L31" s="178">
        <v>2.9819904226525087</v>
      </c>
      <c r="M31" s="178">
        <v>341.07068498854881</v>
      </c>
      <c r="N31" s="189"/>
      <c r="O31" s="178">
        <v>25.510618363522799</v>
      </c>
      <c r="P31" s="188"/>
      <c r="Q31" s="188"/>
      <c r="R31" s="179"/>
      <c r="S31" s="337">
        <v>187.71364251509473</v>
      </c>
      <c r="T31" s="729">
        <v>563.93686237768054</v>
      </c>
      <c r="U31" s="199">
        <v>63.481001457422437</v>
      </c>
      <c r="V31" s="722">
        <v>579.50603789298361</v>
      </c>
      <c r="W31" s="741">
        <v>3.2824016239850091</v>
      </c>
      <c r="X31" s="742">
        <v>3.2589527378721637</v>
      </c>
      <c r="Y31" s="725">
        <v>7.3921507391213828</v>
      </c>
      <c r="Z31" s="725"/>
      <c r="AA31" s="725"/>
      <c r="AB31" s="725">
        <v>25.080574640849466</v>
      </c>
      <c r="AC31" s="742"/>
      <c r="AD31" s="725"/>
      <c r="AE31" s="725">
        <v>2.5355767228815322</v>
      </c>
      <c r="AF31" s="731">
        <v>21.931344992712884</v>
      </c>
      <c r="AG31" s="736"/>
      <c r="AH31" s="340"/>
      <c r="AI31" s="192"/>
      <c r="AJ31" s="198">
        <f t="shared" si="8"/>
        <v>1712.0549396210699</v>
      </c>
      <c r="AK31" s="194"/>
      <c r="AL31" s="195"/>
      <c r="AM31" s="196">
        <f t="shared" si="9"/>
        <v>100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178">
        <v>390.85753695606917</v>
      </c>
      <c r="F32" s="188"/>
      <c r="G32" s="178">
        <v>77.319383718509258</v>
      </c>
      <c r="H32" s="188"/>
      <c r="I32" s="188"/>
      <c r="J32" s="188"/>
      <c r="K32" s="178">
        <v>122.66422027899229</v>
      </c>
      <c r="L32" s="178">
        <v>2.9819904226525087</v>
      </c>
      <c r="M32" s="178">
        <v>341.07068498854881</v>
      </c>
      <c r="N32" s="189"/>
      <c r="O32" s="178">
        <v>25.510618363522799</v>
      </c>
      <c r="P32" s="188"/>
      <c r="Q32" s="188"/>
      <c r="R32" s="179"/>
      <c r="S32" s="337">
        <v>187.71364251509473</v>
      </c>
      <c r="T32" s="729">
        <v>563.93686237768054</v>
      </c>
      <c r="U32" s="199">
        <v>63.481001457422437</v>
      </c>
      <c r="V32" s="722">
        <v>579.50603789298361</v>
      </c>
      <c r="W32" s="741">
        <v>3.2824016239850091</v>
      </c>
      <c r="X32" s="742">
        <v>3.2589527378721637</v>
      </c>
      <c r="Y32" s="725">
        <v>7.3921507391213828</v>
      </c>
      <c r="Z32" s="725"/>
      <c r="AA32" s="725"/>
      <c r="AB32" s="725">
        <v>25.080574640849466</v>
      </c>
      <c r="AC32" s="742"/>
      <c r="AD32" s="725"/>
      <c r="AE32" s="725">
        <v>2.5355767228815322</v>
      </c>
      <c r="AF32" s="731">
        <v>21.931344992712884</v>
      </c>
      <c r="AG32" s="736"/>
      <c r="AH32" s="340"/>
      <c r="AI32" s="192"/>
      <c r="AJ32" s="193">
        <f t="shared" si="8"/>
        <v>1712.0549396210699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390.85753695606917</v>
      </c>
      <c r="F33" s="188"/>
      <c r="G33" s="178">
        <v>77.319383718509258</v>
      </c>
      <c r="H33" s="188"/>
      <c r="I33" s="188"/>
      <c r="J33" s="188"/>
      <c r="K33" s="178">
        <v>122.66422027899229</v>
      </c>
      <c r="L33" s="178">
        <v>2.9819904226525087</v>
      </c>
      <c r="M33" s="178">
        <v>341.07068498854881</v>
      </c>
      <c r="N33" s="189"/>
      <c r="O33" s="178">
        <v>25.510618363522799</v>
      </c>
      <c r="P33" s="188"/>
      <c r="Q33" s="188"/>
      <c r="R33" s="179"/>
      <c r="S33" s="337">
        <v>187.71364251509473</v>
      </c>
      <c r="T33" s="729">
        <v>563.93686237768054</v>
      </c>
      <c r="U33" s="199">
        <v>63.481001457422437</v>
      </c>
      <c r="V33" s="722">
        <v>579.50603789298361</v>
      </c>
      <c r="W33" s="741">
        <v>3.2824016239850091</v>
      </c>
      <c r="X33" s="742">
        <v>3.2589527378721637</v>
      </c>
      <c r="Y33" s="725">
        <v>7.3921507391213828</v>
      </c>
      <c r="Z33" s="725"/>
      <c r="AA33" s="725"/>
      <c r="AB33" s="725">
        <v>25.080574640849466</v>
      </c>
      <c r="AC33" s="742"/>
      <c r="AD33" s="725"/>
      <c r="AE33" s="725">
        <v>2.5355767228815322</v>
      </c>
      <c r="AF33" s="731">
        <v>21.931344992712884</v>
      </c>
      <c r="AG33" s="736"/>
      <c r="AH33" s="342"/>
      <c r="AI33" s="202"/>
      <c r="AJ33" s="193">
        <f>SUM(D33:T33)</f>
        <v>1712.0549396210699</v>
      </c>
      <c r="AK33" s="203"/>
      <c r="AL33" s="204"/>
      <c r="AM33" s="205">
        <f>(AJ33*100)/(AJ33+AN33)</f>
        <v>100</v>
      </c>
      <c r="AN33" s="206">
        <f>AK33+AL33</f>
        <v>0</v>
      </c>
    </row>
    <row r="34" spans="2:41" ht="26.25" customHeight="1" thickBot="1">
      <c r="C34" s="86" t="s">
        <v>48</v>
      </c>
      <c r="D34" s="187"/>
      <c r="E34" s="178">
        <v>390.85753695606917</v>
      </c>
      <c r="F34" s="188"/>
      <c r="G34" s="178">
        <v>77.319383718509258</v>
      </c>
      <c r="H34" s="188"/>
      <c r="I34" s="188"/>
      <c r="J34" s="188"/>
      <c r="K34" s="178">
        <v>122.66422027899229</v>
      </c>
      <c r="L34" s="178">
        <v>2.9819904226525087</v>
      </c>
      <c r="M34" s="178">
        <v>341.07068498854881</v>
      </c>
      <c r="N34" s="189"/>
      <c r="O34" s="178">
        <v>25.510618363522799</v>
      </c>
      <c r="P34" s="188"/>
      <c r="Q34" s="188"/>
      <c r="R34" s="179"/>
      <c r="S34" s="337">
        <v>187.71364251509473</v>
      </c>
      <c r="T34" s="729">
        <v>563.93686237768054</v>
      </c>
      <c r="U34" s="199">
        <v>63.481001457422437</v>
      </c>
      <c r="V34" s="722">
        <v>579.50603789298361</v>
      </c>
      <c r="W34" s="741">
        <v>3.2824016239850091</v>
      </c>
      <c r="X34" s="742">
        <v>3.2589527378721637</v>
      </c>
      <c r="Y34" s="725">
        <v>7.3921507391213828</v>
      </c>
      <c r="Z34" s="725"/>
      <c r="AA34" s="725"/>
      <c r="AB34" s="725">
        <v>25.080574640849466</v>
      </c>
      <c r="AC34" s="742"/>
      <c r="AD34" s="725"/>
      <c r="AE34" s="725">
        <v>2.5355767228815322</v>
      </c>
      <c r="AF34" s="731">
        <v>21.931344992712884</v>
      </c>
      <c r="AG34" s="736"/>
      <c r="AH34" s="342"/>
      <c r="AI34" s="202"/>
      <c r="AJ34" s="193">
        <f t="shared" si="8"/>
        <v>1712.0549396210699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390.85753695606917</v>
      </c>
      <c r="F35" s="188"/>
      <c r="G35" s="178">
        <v>77.319383718509258</v>
      </c>
      <c r="H35" s="188"/>
      <c r="I35" s="188"/>
      <c r="J35" s="188"/>
      <c r="K35" s="178">
        <v>122.66422027899229</v>
      </c>
      <c r="L35" s="178">
        <v>2.9819904226525087</v>
      </c>
      <c r="M35" s="178">
        <v>341.07068498854881</v>
      </c>
      <c r="N35" s="189"/>
      <c r="O35" s="178">
        <v>25.510618363522799</v>
      </c>
      <c r="P35" s="188"/>
      <c r="Q35" s="188"/>
      <c r="R35" s="179"/>
      <c r="S35" s="337">
        <v>187.71364251509473</v>
      </c>
      <c r="T35" s="729">
        <v>563.93686237768054</v>
      </c>
      <c r="U35" s="199">
        <v>63.481001457422437</v>
      </c>
      <c r="V35" s="722">
        <v>579.50603789298361</v>
      </c>
      <c r="W35" s="741">
        <v>3.2824016239850091</v>
      </c>
      <c r="X35" s="742">
        <v>3.2589527378721637</v>
      </c>
      <c r="Y35" s="725">
        <v>7.3921507391213828</v>
      </c>
      <c r="Z35" s="725"/>
      <c r="AA35" s="725"/>
      <c r="AB35" s="725">
        <v>25.080574640849466</v>
      </c>
      <c r="AC35" s="742"/>
      <c r="AD35" s="725"/>
      <c r="AE35" s="725">
        <v>2.5355767228815322</v>
      </c>
      <c r="AF35" s="731">
        <v>21.931344992712884</v>
      </c>
      <c r="AG35" s="736"/>
      <c r="AH35" s="342"/>
      <c r="AI35" s="202"/>
      <c r="AJ35" s="193">
        <f>SUM(D35:T35)</f>
        <v>1712.0549396210699</v>
      </c>
      <c r="AK35" s="203"/>
      <c r="AL35" s="204"/>
      <c r="AM35" s="205">
        <f>(AJ35*100)/(AJ35+AN35)</f>
        <v>100</v>
      </c>
      <c r="AN35" s="206">
        <f>AK35+AL35</f>
        <v>0</v>
      </c>
    </row>
    <row r="36" spans="2:41" ht="26.25" customHeight="1" thickBot="1">
      <c r="C36" s="64" t="s">
        <v>50</v>
      </c>
      <c r="D36" s="187"/>
      <c r="E36" s="178">
        <v>390.85753695606917</v>
      </c>
      <c r="F36" s="188"/>
      <c r="G36" s="178">
        <v>77.319383718509258</v>
      </c>
      <c r="H36" s="188"/>
      <c r="I36" s="188"/>
      <c r="J36" s="188"/>
      <c r="K36" s="178">
        <v>122.66422027899229</v>
      </c>
      <c r="L36" s="178">
        <v>2.9819904226525087</v>
      </c>
      <c r="M36" s="178">
        <v>341.07068498854881</v>
      </c>
      <c r="N36" s="189"/>
      <c r="O36" s="178">
        <v>25.510618363522799</v>
      </c>
      <c r="P36" s="188"/>
      <c r="Q36" s="188"/>
      <c r="R36" s="179"/>
      <c r="S36" s="337">
        <v>187.71364251509473</v>
      </c>
      <c r="T36" s="729">
        <v>563.93686237768054</v>
      </c>
      <c r="U36" s="199">
        <v>63.481001457422437</v>
      </c>
      <c r="V36" s="722">
        <v>579.50603789298361</v>
      </c>
      <c r="W36" s="741">
        <v>3.2824016239850091</v>
      </c>
      <c r="X36" s="742">
        <v>3.2589527378721637</v>
      </c>
      <c r="Y36" s="725">
        <v>7.3921507391213828</v>
      </c>
      <c r="Z36" s="725"/>
      <c r="AA36" s="725"/>
      <c r="AB36" s="725">
        <v>25.080574640849466</v>
      </c>
      <c r="AC36" s="742"/>
      <c r="AD36" s="725"/>
      <c r="AE36" s="725">
        <v>2.5355767228815322</v>
      </c>
      <c r="AF36" s="731">
        <v>21.931344992712884</v>
      </c>
      <c r="AG36" s="736"/>
      <c r="AH36" s="343"/>
      <c r="AI36" s="192"/>
      <c r="AJ36" s="193">
        <f t="shared" si="8"/>
        <v>1712.0549396210699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390.85753695606917</v>
      </c>
      <c r="F37" s="188"/>
      <c r="G37" s="178">
        <v>77.319383718509258</v>
      </c>
      <c r="H37" s="188"/>
      <c r="I37" s="188"/>
      <c r="J37" s="188"/>
      <c r="K37" s="178">
        <v>122.66422027899229</v>
      </c>
      <c r="L37" s="178">
        <v>2.9819904226525087</v>
      </c>
      <c r="M37" s="178">
        <v>341.07068498854881</v>
      </c>
      <c r="N37" s="189"/>
      <c r="O37" s="178">
        <v>25.510618363522799</v>
      </c>
      <c r="P37" s="188"/>
      <c r="Q37" s="188"/>
      <c r="R37" s="179"/>
      <c r="S37" s="337">
        <v>187.71364251509473</v>
      </c>
      <c r="T37" s="729">
        <v>563.93686237768054</v>
      </c>
      <c r="U37" s="199">
        <v>63.481001457422437</v>
      </c>
      <c r="V37" s="722">
        <v>579.50603789298361</v>
      </c>
      <c r="W37" s="741">
        <v>3.2824016239850091</v>
      </c>
      <c r="X37" s="742">
        <v>3.2589527378721637</v>
      </c>
      <c r="Y37" s="725">
        <v>7.3921507391213828</v>
      </c>
      <c r="Z37" s="725"/>
      <c r="AA37" s="725"/>
      <c r="AB37" s="725">
        <v>25.080574640849466</v>
      </c>
      <c r="AC37" s="742"/>
      <c r="AD37" s="725"/>
      <c r="AE37" s="725">
        <v>2.5355767228815322</v>
      </c>
      <c r="AF37" s="731">
        <v>21.931344992712884</v>
      </c>
      <c r="AG37" s="736"/>
      <c r="AH37" s="343"/>
      <c r="AI37" s="192"/>
      <c r="AJ37" s="198">
        <f t="shared" si="8"/>
        <v>1712.0549396210699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390.85753695606917</v>
      </c>
      <c r="F38" s="188"/>
      <c r="G38" s="178">
        <v>77.319383718509258</v>
      </c>
      <c r="H38" s="188"/>
      <c r="I38" s="188"/>
      <c r="J38" s="188"/>
      <c r="K38" s="178">
        <v>122.66422027899229</v>
      </c>
      <c r="L38" s="178">
        <v>2.9819904226525087</v>
      </c>
      <c r="M38" s="178">
        <v>341.07068498854881</v>
      </c>
      <c r="N38" s="189"/>
      <c r="O38" s="178">
        <v>25.510618363522799</v>
      </c>
      <c r="P38" s="188"/>
      <c r="Q38" s="188"/>
      <c r="R38" s="179"/>
      <c r="S38" s="337">
        <v>187.71364251509473</v>
      </c>
      <c r="T38" s="729">
        <v>563.93686237768054</v>
      </c>
      <c r="U38" s="199">
        <v>63.481001457422437</v>
      </c>
      <c r="V38" s="722">
        <v>579.50603789298361</v>
      </c>
      <c r="W38" s="741">
        <v>3.2824016239850091</v>
      </c>
      <c r="X38" s="742">
        <v>3.2589527378721637</v>
      </c>
      <c r="Y38" s="725">
        <v>7.3921507391213828</v>
      </c>
      <c r="Z38" s="725"/>
      <c r="AA38" s="725"/>
      <c r="AB38" s="725">
        <v>25.080574640849466</v>
      </c>
      <c r="AC38" s="742"/>
      <c r="AD38" s="725"/>
      <c r="AE38" s="725">
        <v>2.5355767228815322</v>
      </c>
      <c r="AF38" s="731">
        <v>21.931344992712884</v>
      </c>
      <c r="AG38" s="736"/>
      <c r="AH38" s="343"/>
      <c r="AI38" s="192"/>
      <c r="AJ38" s="193">
        <f t="shared" si="8"/>
        <v>1712.0549396210699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390.85753695606917</v>
      </c>
      <c r="F39" s="188"/>
      <c r="G39" s="178">
        <v>77.319383718509258</v>
      </c>
      <c r="H39" s="188"/>
      <c r="I39" s="188"/>
      <c r="J39" s="188"/>
      <c r="K39" s="178">
        <v>122.66422027899229</v>
      </c>
      <c r="L39" s="178">
        <v>2.9819904226525087</v>
      </c>
      <c r="M39" s="178">
        <v>341.07068498854881</v>
      </c>
      <c r="N39" s="189"/>
      <c r="O39" s="178">
        <v>25.510618363522799</v>
      </c>
      <c r="P39" s="188"/>
      <c r="Q39" s="188"/>
      <c r="R39" s="179"/>
      <c r="S39" s="337">
        <v>187.71364251509473</v>
      </c>
      <c r="T39" s="729">
        <v>563.93686237768054</v>
      </c>
      <c r="U39" s="199">
        <v>63.481001457422437</v>
      </c>
      <c r="V39" s="722">
        <v>579.50603789298361</v>
      </c>
      <c r="W39" s="741">
        <v>3.2824016239850091</v>
      </c>
      <c r="X39" s="742">
        <v>3.2589527378721637</v>
      </c>
      <c r="Y39" s="725">
        <v>7.3921507391213828</v>
      </c>
      <c r="Z39" s="725"/>
      <c r="AA39" s="725"/>
      <c r="AB39" s="725">
        <v>25.080574640849466</v>
      </c>
      <c r="AC39" s="742"/>
      <c r="AD39" s="725"/>
      <c r="AE39" s="725">
        <v>2.5355767228815322</v>
      </c>
      <c r="AF39" s="731">
        <v>21.931344992712884</v>
      </c>
      <c r="AG39" s="736"/>
      <c r="AH39" s="343"/>
      <c r="AI39" s="192"/>
      <c r="AJ39" s="193">
        <f t="shared" si="8"/>
        <v>1712.0549396210699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390.85753695606917</v>
      </c>
      <c r="F40" s="188"/>
      <c r="G40" s="178">
        <v>77.319383718509258</v>
      </c>
      <c r="H40" s="188"/>
      <c r="I40" s="188"/>
      <c r="J40" s="188"/>
      <c r="K40" s="178">
        <v>122.66422027899229</v>
      </c>
      <c r="L40" s="178">
        <v>2.9819904226525087</v>
      </c>
      <c r="M40" s="178">
        <v>341.07068498854881</v>
      </c>
      <c r="N40" s="189"/>
      <c r="O40" s="178">
        <v>25.510618363522799</v>
      </c>
      <c r="P40" s="188"/>
      <c r="Q40" s="188"/>
      <c r="R40" s="179"/>
      <c r="S40" s="337">
        <v>187.71364251509473</v>
      </c>
      <c r="T40" s="729">
        <v>563.93686237768054</v>
      </c>
      <c r="U40" s="199">
        <v>63.481001457422437</v>
      </c>
      <c r="V40" s="722">
        <v>579.50603789298361</v>
      </c>
      <c r="W40" s="741">
        <v>3.2824016239850091</v>
      </c>
      <c r="X40" s="742">
        <v>3.2589527378721637</v>
      </c>
      <c r="Y40" s="725">
        <v>7.3921507391213828</v>
      </c>
      <c r="Z40" s="725"/>
      <c r="AA40" s="725"/>
      <c r="AB40" s="725">
        <v>25.080574640849466</v>
      </c>
      <c r="AC40" s="742"/>
      <c r="AD40" s="725"/>
      <c r="AE40" s="725">
        <v>2.5355767228815322</v>
      </c>
      <c r="AF40" s="731">
        <v>21.931344992712884</v>
      </c>
      <c r="AG40" s="736"/>
      <c r="AH40" s="346"/>
      <c r="AI40" s="217"/>
      <c r="AJ40" s="198">
        <f t="shared" si="8"/>
        <v>1712.0549396210699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4690.2904434728298</v>
      </c>
      <c r="F41" s="224">
        <f t="shared" si="11"/>
        <v>0</v>
      </c>
      <c r="G41" s="223">
        <f t="shared" si="11"/>
        <v>927.83260462211103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1471.9706433479078</v>
      </c>
      <c r="L41" s="223">
        <f t="shared" si="11"/>
        <v>35.783885071830106</v>
      </c>
      <c r="M41" s="223">
        <f t="shared" si="11"/>
        <v>4092.8482198625848</v>
      </c>
      <c r="N41" s="223">
        <f t="shared" si="11"/>
        <v>0</v>
      </c>
      <c r="O41" s="223">
        <f t="shared" si="11"/>
        <v>306.1274203622736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2252.5637101811367</v>
      </c>
      <c r="T41" s="226">
        <f t="shared" si="11"/>
        <v>6767.2423485321679</v>
      </c>
      <c r="U41" s="227">
        <f t="shared" si="11"/>
        <v>761.77201748906919</v>
      </c>
      <c r="V41" s="228">
        <f t="shared" si="11"/>
        <v>6954.0724547158052</v>
      </c>
      <c r="W41" s="229">
        <f t="shared" si="11"/>
        <v>39.388819487820108</v>
      </c>
      <c r="X41" s="230">
        <f>SUM(X29:X40)</f>
        <v>39.107432854465962</v>
      </c>
      <c r="Y41" s="230">
        <f t="shared" ref="Y41:AE41" si="12">SUM(Y29:Y40)</f>
        <v>88.705808869456575</v>
      </c>
      <c r="Z41" s="230">
        <f t="shared" si="12"/>
        <v>0</v>
      </c>
      <c r="AA41" s="230">
        <f t="shared" si="12"/>
        <v>0</v>
      </c>
      <c r="AB41" s="230">
        <f t="shared" si="12"/>
        <v>300.96689569019367</v>
      </c>
      <c r="AC41" s="230">
        <f t="shared" si="12"/>
        <v>0</v>
      </c>
      <c r="AD41" s="230">
        <f t="shared" si="12"/>
        <v>0</v>
      </c>
      <c r="AE41" s="230">
        <f t="shared" si="12"/>
        <v>30.426920674578394</v>
      </c>
      <c r="AF41" s="230">
        <f t="shared" si="11"/>
        <v>263.17613991255467</v>
      </c>
      <c r="AG41" s="364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20544.659275452843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278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83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390.85753695606917</v>
      </c>
      <c r="F51" s="48">
        <f t="shared" si="13"/>
        <v>682</v>
      </c>
      <c r="G51" s="48">
        <f t="shared" si="13"/>
        <v>77.319383718509258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122.66422027899229</v>
      </c>
      <c r="L51" s="256">
        <f t="shared" si="13"/>
        <v>367.98199042265253</v>
      </c>
      <c r="M51" s="256">
        <f t="shared" si="13"/>
        <v>341.07068498854881</v>
      </c>
      <c r="N51" s="256">
        <f t="shared" si="13"/>
        <v>0</v>
      </c>
      <c r="O51" s="256">
        <f t="shared" si="13"/>
        <v>1086.5106183635228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187.71364251509473</v>
      </c>
      <c r="T51" s="51">
        <f t="shared" si="14"/>
        <v>563.93686237768054</v>
      </c>
      <c r="U51" s="257">
        <f>SUM(W51:AF51)</f>
        <v>63.481001457422437</v>
      </c>
      <c r="V51" s="51">
        <f>V29+V8</f>
        <v>579.50603789298361</v>
      </c>
      <c r="W51" s="258">
        <f>W29+W8</f>
        <v>3.2824016239850091</v>
      </c>
      <c r="X51" s="259">
        <f>X29+X8</f>
        <v>3.2589527378721637</v>
      </c>
      <c r="Y51" s="259">
        <f>Y29+Y8</f>
        <v>7.3921507391213828</v>
      </c>
      <c r="Z51" s="259">
        <f>Z29+Z8</f>
        <v>0</v>
      </c>
      <c r="AA51" s="259">
        <f t="shared" ref="Y51:AI62" si="15">AA29+AA8</f>
        <v>0</v>
      </c>
      <c r="AB51" s="259">
        <f t="shared" si="15"/>
        <v>25.080574640849466</v>
      </c>
      <c r="AC51" s="259">
        <f t="shared" si="15"/>
        <v>0</v>
      </c>
      <c r="AD51" s="259">
        <f t="shared" si="15"/>
        <v>0</v>
      </c>
      <c r="AE51" s="259">
        <f t="shared" si="15"/>
        <v>2.5355767228815322</v>
      </c>
      <c r="AF51" s="260">
        <f t="shared" si="15"/>
        <v>21.931344992712884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3820.0549396210704</v>
      </c>
      <c r="AK51" s="263">
        <f t="shared" ref="AK51:AL62" si="17">AK8</f>
        <v>10881</v>
      </c>
      <c r="AL51" s="264">
        <f t="shared" si="17"/>
        <v>0</v>
      </c>
      <c r="AM51" s="62">
        <f t="shared" ref="AM51:AM63" si="18">(AJ51*100)/(AJ51+AN51)</f>
        <v>25.98490350053433</v>
      </c>
      <c r="AN51" s="63">
        <f t="shared" ref="AN51:AN63" si="19">AK51+AL51</f>
        <v>10881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390.85753695606917</v>
      </c>
      <c r="F52" s="66">
        <f t="shared" si="13"/>
        <v>667</v>
      </c>
      <c r="G52" s="66">
        <f t="shared" si="13"/>
        <v>77.319383718509258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122.66422027899229</v>
      </c>
      <c r="L52" s="102">
        <f t="shared" si="13"/>
        <v>302.98199042265253</v>
      </c>
      <c r="M52" s="102">
        <f t="shared" si="13"/>
        <v>341.07068498854881</v>
      </c>
      <c r="N52" s="102">
        <f t="shared" si="13"/>
        <v>0</v>
      </c>
      <c r="O52" s="102">
        <f t="shared" si="13"/>
        <v>723.51061836352278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187.71364251509473</v>
      </c>
      <c r="T52" s="68">
        <f t="shared" si="14"/>
        <v>563.93686237768054</v>
      </c>
      <c r="U52" s="82">
        <f t="shared" ref="U52:U62" si="21">SUM(W52:AF52)</f>
        <v>63.481001457422437</v>
      </c>
      <c r="V52" s="68">
        <f t="shared" ref="V52:X62" si="22">V30+V9</f>
        <v>579.50603789298361</v>
      </c>
      <c r="W52" s="265">
        <f t="shared" si="22"/>
        <v>3.2824016239850091</v>
      </c>
      <c r="X52" s="266">
        <f t="shared" si="22"/>
        <v>3.2589527378721637</v>
      </c>
      <c r="Y52" s="266">
        <f t="shared" si="15"/>
        <v>7.3921507391213828</v>
      </c>
      <c r="Z52" s="266">
        <f t="shared" si="15"/>
        <v>0</v>
      </c>
      <c r="AA52" s="266">
        <f t="shared" si="15"/>
        <v>0</v>
      </c>
      <c r="AB52" s="266">
        <f t="shared" si="15"/>
        <v>25.080574640849466</v>
      </c>
      <c r="AC52" s="266">
        <f t="shared" si="15"/>
        <v>0</v>
      </c>
      <c r="AD52" s="266">
        <f t="shared" si="15"/>
        <v>0</v>
      </c>
      <c r="AE52" s="266">
        <f t="shared" si="15"/>
        <v>2.5355767228815322</v>
      </c>
      <c r="AF52" s="267">
        <f t="shared" si="15"/>
        <v>21.931344992712884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3377.0549396210704</v>
      </c>
      <c r="AK52" s="271">
        <f t="shared" si="17"/>
        <v>8997</v>
      </c>
      <c r="AL52" s="272">
        <f t="shared" si="17"/>
        <v>0</v>
      </c>
      <c r="AM52" s="79">
        <f t="shared" si="18"/>
        <v>27.291417050427981</v>
      </c>
      <c r="AN52" s="80">
        <f t="shared" si="19"/>
        <v>8997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390.85753695606917</v>
      </c>
      <c r="F53" s="66">
        <f t="shared" si="13"/>
        <v>680</v>
      </c>
      <c r="G53" s="66">
        <f t="shared" si="13"/>
        <v>77.319383718509258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122.66422027899229</v>
      </c>
      <c r="L53" s="102">
        <f t="shared" si="13"/>
        <v>299.98199042265253</v>
      </c>
      <c r="M53" s="102">
        <f t="shared" si="13"/>
        <v>341.07068498854881</v>
      </c>
      <c r="N53" s="102">
        <f t="shared" si="13"/>
        <v>0</v>
      </c>
      <c r="O53" s="102">
        <f t="shared" si="13"/>
        <v>963.51061836352278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187.71364251509473</v>
      </c>
      <c r="T53" s="68">
        <f t="shared" si="14"/>
        <v>563.93686237768054</v>
      </c>
      <c r="U53" s="83">
        <f t="shared" si="21"/>
        <v>63.481001457422437</v>
      </c>
      <c r="V53" s="68">
        <f t="shared" si="22"/>
        <v>579.50603789298361</v>
      </c>
      <c r="W53" s="265">
        <f t="shared" si="22"/>
        <v>3.2824016239850091</v>
      </c>
      <c r="X53" s="266">
        <f t="shared" si="22"/>
        <v>3.2589527378721637</v>
      </c>
      <c r="Y53" s="266">
        <f t="shared" si="15"/>
        <v>7.3921507391213828</v>
      </c>
      <c r="Z53" s="266">
        <f t="shared" si="15"/>
        <v>0</v>
      </c>
      <c r="AA53" s="266">
        <f t="shared" si="15"/>
        <v>0</v>
      </c>
      <c r="AB53" s="266">
        <f t="shared" si="15"/>
        <v>25.080574640849466</v>
      </c>
      <c r="AC53" s="266">
        <f t="shared" si="15"/>
        <v>0</v>
      </c>
      <c r="AD53" s="266">
        <f t="shared" si="15"/>
        <v>0</v>
      </c>
      <c r="AE53" s="266">
        <f t="shared" si="15"/>
        <v>2.5355767228815322</v>
      </c>
      <c r="AF53" s="267">
        <f t="shared" si="15"/>
        <v>21.931344992712884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3627.0549396210704</v>
      </c>
      <c r="AK53" s="271">
        <f t="shared" si="17"/>
        <v>18005</v>
      </c>
      <c r="AL53" s="272">
        <f t="shared" si="17"/>
        <v>0</v>
      </c>
      <c r="AM53" s="79">
        <f t="shared" si="18"/>
        <v>16.767038313025871</v>
      </c>
      <c r="AN53" s="80">
        <f t="shared" si="19"/>
        <v>18005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390.85753695606917</v>
      </c>
      <c r="F54" s="66">
        <f t="shared" si="13"/>
        <v>996</v>
      </c>
      <c r="G54" s="66">
        <f t="shared" si="13"/>
        <v>77.319383718509258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122.66422027899229</v>
      </c>
      <c r="L54" s="102">
        <f t="shared" si="13"/>
        <v>386.98199042265253</v>
      </c>
      <c r="M54" s="102">
        <f t="shared" si="13"/>
        <v>341.07068498854881</v>
      </c>
      <c r="N54" s="102">
        <f t="shared" si="13"/>
        <v>0</v>
      </c>
      <c r="O54" s="102">
        <f t="shared" si="13"/>
        <v>1738.5106183635228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187.71364251509473</v>
      </c>
      <c r="T54" s="68">
        <f t="shared" si="14"/>
        <v>563.93686237768054</v>
      </c>
      <c r="U54" s="82">
        <f t="shared" si="21"/>
        <v>63.481001457422437</v>
      </c>
      <c r="V54" s="68">
        <f t="shared" si="22"/>
        <v>579.50603789298361</v>
      </c>
      <c r="W54" s="265">
        <f t="shared" si="22"/>
        <v>3.2824016239850091</v>
      </c>
      <c r="X54" s="266">
        <f t="shared" si="22"/>
        <v>3.2589527378721637</v>
      </c>
      <c r="Y54" s="266">
        <f t="shared" si="15"/>
        <v>7.3921507391213828</v>
      </c>
      <c r="Z54" s="266">
        <f t="shared" si="15"/>
        <v>0</v>
      </c>
      <c r="AA54" s="266">
        <f t="shared" si="15"/>
        <v>0</v>
      </c>
      <c r="AB54" s="266">
        <f t="shared" si="15"/>
        <v>25.080574640849466</v>
      </c>
      <c r="AC54" s="266">
        <f t="shared" si="15"/>
        <v>0</v>
      </c>
      <c r="AD54" s="266">
        <f t="shared" si="15"/>
        <v>0</v>
      </c>
      <c r="AE54" s="266">
        <f t="shared" si="15"/>
        <v>2.5355767228815322</v>
      </c>
      <c r="AF54" s="267">
        <f t="shared" si="15"/>
        <v>21.931344992712884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4805.0549396210708</v>
      </c>
      <c r="AK54" s="271">
        <f t="shared" si="17"/>
        <v>22285</v>
      </c>
      <c r="AL54" s="272">
        <f t="shared" si="17"/>
        <v>0</v>
      </c>
      <c r="AM54" s="79">
        <f t="shared" si="18"/>
        <v>17.737339220354801</v>
      </c>
      <c r="AN54" s="80">
        <f t="shared" si="19"/>
        <v>22285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390.85753695606917</v>
      </c>
      <c r="F55" s="66">
        <f t="shared" si="13"/>
        <v>837</v>
      </c>
      <c r="G55" s="66">
        <f t="shared" si="13"/>
        <v>77.319383718509258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122.66422027899229</v>
      </c>
      <c r="L55" s="102">
        <f t="shared" si="13"/>
        <v>386.98199042265253</v>
      </c>
      <c r="M55" s="102">
        <f t="shared" si="13"/>
        <v>341.07068498854881</v>
      </c>
      <c r="N55" s="102">
        <f t="shared" si="13"/>
        <v>0</v>
      </c>
      <c r="O55" s="102">
        <f t="shared" si="13"/>
        <v>759.51061836352278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187.71364251509473</v>
      </c>
      <c r="T55" s="68">
        <f t="shared" si="14"/>
        <v>563.93686237768054</v>
      </c>
      <c r="U55" s="83">
        <f t="shared" si="21"/>
        <v>63.481001457422437</v>
      </c>
      <c r="V55" s="68">
        <f t="shared" si="22"/>
        <v>579.50603789298361</v>
      </c>
      <c r="W55" s="265">
        <f t="shared" si="22"/>
        <v>3.2824016239850091</v>
      </c>
      <c r="X55" s="266">
        <f t="shared" si="22"/>
        <v>3.2589527378721637</v>
      </c>
      <c r="Y55" s="266">
        <f t="shared" si="15"/>
        <v>7.3921507391213828</v>
      </c>
      <c r="Z55" s="266">
        <f t="shared" si="15"/>
        <v>0</v>
      </c>
      <c r="AA55" s="266">
        <f t="shared" si="15"/>
        <v>0</v>
      </c>
      <c r="AB55" s="266">
        <f t="shared" si="15"/>
        <v>25.080574640849466</v>
      </c>
      <c r="AC55" s="266">
        <f t="shared" si="15"/>
        <v>0</v>
      </c>
      <c r="AD55" s="266">
        <f t="shared" si="15"/>
        <v>0</v>
      </c>
      <c r="AE55" s="266">
        <f t="shared" si="15"/>
        <v>2.5355767228815322</v>
      </c>
      <c r="AF55" s="267">
        <f t="shared" si="15"/>
        <v>21.931344992712884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3667.0549396210704</v>
      </c>
      <c r="AK55" s="271">
        <f t="shared" si="17"/>
        <v>24700</v>
      </c>
      <c r="AL55" s="272">
        <f t="shared" si="17"/>
        <v>0</v>
      </c>
      <c r="AM55" s="79">
        <f t="shared" si="18"/>
        <v>12.927161270094313</v>
      </c>
      <c r="AN55" s="80">
        <f t="shared" si="19"/>
        <v>24700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390.85753695606917</v>
      </c>
      <c r="F56" s="66">
        <f t="shared" si="13"/>
        <v>1172</v>
      </c>
      <c r="G56" s="66">
        <f t="shared" si="13"/>
        <v>77.319383718509258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122.66422027899229</v>
      </c>
      <c r="L56" s="102">
        <f t="shared" si="13"/>
        <v>333.98199042265253</v>
      </c>
      <c r="M56" s="102">
        <f t="shared" si="13"/>
        <v>341.07068498854881</v>
      </c>
      <c r="N56" s="102">
        <f t="shared" si="13"/>
        <v>0</v>
      </c>
      <c r="O56" s="102">
        <f t="shared" si="13"/>
        <v>1287.5106183635228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187.71364251509473</v>
      </c>
      <c r="T56" s="68">
        <f t="shared" si="14"/>
        <v>563.93686237768054</v>
      </c>
      <c r="U56" s="82">
        <f t="shared" si="21"/>
        <v>63.481001457422437</v>
      </c>
      <c r="V56" s="68">
        <f t="shared" si="22"/>
        <v>579.50603789298361</v>
      </c>
      <c r="W56" s="265">
        <f t="shared" si="22"/>
        <v>3.2824016239850091</v>
      </c>
      <c r="X56" s="266">
        <f t="shared" si="22"/>
        <v>3.2589527378721637</v>
      </c>
      <c r="Y56" s="266">
        <f t="shared" si="15"/>
        <v>7.3921507391213828</v>
      </c>
      <c r="Z56" s="266">
        <f t="shared" si="15"/>
        <v>0</v>
      </c>
      <c r="AA56" s="266">
        <f t="shared" si="15"/>
        <v>0</v>
      </c>
      <c r="AB56" s="266">
        <f t="shared" si="15"/>
        <v>25.080574640849466</v>
      </c>
      <c r="AC56" s="266">
        <f t="shared" si="15"/>
        <v>0</v>
      </c>
      <c r="AD56" s="266">
        <f t="shared" si="15"/>
        <v>0</v>
      </c>
      <c r="AE56" s="266">
        <f t="shared" si="15"/>
        <v>2.5355767228815322</v>
      </c>
      <c r="AF56" s="267">
        <f t="shared" si="15"/>
        <v>21.931344992712884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4477.0549396210708</v>
      </c>
      <c r="AK56" s="271">
        <f t="shared" si="17"/>
        <v>29455</v>
      </c>
      <c r="AL56" s="272">
        <f t="shared" si="17"/>
        <v>0</v>
      </c>
      <c r="AM56" s="99">
        <f t="shared" si="18"/>
        <v>13.194175677210158</v>
      </c>
      <c r="AN56" s="100">
        <f t="shared" si="19"/>
        <v>29455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390.85753695606917</v>
      </c>
      <c r="F57" s="66">
        <f t="shared" si="13"/>
        <v>1713</v>
      </c>
      <c r="G57" s="66">
        <f t="shared" si="13"/>
        <v>77.319383718509258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122.66422027899229</v>
      </c>
      <c r="L57" s="102">
        <f t="shared" si="13"/>
        <v>529.98199042265253</v>
      </c>
      <c r="M57" s="102">
        <f t="shared" si="13"/>
        <v>341.07068498854881</v>
      </c>
      <c r="N57" s="102">
        <f t="shared" si="13"/>
        <v>0</v>
      </c>
      <c r="O57" s="102">
        <f t="shared" si="13"/>
        <v>1555.5106183635228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187.71364251509473</v>
      </c>
      <c r="T57" s="68">
        <f t="shared" si="14"/>
        <v>563.93686237768054</v>
      </c>
      <c r="U57" s="83">
        <f t="shared" si="21"/>
        <v>63.481001457422437</v>
      </c>
      <c r="V57" s="68">
        <f t="shared" si="22"/>
        <v>579.50603789298361</v>
      </c>
      <c r="W57" s="265">
        <f t="shared" si="22"/>
        <v>3.2824016239850091</v>
      </c>
      <c r="X57" s="266">
        <f t="shared" si="22"/>
        <v>3.2589527378721637</v>
      </c>
      <c r="Y57" s="266">
        <f t="shared" si="15"/>
        <v>7.3921507391213828</v>
      </c>
      <c r="Z57" s="266">
        <f t="shared" si="15"/>
        <v>0</v>
      </c>
      <c r="AA57" s="266">
        <f t="shared" si="15"/>
        <v>0</v>
      </c>
      <c r="AB57" s="266">
        <f t="shared" si="15"/>
        <v>25.080574640849466</v>
      </c>
      <c r="AC57" s="266">
        <f t="shared" si="15"/>
        <v>0</v>
      </c>
      <c r="AD57" s="266">
        <f t="shared" si="15"/>
        <v>0</v>
      </c>
      <c r="AE57" s="266">
        <f t="shared" si="15"/>
        <v>2.5355767228815322</v>
      </c>
      <c r="AF57" s="267">
        <f t="shared" si="15"/>
        <v>21.931344992712884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5482.0549396210699</v>
      </c>
      <c r="AK57" s="271">
        <f t="shared" si="17"/>
        <v>38440</v>
      </c>
      <c r="AL57" s="272">
        <f t="shared" si="17"/>
        <v>0</v>
      </c>
      <c r="AM57" s="79">
        <f t="shared" si="18"/>
        <v>12.481326174645428</v>
      </c>
      <c r="AN57" s="80">
        <f t="shared" si="19"/>
        <v>38440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390.85753695606917</v>
      </c>
      <c r="F58" s="66">
        <f t="shared" si="13"/>
        <v>2138</v>
      </c>
      <c r="G58" s="66">
        <f t="shared" si="13"/>
        <v>77.319383718509258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122.66422027899229</v>
      </c>
      <c r="L58" s="102">
        <f t="shared" si="13"/>
        <v>804.98199042265253</v>
      </c>
      <c r="M58" s="102">
        <f t="shared" si="13"/>
        <v>341.07068498854881</v>
      </c>
      <c r="N58" s="102">
        <f t="shared" si="13"/>
        <v>0</v>
      </c>
      <c r="O58" s="102">
        <f t="shared" si="13"/>
        <v>3998.510618363523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187.71364251509473</v>
      </c>
      <c r="T58" s="68">
        <f t="shared" si="14"/>
        <v>563.93686237768054</v>
      </c>
      <c r="U58" s="82">
        <f t="shared" si="21"/>
        <v>63.481001457422437</v>
      </c>
      <c r="V58" s="68">
        <f t="shared" si="22"/>
        <v>579.50603789298361</v>
      </c>
      <c r="W58" s="265">
        <f t="shared" si="22"/>
        <v>3.2824016239850091</v>
      </c>
      <c r="X58" s="266">
        <f t="shared" si="22"/>
        <v>3.2589527378721637</v>
      </c>
      <c r="Y58" s="266">
        <f t="shared" si="15"/>
        <v>7.3921507391213828</v>
      </c>
      <c r="Z58" s="266">
        <f t="shared" si="15"/>
        <v>0</v>
      </c>
      <c r="AA58" s="266">
        <f t="shared" si="15"/>
        <v>0</v>
      </c>
      <c r="AB58" s="266">
        <f t="shared" si="15"/>
        <v>25.080574640849466</v>
      </c>
      <c r="AC58" s="266">
        <f t="shared" si="15"/>
        <v>0</v>
      </c>
      <c r="AD58" s="266">
        <f t="shared" si="15"/>
        <v>0</v>
      </c>
      <c r="AE58" s="266">
        <f t="shared" si="15"/>
        <v>2.5355767228815322</v>
      </c>
      <c r="AF58" s="267">
        <f t="shared" si="15"/>
        <v>21.931344992712884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8625.0549396210699</v>
      </c>
      <c r="AK58" s="271">
        <f t="shared" si="17"/>
        <v>53180</v>
      </c>
      <c r="AL58" s="272">
        <f t="shared" si="17"/>
        <v>0</v>
      </c>
      <c r="AM58" s="79">
        <f t="shared" si="18"/>
        <v>13.955258106391307</v>
      </c>
      <c r="AN58" s="80">
        <f t="shared" si="19"/>
        <v>53180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390.85753695606917</v>
      </c>
      <c r="F59" s="66">
        <f t="shared" si="13"/>
        <v>1351</v>
      </c>
      <c r="G59" s="66">
        <f t="shared" si="13"/>
        <v>77.319383718509258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122.66422027899229</v>
      </c>
      <c r="L59" s="102">
        <f t="shared" si="13"/>
        <v>698.98199042265253</v>
      </c>
      <c r="M59" s="102">
        <f t="shared" si="13"/>
        <v>341.07068498854881</v>
      </c>
      <c r="N59" s="102">
        <f t="shared" si="13"/>
        <v>0</v>
      </c>
      <c r="O59" s="102">
        <f t="shared" si="13"/>
        <v>1247.5106183635228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187.71364251509473</v>
      </c>
      <c r="T59" s="68">
        <f t="shared" si="14"/>
        <v>563.93686237768054</v>
      </c>
      <c r="U59" s="83">
        <f>SUM(W59:AF59)</f>
        <v>63.481001457422437</v>
      </c>
      <c r="V59" s="68">
        <f t="shared" si="22"/>
        <v>579.50603789298361</v>
      </c>
      <c r="W59" s="265">
        <f t="shared" si="22"/>
        <v>3.2824016239850091</v>
      </c>
      <c r="X59" s="266">
        <f t="shared" si="22"/>
        <v>3.2589527378721637</v>
      </c>
      <c r="Y59" s="266">
        <f t="shared" si="15"/>
        <v>7.3921507391213828</v>
      </c>
      <c r="Z59" s="266">
        <f t="shared" si="15"/>
        <v>0</v>
      </c>
      <c r="AA59" s="266">
        <f t="shared" si="15"/>
        <v>0</v>
      </c>
      <c r="AB59" s="266">
        <f t="shared" si="15"/>
        <v>25.080574640849466</v>
      </c>
      <c r="AC59" s="266">
        <f t="shared" si="15"/>
        <v>0</v>
      </c>
      <c r="AD59" s="266">
        <f t="shared" si="15"/>
        <v>0</v>
      </c>
      <c r="AE59" s="266">
        <f t="shared" si="15"/>
        <v>2.5355767228815322</v>
      </c>
      <c r="AF59" s="267">
        <f t="shared" si="15"/>
        <v>21.931344992712884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4981.0549396210708</v>
      </c>
      <c r="AK59" s="271">
        <f t="shared" si="17"/>
        <v>28305</v>
      </c>
      <c r="AL59" s="272">
        <f t="shared" si="17"/>
        <v>0</v>
      </c>
      <c r="AM59" s="79">
        <f t="shared" si="18"/>
        <v>14.964389587941286</v>
      </c>
      <c r="AN59" s="80">
        <f t="shared" si="19"/>
        <v>28305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390.85753695606917</v>
      </c>
      <c r="F60" s="66">
        <f t="shared" si="13"/>
        <v>1052</v>
      </c>
      <c r="G60" s="66">
        <f t="shared" si="13"/>
        <v>77.319383718509258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122.66422027899229</v>
      </c>
      <c r="L60" s="102">
        <f t="shared" si="13"/>
        <v>314.98199042265253</v>
      </c>
      <c r="M60" s="102">
        <f t="shared" si="13"/>
        <v>341.07068498854881</v>
      </c>
      <c r="N60" s="102">
        <f t="shared" si="13"/>
        <v>0</v>
      </c>
      <c r="O60" s="102">
        <f t="shared" si="13"/>
        <v>1026.5106183635228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187.71364251509473</v>
      </c>
      <c r="T60" s="68">
        <f t="shared" si="14"/>
        <v>563.93686237768054</v>
      </c>
      <c r="U60" s="82">
        <f t="shared" si="21"/>
        <v>63.481001457422437</v>
      </c>
      <c r="V60" s="68">
        <f t="shared" si="22"/>
        <v>579.50603789298361</v>
      </c>
      <c r="W60" s="265">
        <f t="shared" si="22"/>
        <v>3.2824016239850091</v>
      </c>
      <c r="X60" s="266">
        <f t="shared" si="22"/>
        <v>3.2589527378721637</v>
      </c>
      <c r="Y60" s="266">
        <f t="shared" si="15"/>
        <v>7.3921507391213828</v>
      </c>
      <c r="Z60" s="266">
        <f t="shared" si="15"/>
        <v>0</v>
      </c>
      <c r="AA60" s="266">
        <f t="shared" si="15"/>
        <v>0</v>
      </c>
      <c r="AB60" s="266">
        <f t="shared" si="15"/>
        <v>25.080574640849466</v>
      </c>
      <c r="AC60" s="266">
        <f t="shared" si="15"/>
        <v>0</v>
      </c>
      <c r="AD60" s="266">
        <f t="shared" si="15"/>
        <v>0</v>
      </c>
      <c r="AE60" s="266">
        <f t="shared" si="15"/>
        <v>2.5355767228815322</v>
      </c>
      <c r="AF60" s="267">
        <f t="shared" si="15"/>
        <v>21.931344992712884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4077.0549396210704</v>
      </c>
      <c r="AK60" s="271">
        <f t="shared" si="17"/>
        <v>22822</v>
      </c>
      <c r="AL60" s="272">
        <f t="shared" si="17"/>
        <v>0</v>
      </c>
      <c r="AM60" s="79">
        <f t="shared" si="18"/>
        <v>15.156870562079696</v>
      </c>
      <c r="AN60" s="80">
        <f t="shared" si="19"/>
        <v>22822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390.85753695606917</v>
      </c>
      <c r="F61" s="66">
        <f t="shared" si="13"/>
        <v>936</v>
      </c>
      <c r="G61" s="66">
        <f t="shared" si="13"/>
        <v>77.319383718509258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122.66422027899229</v>
      </c>
      <c r="L61" s="102">
        <f t="shared" si="13"/>
        <v>413.98199042265253</v>
      </c>
      <c r="M61" s="102">
        <f t="shared" si="13"/>
        <v>341.07068498854881</v>
      </c>
      <c r="N61" s="102">
        <f t="shared" si="13"/>
        <v>0</v>
      </c>
      <c r="O61" s="102">
        <f t="shared" si="13"/>
        <v>527.51061836352278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187.71364251509473</v>
      </c>
      <c r="T61" s="68">
        <f t="shared" si="14"/>
        <v>563.93686237768054</v>
      </c>
      <c r="U61" s="82">
        <f t="shared" si="21"/>
        <v>63.481001457422437</v>
      </c>
      <c r="V61" s="68">
        <f t="shared" si="22"/>
        <v>579.50603789298361</v>
      </c>
      <c r="W61" s="265">
        <f t="shared" si="22"/>
        <v>3.2824016239850091</v>
      </c>
      <c r="X61" s="266">
        <f t="shared" si="22"/>
        <v>3.2589527378721637</v>
      </c>
      <c r="Y61" s="266">
        <f t="shared" si="15"/>
        <v>7.3921507391213828</v>
      </c>
      <c r="Z61" s="266">
        <f t="shared" si="15"/>
        <v>0</v>
      </c>
      <c r="AA61" s="266">
        <f t="shared" si="15"/>
        <v>0</v>
      </c>
      <c r="AB61" s="266">
        <f t="shared" si="15"/>
        <v>25.080574640849466</v>
      </c>
      <c r="AC61" s="266">
        <f t="shared" si="15"/>
        <v>0</v>
      </c>
      <c r="AD61" s="266">
        <f t="shared" si="15"/>
        <v>0</v>
      </c>
      <c r="AE61" s="266">
        <f t="shared" si="15"/>
        <v>2.5355767228815322</v>
      </c>
      <c r="AF61" s="267">
        <f t="shared" si="15"/>
        <v>21.931344992712884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3561.0549396210704</v>
      </c>
      <c r="AK61" s="271">
        <f t="shared" si="17"/>
        <v>18500</v>
      </c>
      <c r="AL61" s="272">
        <f t="shared" si="17"/>
        <v>0</v>
      </c>
      <c r="AM61" s="79">
        <f t="shared" si="18"/>
        <v>16.141816197671989</v>
      </c>
      <c r="AN61" s="80">
        <f t="shared" si="19"/>
        <v>18500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390.85753695606917</v>
      </c>
      <c r="F62" s="274">
        <f t="shared" si="13"/>
        <v>650</v>
      </c>
      <c r="G62" s="274">
        <f t="shared" si="13"/>
        <v>77.319383718509258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122.66422027899229</v>
      </c>
      <c r="L62" s="275">
        <f t="shared" si="13"/>
        <v>332.98199042265253</v>
      </c>
      <c r="M62" s="275">
        <f t="shared" si="13"/>
        <v>341.07068498854881</v>
      </c>
      <c r="N62" s="275">
        <f t="shared" si="13"/>
        <v>0</v>
      </c>
      <c r="O62" s="275">
        <f t="shared" si="13"/>
        <v>735.51061836352278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187.71364251509473</v>
      </c>
      <c r="T62" s="276">
        <f t="shared" si="14"/>
        <v>563.93686237768054</v>
      </c>
      <c r="U62" s="365">
        <f t="shared" si="21"/>
        <v>63.481001457422437</v>
      </c>
      <c r="V62" s="276">
        <f t="shared" si="22"/>
        <v>579.50603789298361</v>
      </c>
      <c r="W62" s="277">
        <f t="shared" si="22"/>
        <v>3.2824016239850091</v>
      </c>
      <c r="X62" s="278">
        <f t="shared" si="22"/>
        <v>3.2589527378721637</v>
      </c>
      <c r="Y62" s="278">
        <f>Y40+Y19</f>
        <v>7.3921507391213828</v>
      </c>
      <c r="Z62" s="278">
        <f t="shared" si="15"/>
        <v>0</v>
      </c>
      <c r="AA62" s="278">
        <f t="shared" si="15"/>
        <v>0</v>
      </c>
      <c r="AB62" s="278">
        <f t="shared" si="15"/>
        <v>25.080574640849466</v>
      </c>
      <c r="AC62" s="278">
        <f t="shared" si="15"/>
        <v>0</v>
      </c>
      <c r="AD62" s="278">
        <f t="shared" si="15"/>
        <v>0</v>
      </c>
      <c r="AE62" s="278">
        <f>AE40+AE19</f>
        <v>2.5355767228815322</v>
      </c>
      <c r="AF62" s="279">
        <f t="shared" si="15"/>
        <v>21.931344992712884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3402.0549396210704</v>
      </c>
      <c r="AK62" s="283">
        <f t="shared" si="17"/>
        <v>14385</v>
      </c>
      <c r="AL62" s="284">
        <f t="shared" si="17"/>
        <v>0</v>
      </c>
      <c r="AM62" s="124">
        <f t="shared" si="18"/>
        <v>19.126578015132317</v>
      </c>
      <c r="AN62" s="125">
        <f t="shared" si="19"/>
        <v>14385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4690.2904434728298</v>
      </c>
      <c r="F63" s="286">
        <f t="shared" si="23"/>
        <v>12874</v>
      </c>
      <c r="G63" s="286">
        <f t="shared" si="23"/>
        <v>927.83260462211103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1471.9706433479078</v>
      </c>
      <c r="L63" s="287">
        <f t="shared" si="23"/>
        <v>5174.7838850718299</v>
      </c>
      <c r="M63" s="287">
        <f t="shared" si="23"/>
        <v>4092.8482198625848</v>
      </c>
      <c r="N63" s="287">
        <f t="shared" si="23"/>
        <v>0</v>
      </c>
      <c r="O63" s="287">
        <f t="shared" si="23"/>
        <v>15650.127420362276</v>
      </c>
      <c r="P63" s="287">
        <f t="shared" si="23"/>
        <v>0</v>
      </c>
      <c r="Q63" s="287">
        <f t="shared" si="23"/>
        <v>0</v>
      </c>
      <c r="R63" s="286">
        <f t="shared" si="23"/>
        <v>0</v>
      </c>
      <c r="S63" s="286">
        <f t="shared" si="23"/>
        <v>2252.5637101811367</v>
      </c>
      <c r="T63" s="288">
        <f t="shared" si="23"/>
        <v>6767.2423485321679</v>
      </c>
      <c r="U63" s="289">
        <f t="shared" si="23"/>
        <v>761.77201748906919</v>
      </c>
      <c r="V63" s="288">
        <f t="shared" si="23"/>
        <v>6954.0724547158052</v>
      </c>
      <c r="W63" s="290">
        <f t="shared" si="23"/>
        <v>39.388819487820108</v>
      </c>
      <c r="X63" s="291">
        <f t="shared" si="23"/>
        <v>39.107432854465962</v>
      </c>
      <c r="Y63" s="291">
        <f t="shared" si="23"/>
        <v>88.705808869456575</v>
      </c>
      <c r="Z63" s="291">
        <f>SUM(Z51:Z62)</f>
        <v>0</v>
      </c>
      <c r="AA63" s="291">
        <f t="shared" si="23"/>
        <v>0</v>
      </c>
      <c r="AB63" s="291">
        <f t="shared" si="23"/>
        <v>300.96689569019367</v>
      </c>
      <c r="AC63" s="291">
        <f t="shared" si="23"/>
        <v>0</v>
      </c>
      <c r="AD63" s="291">
        <f t="shared" si="23"/>
        <v>0</v>
      </c>
      <c r="AE63" s="291">
        <f>SUM(AE51:AE62)</f>
        <v>30.426920674578394</v>
      </c>
      <c r="AF63" s="292">
        <f t="shared" si="23"/>
        <v>263.17613991255467</v>
      </c>
      <c r="AG63" s="293">
        <f t="shared" si="23"/>
        <v>0</v>
      </c>
      <c r="AH63" s="294">
        <f t="shared" si="23"/>
        <v>0</v>
      </c>
      <c r="AI63" s="295">
        <f t="shared" si="23"/>
        <v>0</v>
      </c>
      <c r="AJ63" s="296">
        <f t="shared" si="16"/>
        <v>53901.659275452846</v>
      </c>
      <c r="AK63" s="139">
        <f>SUM(AK51:AK62)</f>
        <v>289955</v>
      </c>
      <c r="AL63" s="140">
        <f>SUM(AL51:AL62)</f>
        <v>0</v>
      </c>
      <c r="AM63" s="141">
        <f t="shared" si="18"/>
        <v>15.675618843337249</v>
      </c>
      <c r="AN63" s="142">
        <f t="shared" si="19"/>
        <v>289955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222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83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390.85753695606917</v>
      </c>
      <c r="F74" s="48">
        <f t="shared" si="24"/>
        <v>682</v>
      </c>
      <c r="G74" s="48">
        <f t="shared" si="24"/>
        <v>77.319383718509258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122.66422027899229</v>
      </c>
      <c r="L74" s="48">
        <f t="shared" si="24"/>
        <v>367.98199042265253</v>
      </c>
      <c r="M74" s="48">
        <f t="shared" si="24"/>
        <v>341.07068498854881</v>
      </c>
      <c r="N74" s="48">
        <f t="shared" si="24"/>
        <v>0</v>
      </c>
      <c r="O74" s="48">
        <f t="shared" ref="O74:P85" si="25">O51*0.97</f>
        <v>1053.9152998126171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112.62818550905683</v>
      </c>
      <c r="T74" s="51">
        <f t="shared" si="27"/>
        <v>338.36211742660834</v>
      </c>
      <c r="U74" s="257">
        <f>SUM(W74:AF74)</f>
        <v>63.481001457422437</v>
      </c>
      <c r="V74" s="51">
        <f>V51</f>
        <v>579.50603789298361</v>
      </c>
      <c r="W74" s="258">
        <f>W51</f>
        <v>3.2824016239850091</v>
      </c>
      <c r="X74" s="259">
        <f>X51</f>
        <v>3.2589527378721637</v>
      </c>
      <c r="Y74" s="259">
        <f>Y51</f>
        <v>7.3921507391213828</v>
      </c>
      <c r="Z74" s="259">
        <f t="shared" ref="Y74:AI85" si="28">Z51</f>
        <v>0</v>
      </c>
      <c r="AA74" s="259">
        <f t="shared" si="28"/>
        <v>0</v>
      </c>
      <c r="AB74" s="259">
        <f t="shared" si="28"/>
        <v>25.080574640849466</v>
      </c>
      <c r="AC74" s="259">
        <f t="shared" si="28"/>
        <v>0</v>
      </c>
      <c r="AD74" s="259">
        <f t="shared" si="28"/>
        <v>0</v>
      </c>
      <c r="AE74" s="259">
        <f t="shared" si="28"/>
        <v>2.5355767228815322</v>
      </c>
      <c r="AF74" s="260">
        <f t="shared" si="28"/>
        <v>21.931344992712884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3486.7994191130542</v>
      </c>
      <c r="AK74" s="60">
        <f t="shared" ref="AK74:AL85" si="30">AK51</f>
        <v>10881</v>
      </c>
      <c r="AL74" s="61">
        <f t="shared" si="30"/>
        <v>0</v>
      </c>
      <c r="AM74" s="62">
        <f t="shared" ref="AM74:AM86" si="31">(AJ74*100)/(AJ74+AN74)</f>
        <v>24.268152118512102</v>
      </c>
      <c r="AN74" s="63">
        <f t="shared" ref="AN74:AN86" si="32">AK74+AL74</f>
        <v>10881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390.85753695606917</v>
      </c>
      <c r="F75" s="66">
        <f t="shared" si="24"/>
        <v>667</v>
      </c>
      <c r="G75" s="66">
        <f t="shared" si="24"/>
        <v>77.319383718509258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122.66422027899229</v>
      </c>
      <c r="L75" s="66">
        <f t="shared" si="24"/>
        <v>302.98199042265253</v>
      </c>
      <c r="M75" s="66">
        <f t="shared" si="24"/>
        <v>341.07068498854881</v>
      </c>
      <c r="N75" s="66">
        <f t="shared" si="24"/>
        <v>0</v>
      </c>
      <c r="O75" s="66">
        <f t="shared" si="25"/>
        <v>701.80529981261702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0</v>
      </c>
      <c r="S75" s="66">
        <f t="shared" si="27"/>
        <v>112.62818550905683</v>
      </c>
      <c r="T75" s="68">
        <f t="shared" si="27"/>
        <v>338.36211742660834</v>
      </c>
      <c r="U75" s="82">
        <f t="shared" ref="U75:U85" si="34">SUM(W75:AF75)</f>
        <v>63.481001457422437</v>
      </c>
      <c r="V75" s="68">
        <f t="shared" ref="V75:X85" si="35">V52</f>
        <v>579.50603789298361</v>
      </c>
      <c r="W75" s="265">
        <f t="shared" si="35"/>
        <v>3.2824016239850091</v>
      </c>
      <c r="X75" s="266">
        <f t="shared" si="35"/>
        <v>3.2589527378721637</v>
      </c>
      <c r="Y75" s="266">
        <f t="shared" si="28"/>
        <v>7.3921507391213828</v>
      </c>
      <c r="Z75" s="266">
        <f t="shared" si="28"/>
        <v>0</v>
      </c>
      <c r="AA75" s="266">
        <f t="shared" si="28"/>
        <v>0</v>
      </c>
      <c r="AB75" s="266">
        <f t="shared" si="28"/>
        <v>25.080574640849466</v>
      </c>
      <c r="AC75" s="266">
        <f t="shared" si="28"/>
        <v>0</v>
      </c>
      <c r="AD75" s="266">
        <f t="shared" si="28"/>
        <v>0</v>
      </c>
      <c r="AE75" s="266">
        <f t="shared" si="28"/>
        <v>2.5355767228815322</v>
      </c>
      <c r="AF75" s="267">
        <f t="shared" si="28"/>
        <v>21.931344992712884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3054.6894191130546</v>
      </c>
      <c r="AK75" s="77">
        <f t="shared" si="30"/>
        <v>8997</v>
      </c>
      <c r="AL75" s="78">
        <f t="shared" si="30"/>
        <v>0</v>
      </c>
      <c r="AM75" s="79">
        <f t="shared" si="31"/>
        <v>25.346566052959776</v>
      </c>
      <c r="AN75" s="80">
        <f t="shared" si="32"/>
        <v>8997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390.85753695606917</v>
      </c>
      <c r="F76" s="66">
        <f t="shared" si="24"/>
        <v>680</v>
      </c>
      <c r="G76" s="66">
        <f t="shared" si="24"/>
        <v>77.319383718509258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122.66422027899229</v>
      </c>
      <c r="L76" s="66">
        <f t="shared" si="24"/>
        <v>299.98199042265253</v>
      </c>
      <c r="M76" s="66">
        <f t="shared" si="24"/>
        <v>341.07068498854881</v>
      </c>
      <c r="N76" s="66">
        <f t="shared" si="24"/>
        <v>0</v>
      </c>
      <c r="O76" s="66">
        <f t="shared" si="25"/>
        <v>934.60529981261709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112.62818550905683</v>
      </c>
      <c r="T76" s="68">
        <f t="shared" si="27"/>
        <v>338.36211742660834</v>
      </c>
      <c r="U76" s="83">
        <f t="shared" si="34"/>
        <v>63.481001457422437</v>
      </c>
      <c r="V76" s="68">
        <f t="shared" si="35"/>
        <v>579.50603789298361</v>
      </c>
      <c r="W76" s="265">
        <f t="shared" si="35"/>
        <v>3.2824016239850091</v>
      </c>
      <c r="X76" s="266">
        <f t="shared" si="35"/>
        <v>3.2589527378721637</v>
      </c>
      <c r="Y76" s="266">
        <f t="shared" si="28"/>
        <v>7.3921507391213828</v>
      </c>
      <c r="Z76" s="266">
        <f t="shared" si="28"/>
        <v>0</v>
      </c>
      <c r="AA76" s="266">
        <f t="shared" si="28"/>
        <v>0</v>
      </c>
      <c r="AB76" s="266">
        <f t="shared" si="28"/>
        <v>25.080574640849466</v>
      </c>
      <c r="AC76" s="266">
        <f t="shared" si="28"/>
        <v>0</v>
      </c>
      <c r="AD76" s="266">
        <f t="shared" si="28"/>
        <v>0</v>
      </c>
      <c r="AE76" s="266">
        <f t="shared" si="28"/>
        <v>2.5355767228815322</v>
      </c>
      <c r="AF76" s="267">
        <f t="shared" si="28"/>
        <v>21.931344992712884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3297.4894191130543</v>
      </c>
      <c r="AK76" s="77">
        <f t="shared" si="30"/>
        <v>18005</v>
      </c>
      <c r="AL76" s="78">
        <f t="shared" si="30"/>
        <v>0</v>
      </c>
      <c r="AM76" s="79">
        <f t="shared" si="31"/>
        <v>15.479361844698184</v>
      </c>
      <c r="AN76" s="80">
        <f t="shared" si="32"/>
        <v>18005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390.85753695606917</v>
      </c>
      <c r="F77" s="66">
        <f t="shared" si="24"/>
        <v>996</v>
      </c>
      <c r="G77" s="66">
        <f t="shared" si="24"/>
        <v>77.319383718509258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122.66422027899229</v>
      </c>
      <c r="L77" s="66">
        <f t="shared" si="24"/>
        <v>386.98199042265253</v>
      </c>
      <c r="M77" s="66">
        <f t="shared" si="24"/>
        <v>341.07068498854881</v>
      </c>
      <c r="N77" s="66">
        <f t="shared" si="24"/>
        <v>0</v>
      </c>
      <c r="O77" s="66">
        <f t="shared" si="25"/>
        <v>1686.355299812617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112.62818550905683</v>
      </c>
      <c r="T77" s="68">
        <f t="shared" si="27"/>
        <v>338.36211742660834</v>
      </c>
      <c r="U77" s="82">
        <f t="shared" si="34"/>
        <v>63.481001457422437</v>
      </c>
      <c r="V77" s="68">
        <f t="shared" si="35"/>
        <v>579.50603789298361</v>
      </c>
      <c r="W77" s="265">
        <f t="shared" si="35"/>
        <v>3.2824016239850091</v>
      </c>
      <c r="X77" s="266">
        <f t="shared" si="35"/>
        <v>3.2589527378721637</v>
      </c>
      <c r="Y77" s="266">
        <f t="shared" si="28"/>
        <v>7.3921507391213828</v>
      </c>
      <c r="Z77" s="266">
        <f t="shared" si="28"/>
        <v>0</v>
      </c>
      <c r="AA77" s="266">
        <f t="shared" si="28"/>
        <v>0</v>
      </c>
      <c r="AB77" s="266">
        <f t="shared" si="28"/>
        <v>25.080574640849466</v>
      </c>
      <c r="AC77" s="266">
        <f t="shared" si="28"/>
        <v>0</v>
      </c>
      <c r="AD77" s="266">
        <f t="shared" si="28"/>
        <v>0</v>
      </c>
      <c r="AE77" s="266">
        <f t="shared" si="28"/>
        <v>2.5355767228815322</v>
      </c>
      <c r="AF77" s="267">
        <f t="shared" si="28"/>
        <v>21.931344992712884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4452.2394191130543</v>
      </c>
      <c r="AK77" s="77">
        <f t="shared" si="30"/>
        <v>22285</v>
      </c>
      <c r="AL77" s="78">
        <f t="shared" si="30"/>
        <v>0</v>
      </c>
      <c r="AM77" s="79">
        <f t="shared" si="31"/>
        <v>16.651829118642596</v>
      </c>
      <c r="AN77" s="80">
        <f t="shared" si="32"/>
        <v>22285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390.85753695606917</v>
      </c>
      <c r="F78" s="66">
        <f t="shared" si="24"/>
        <v>837</v>
      </c>
      <c r="G78" s="66">
        <f t="shared" si="24"/>
        <v>77.319383718509258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122.66422027899229</v>
      </c>
      <c r="L78" s="66">
        <f t="shared" si="24"/>
        <v>386.98199042265253</v>
      </c>
      <c r="M78" s="66">
        <f t="shared" si="24"/>
        <v>341.07068498854881</v>
      </c>
      <c r="N78" s="66">
        <f t="shared" si="24"/>
        <v>0</v>
      </c>
      <c r="O78" s="66">
        <f t="shared" si="25"/>
        <v>736.7252998126171</v>
      </c>
      <c r="P78" s="66">
        <f t="shared" si="25"/>
        <v>0</v>
      </c>
      <c r="Q78" s="66">
        <f t="shared" si="26"/>
        <v>0</v>
      </c>
      <c r="R78" s="48">
        <f t="shared" si="33"/>
        <v>0</v>
      </c>
      <c r="S78" s="66">
        <f t="shared" si="27"/>
        <v>112.62818550905683</v>
      </c>
      <c r="T78" s="68">
        <f t="shared" si="27"/>
        <v>338.36211742660834</v>
      </c>
      <c r="U78" s="83">
        <f>SUM(W78:AF78)</f>
        <v>63.481001457422437</v>
      </c>
      <c r="V78" s="68">
        <f t="shared" si="35"/>
        <v>579.50603789298361</v>
      </c>
      <c r="W78" s="265">
        <f t="shared" si="35"/>
        <v>3.2824016239850091</v>
      </c>
      <c r="X78" s="266">
        <f t="shared" si="35"/>
        <v>3.2589527378721637</v>
      </c>
      <c r="Y78" s="266">
        <f t="shared" si="28"/>
        <v>7.3921507391213828</v>
      </c>
      <c r="Z78" s="266">
        <f t="shared" si="28"/>
        <v>0</v>
      </c>
      <c r="AA78" s="266">
        <f t="shared" si="28"/>
        <v>0</v>
      </c>
      <c r="AB78" s="266">
        <f t="shared" si="28"/>
        <v>25.080574640849466</v>
      </c>
      <c r="AC78" s="266">
        <f t="shared" si="28"/>
        <v>0</v>
      </c>
      <c r="AD78" s="266">
        <f t="shared" si="28"/>
        <v>0</v>
      </c>
      <c r="AE78" s="266">
        <f t="shared" si="28"/>
        <v>2.5355767228815322</v>
      </c>
      <c r="AF78" s="267">
        <f t="shared" si="28"/>
        <v>21.931344992712884</v>
      </c>
      <c r="AG78" s="268">
        <f t="shared" si="28"/>
        <v>0</v>
      </c>
      <c r="AH78" s="269">
        <f t="shared" si="28"/>
        <v>0</v>
      </c>
      <c r="AI78" s="75">
        <f t="shared" si="28"/>
        <v>0</v>
      </c>
      <c r="AJ78" s="84">
        <f t="shared" si="29"/>
        <v>3343.6094191130546</v>
      </c>
      <c r="AK78" s="77">
        <f t="shared" si="30"/>
        <v>24700</v>
      </c>
      <c r="AL78" s="78">
        <f t="shared" si="30"/>
        <v>0</v>
      </c>
      <c r="AM78" s="79">
        <f t="shared" si="31"/>
        <v>11.922892553318139</v>
      </c>
      <c r="AN78" s="80">
        <f t="shared" si="32"/>
        <v>24700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390.85753695606917</v>
      </c>
      <c r="F79" s="66">
        <f t="shared" si="24"/>
        <v>1172</v>
      </c>
      <c r="G79" s="66">
        <f t="shared" si="24"/>
        <v>77.319383718509258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122.66422027899229</v>
      </c>
      <c r="L79" s="66">
        <f t="shared" si="24"/>
        <v>333.98199042265253</v>
      </c>
      <c r="M79" s="66">
        <f t="shared" si="24"/>
        <v>341.07068498854881</v>
      </c>
      <c r="N79" s="66">
        <f t="shared" si="24"/>
        <v>0</v>
      </c>
      <c r="O79" s="66">
        <f t="shared" si="25"/>
        <v>1248.8852998126169</v>
      </c>
      <c r="P79" s="66">
        <f t="shared" si="25"/>
        <v>0</v>
      </c>
      <c r="Q79" s="66">
        <f t="shared" si="26"/>
        <v>0</v>
      </c>
      <c r="R79" s="48">
        <f t="shared" si="33"/>
        <v>0</v>
      </c>
      <c r="S79" s="66">
        <f t="shared" si="27"/>
        <v>112.62818550905683</v>
      </c>
      <c r="T79" s="68">
        <f t="shared" si="27"/>
        <v>338.36211742660834</v>
      </c>
      <c r="U79" s="82">
        <f t="shared" si="34"/>
        <v>63.481001457422437</v>
      </c>
      <c r="V79" s="68">
        <f t="shared" si="35"/>
        <v>579.50603789298361</v>
      </c>
      <c r="W79" s="265">
        <f t="shared" si="35"/>
        <v>3.2824016239850091</v>
      </c>
      <c r="X79" s="266">
        <f t="shared" si="35"/>
        <v>3.2589527378721637</v>
      </c>
      <c r="Y79" s="266">
        <f t="shared" si="28"/>
        <v>7.3921507391213828</v>
      </c>
      <c r="Z79" s="266">
        <f t="shared" si="28"/>
        <v>0</v>
      </c>
      <c r="AA79" s="266">
        <f t="shared" si="28"/>
        <v>0</v>
      </c>
      <c r="AB79" s="266">
        <f t="shared" si="28"/>
        <v>25.080574640849466</v>
      </c>
      <c r="AC79" s="266">
        <f t="shared" si="28"/>
        <v>0</v>
      </c>
      <c r="AD79" s="266">
        <f t="shared" si="28"/>
        <v>0</v>
      </c>
      <c r="AE79" s="266">
        <f t="shared" si="28"/>
        <v>2.5355767228815322</v>
      </c>
      <c r="AF79" s="267">
        <f t="shared" si="28"/>
        <v>21.931344992712884</v>
      </c>
      <c r="AG79" s="268">
        <f t="shared" si="28"/>
        <v>0</v>
      </c>
      <c r="AH79" s="269">
        <f t="shared" si="28"/>
        <v>0</v>
      </c>
      <c r="AI79" s="75">
        <f t="shared" si="28"/>
        <v>0</v>
      </c>
      <c r="AJ79" s="270">
        <f t="shared" si="29"/>
        <v>4137.7694191130549</v>
      </c>
      <c r="AK79" s="77">
        <f t="shared" si="30"/>
        <v>29455</v>
      </c>
      <c r="AL79" s="78">
        <f t="shared" si="30"/>
        <v>0</v>
      </c>
      <c r="AM79" s="99">
        <f t="shared" si="31"/>
        <v>12.317440600056081</v>
      </c>
      <c r="AN79" s="100">
        <f t="shared" si="32"/>
        <v>29455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390.85753695606917</v>
      </c>
      <c r="F80" s="66">
        <f t="shared" si="24"/>
        <v>1713</v>
      </c>
      <c r="G80" s="66">
        <f t="shared" si="24"/>
        <v>77.319383718509258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122.66422027899229</v>
      </c>
      <c r="L80" s="66">
        <f t="shared" si="24"/>
        <v>529.98199042265253</v>
      </c>
      <c r="M80" s="66">
        <f t="shared" si="24"/>
        <v>341.07068498854881</v>
      </c>
      <c r="N80" s="66">
        <f t="shared" si="24"/>
        <v>0</v>
      </c>
      <c r="O80" s="66">
        <f t="shared" si="25"/>
        <v>1508.845299812617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112.62818550905683</v>
      </c>
      <c r="T80" s="68">
        <f t="shared" si="27"/>
        <v>338.36211742660834</v>
      </c>
      <c r="U80" s="83">
        <f t="shared" si="34"/>
        <v>63.481001457422437</v>
      </c>
      <c r="V80" s="68">
        <f t="shared" si="35"/>
        <v>579.50603789298361</v>
      </c>
      <c r="W80" s="265">
        <f t="shared" si="35"/>
        <v>3.2824016239850091</v>
      </c>
      <c r="X80" s="266">
        <f t="shared" si="35"/>
        <v>3.2589527378721637</v>
      </c>
      <c r="Y80" s="266">
        <f t="shared" si="28"/>
        <v>7.3921507391213828</v>
      </c>
      <c r="Z80" s="266">
        <f t="shared" si="28"/>
        <v>0</v>
      </c>
      <c r="AA80" s="266">
        <f t="shared" si="28"/>
        <v>0</v>
      </c>
      <c r="AB80" s="266">
        <f t="shared" si="28"/>
        <v>25.080574640849466</v>
      </c>
      <c r="AC80" s="266">
        <f t="shared" si="28"/>
        <v>0</v>
      </c>
      <c r="AD80" s="266">
        <f t="shared" si="28"/>
        <v>0</v>
      </c>
      <c r="AE80" s="266">
        <f t="shared" si="28"/>
        <v>2.5355767228815322</v>
      </c>
      <c r="AF80" s="267">
        <f t="shared" si="28"/>
        <v>21.931344992712884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5134.7294191130532</v>
      </c>
      <c r="AK80" s="77">
        <f t="shared" si="30"/>
        <v>38440</v>
      </c>
      <c r="AL80" s="78">
        <f t="shared" si="30"/>
        <v>0</v>
      </c>
      <c r="AM80" s="79">
        <f t="shared" si="31"/>
        <v>11.783732194240137</v>
      </c>
      <c r="AN80" s="80">
        <f t="shared" si="32"/>
        <v>38440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390.85753695606917</v>
      </c>
      <c r="F81" s="66">
        <f t="shared" si="24"/>
        <v>2138</v>
      </c>
      <c r="G81" s="66">
        <f t="shared" si="24"/>
        <v>77.319383718509258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122.66422027899229</v>
      </c>
      <c r="L81" s="66">
        <f t="shared" si="24"/>
        <v>804.98199042265253</v>
      </c>
      <c r="M81" s="66">
        <f t="shared" si="24"/>
        <v>341.07068498854881</v>
      </c>
      <c r="N81" s="66">
        <f t="shared" si="24"/>
        <v>0</v>
      </c>
      <c r="O81" s="66">
        <f t="shared" si="25"/>
        <v>3878.5552998126172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112.62818550905683</v>
      </c>
      <c r="T81" s="68">
        <f t="shared" si="27"/>
        <v>338.36211742660834</v>
      </c>
      <c r="U81" s="82">
        <f t="shared" si="34"/>
        <v>63.481001457422437</v>
      </c>
      <c r="V81" s="68">
        <f t="shared" si="35"/>
        <v>579.50603789298361</v>
      </c>
      <c r="W81" s="265">
        <f t="shared" si="35"/>
        <v>3.2824016239850091</v>
      </c>
      <c r="X81" s="266">
        <f t="shared" si="35"/>
        <v>3.2589527378721637</v>
      </c>
      <c r="Y81" s="266">
        <f t="shared" si="28"/>
        <v>7.3921507391213828</v>
      </c>
      <c r="Z81" s="266">
        <f t="shared" si="28"/>
        <v>0</v>
      </c>
      <c r="AA81" s="266">
        <f t="shared" si="28"/>
        <v>0</v>
      </c>
      <c r="AB81" s="266">
        <f t="shared" si="28"/>
        <v>25.080574640849466</v>
      </c>
      <c r="AC81" s="266">
        <f t="shared" si="28"/>
        <v>0</v>
      </c>
      <c r="AD81" s="266">
        <f t="shared" si="28"/>
        <v>0</v>
      </c>
      <c r="AE81" s="266">
        <f t="shared" si="28"/>
        <v>2.5355767228815322</v>
      </c>
      <c r="AF81" s="267">
        <f t="shared" si="28"/>
        <v>21.931344992712884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8204.4394191130541</v>
      </c>
      <c r="AK81" s="77">
        <f t="shared" si="30"/>
        <v>53180</v>
      </c>
      <c r="AL81" s="78">
        <f t="shared" si="30"/>
        <v>0</v>
      </c>
      <c r="AM81" s="79">
        <f t="shared" si="31"/>
        <v>13.365666440473294</v>
      </c>
      <c r="AN81" s="80">
        <f t="shared" si="32"/>
        <v>53180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390.85753695606917</v>
      </c>
      <c r="F82" s="66">
        <f t="shared" si="24"/>
        <v>1351</v>
      </c>
      <c r="G82" s="66">
        <f t="shared" si="24"/>
        <v>77.319383718509258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122.66422027899229</v>
      </c>
      <c r="L82" s="66">
        <f t="shared" si="24"/>
        <v>698.98199042265253</v>
      </c>
      <c r="M82" s="66">
        <f t="shared" si="24"/>
        <v>341.07068498854881</v>
      </c>
      <c r="N82" s="66">
        <f t="shared" si="24"/>
        <v>0</v>
      </c>
      <c r="O82" s="66">
        <f t="shared" si="25"/>
        <v>1210.085299812617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112.62818550905683</v>
      </c>
      <c r="T82" s="68">
        <f t="shared" si="27"/>
        <v>338.36211742660834</v>
      </c>
      <c r="U82" s="83">
        <f t="shared" si="34"/>
        <v>63.481001457422437</v>
      </c>
      <c r="V82" s="68">
        <f t="shared" si="35"/>
        <v>579.50603789298361</v>
      </c>
      <c r="W82" s="265">
        <f t="shared" si="35"/>
        <v>3.2824016239850091</v>
      </c>
      <c r="X82" s="266">
        <f t="shared" si="35"/>
        <v>3.2589527378721637</v>
      </c>
      <c r="Y82" s="266">
        <f t="shared" si="28"/>
        <v>7.3921507391213828</v>
      </c>
      <c r="Z82" s="266">
        <f t="shared" si="28"/>
        <v>0</v>
      </c>
      <c r="AA82" s="266">
        <f t="shared" si="28"/>
        <v>0</v>
      </c>
      <c r="AB82" s="266">
        <f t="shared" si="28"/>
        <v>25.080574640849466</v>
      </c>
      <c r="AC82" s="266">
        <f t="shared" si="28"/>
        <v>0</v>
      </c>
      <c r="AD82" s="266">
        <f t="shared" si="28"/>
        <v>0</v>
      </c>
      <c r="AE82" s="266">
        <f t="shared" si="28"/>
        <v>2.5355767228815322</v>
      </c>
      <c r="AF82" s="267">
        <f t="shared" si="28"/>
        <v>21.931344992712884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4642.9694191130538</v>
      </c>
      <c r="AK82" s="77">
        <f t="shared" si="30"/>
        <v>28305</v>
      </c>
      <c r="AL82" s="78">
        <f t="shared" si="30"/>
        <v>0</v>
      </c>
      <c r="AM82" s="79">
        <f t="shared" si="31"/>
        <v>14.091822655449219</v>
      </c>
      <c r="AN82" s="80">
        <f t="shared" si="32"/>
        <v>28305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390.85753695606917</v>
      </c>
      <c r="F83" s="66">
        <f t="shared" si="24"/>
        <v>1052</v>
      </c>
      <c r="G83" s="66">
        <f t="shared" si="24"/>
        <v>77.319383718509258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122.66422027899229</v>
      </c>
      <c r="L83" s="66">
        <f t="shared" si="24"/>
        <v>314.98199042265253</v>
      </c>
      <c r="M83" s="66">
        <f t="shared" si="24"/>
        <v>341.07068498854881</v>
      </c>
      <c r="N83" s="66">
        <f t="shared" si="24"/>
        <v>0</v>
      </c>
      <c r="O83" s="66">
        <f t="shared" si="25"/>
        <v>995.7152998126171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112.62818550905683</v>
      </c>
      <c r="T83" s="68">
        <f t="shared" si="27"/>
        <v>338.36211742660834</v>
      </c>
      <c r="U83" s="82">
        <f t="shared" si="34"/>
        <v>63.481001457422437</v>
      </c>
      <c r="V83" s="68">
        <f t="shared" si="35"/>
        <v>579.50603789298361</v>
      </c>
      <c r="W83" s="265">
        <f t="shared" si="35"/>
        <v>3.2824016239850091</v>
      </c>
      <c r="X83" s="266">
        <f t="shared" si="35"/>
        <v>3.2589527378721637</v>
      </c>
      <c r="Y83" s="266">
        <f t="shared" si="28"/>
        <v>7.3921507391213828</v>
      </c>
      <c r="Z83" s="266">
        <f t="shared" si="28"/>
        <v>0</v>
      </c>
      <c r="AA83" s="266">
        <f t="shared" si="28"/>
        <v>0</v>
      </c>
      <c r="AB83" s="266">
        <f t="shared" si="28"/>
        <v>25.080574640849466</v>
      </c>
      <c r="AC83" s="266">
        <f t="shared" si="28"/>
        <v>0</v>
      </c>
      <c r="AD83" s="266">
        <f t="shared" si="28"/>
        <v>0</v>
      </c>
      <c r="AE83" s="266">
        <f t="shared" si="28"/>
        <v>2.5355767228815322</v>
      </c>
      <c r="AF83" s="267">
        <f t="shared" si="28"/>
        <v>21.931344992712884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3745.5994191130544</v>
      </c>
      <c r="AK83" s="77">
        <f t="shared" si="30"/>
        <v>22822</v>
      </c>
      <c r="AL83" s="78">
        <f t="shared" si="30"/>
        <v>0</v>
      </c>
      <c r="AM83" s="79">
        <f t="shared" si="31"/>
        <v>14.098373586656926</v>
      </c>
      <c r="AN83" s="80">
        <f t="shared" si="32"/>
        <v>22822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390.85753695606917</v>
      </c>
      <c r="F84" s="66">
        <f t="shared" si="24"/>
        <v>936</v>
      </c>
      <c r="G84" s="66">
        <f t="shared" si="24"/>
        <v>77.319383718509258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122.66422027899229</v>
      </c>
      <c r="L84" s="66">
        <f t="shared" si="24"/>
        <v>413.98199042265253</v>
      </c>
      <c r="M84" s="66">
        <f t="shared" si="24"/>
        <v>341.07068498854881</v>
      </c>
      <c r="N84" s="66">
        <f t="shared" si="24"/>
        <v>0</v>
      </c>
      <c r="O84" s="66">
        <f t="shared" si="25"/>
        <v>511.68529981261707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112.62818550905683</v>
      </c>
      <c r="T84" s="68">
        <f t="shared" si="27"/>
        <v>338.36211742660834</v>
      </c>
      <c r="U84" s="82">
        <f t="shared" si="34"/>
        <v>63.481001457422437</v>
      </c>
      <c r="V84" s="68">
        <f t="shared" si="35"/>
        <v>579.50603789298361</v>
      </c>
      <c r="W84" s="265">
        <f t="shared" si="35"/>
        <v>3.2824016239850091</v>
      </c>
      <c r="X84" s="266">
        <f t="shared" si="35"/>
        <v>3.2589527378721637</v>
      </c>
      <c r="Y84" s="266">
        <f t="shared" si="28"/>
        <v>7.3921507391213828</v>
      </c>
      <c r="Z84" s="266">
        <f t="shared" si="28"/>
        <v>0</v>
      </c>
      <c r="AA84" s="266">
        <f t="shared" si="28"/>
        <v>0</v>
      </c>
      <c r="AB84" s="266">
        <f t="shared" si="28"/>
        <v>25.080574640849466</v>
      </c>
      <c r="AC84" s="266">
        <f t="shared" si="28"/>
        <v>0</v>
      </c>
      <c r="AD84" s="266">
        <f t="shared" si="28"/>
        <v>0</v>
      </c>
      <c r="AE84" s="266">
        <f t="shared" si="28"/>
        <v>2.5355767228815322</v>
      </c>
      <c r="AF84" s="267">
        <f t="shared" si="28"/>
        <v>21.931344992712884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3244.5694191130542</v>
      </c>
      <c r="AK84" s="77">
        <f t="shared" si="30"/>
        <v>18500</v>
      </c>
      <c r="AL84" s="78">
        <f t="shared" si="30"/>
        <v>0</v>
      </c>
      <c r="AM84" s="79">
        <f t="shared" si="31"/>
        <v>14.921286122415195</v>
      </c>
      <c r="AN84" s="80">
        <f t="shared" si="32"/>
        <v>18500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390.85753695606917</v>
      </c>
      <c r="F85" s="113">
        <f t="shared" si="24"/>
        <v>650</v>
      </c>
      <c r="G85" s="113">
        <f t="shared" si="24"/>
        <v>77.319383718509258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122.66422027899229</v>
      </c>
      <c r="L85" s="113">
        <f t="shared" si="24"/>
        <v>332.98199042265253</v>
      </c>
      <c r="M85" s="113">
        <f t="shared" si="24"/>
        <v>341.07068498854881</v>
      </c>
      <c r="N85" s="113">
        <f t="shared" si="24"/>
        <v>0</v>
      </c>
      <c r="O85" s="113">
        <f t="shared" si="25"/>
        <v>713.44529981261712</v>
      </c>
      <c r="P85" s="113">
        <f t="shared" si="25"/>
        <v>0</v>
      </c>
      <c r="Q85" s="113">
        <f t="shared" si="26"/>
        <v>0</v>
      </c>
      <c r="R85" s="48">
        <f t="shared" si="33"/>
        <v>0</v>
      </c>
      <c r="S85" s="113">
        <f t="shared" si="27"/>
        <v>112.62818550905683</v>
      </c>
      <c r="T85" s="320">
        <f t="shared" si="27"/>
        <v>338.36211742660834</v>
      </c>
      <c r="U85" s="365">
        <f t="shared" si="34"/>
        <v>63.481001457422437</v>
      </c>
      <c r="V85" s="320">
        <f t="shared" si="35"/>
        <v>579.50603789298361</v>
      </c>
      <c r="W85" s="321">
        <f t="shared" si="35"/>
        <v>3.2824016239850091</v>
      </c>
      <c r="X85" s="322">
        <f t="shared" si="35"/>
        <v>3.2589527378721637</v>
      </c>
      <c r="Y85" s="322">
        <f>Y62</f>
        <v>7.3921507391213828</v>
      </c>
      <c r="Z85" s="322">
        <f t="shared" si="28"/>
        <v>0</v>
      </c>
      <c r="AA85" s="322">
        <f t="shared" si="28"/>
        <v>0</v>
      </c>
      <c r="AB85" s="322">
        <f t="shared" si="28"/>
        <v>25.080574640849466</v>
      </c>
      <c r="AC85" s="322">
        <f t="shared" si="28"/>
        <v>0</v>
      </c>
      <c r="AD85" s="322">
        <f t="shared" si="28"/>
        <v>0</v>
      </c>
      <c r="AE85" s="322">
        <f>AE62</f>
        <v>2.5355767228815322</v>
      </c>
      <c r="AF85" s="323">
        <f t="shared" si="28"/>
        <v>21.931344992712884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3079.3294191130544</v>
      </c>
      <c r="AK85" s="122">
        <f t="shared" si="30"/>
        <v>14385</v>
      </c>
      <c r="AL85" s="123">
        <f t="shared" si="30"/>
        <v>0</v>
      </c>
      <c r="AM85" s="124">
        <f t="shared" si="31"/>
        <v>17.632107968274003</v>
      </c>
      <c r="AN85" s="125">
        <f t="shared" si="32"/>
        <v>14385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0</v>
      </c>
      <c r="E86" s="128">
        <f t="shared" si="36"/>
        <v>4690.2904434728298</v>
      </c>
      <c r="F86" s="128">
        <f t="shared" si="36"/>
        <v>12874</v>
      </c>
      <c r="G86" s="128">
        <f t="shared" si="36"/>
        <v>927.83260462211103</v>
      </c>
      <c r="H86" s="355">
        <f t="shared" si="36"/>
        <v>0</v>
      </c>
      <c r="I86" s="355">
        <f t="shared" si="36"/>
        <v>0</v>
      </c>
      <c r="J86" s="355">
        <f t="shared" si="36"/>
        <v>0</v>
      </c>
      <c r="K86" s="355">
        <f t="shared" si="36"/>
        <v>1471.9706433479078</v>
      </c>
      <c r="L86" s="355">
        <f t="shared" si="36"/>
        <v>5174.7838850718299</v>
      </c>
      <c r="M86" s="355">
        <f t="shared" si="36"/>
        <v>4092.8482198625848</v>
      </c>
      <c r="N86" s="355">
        <f t="shared" si="36"/>
        <v>0</v>
      </c>
      <c r="O86" s="355">
        <f t="shared" si="36"/>
        <v>15180.623597751404</v>
      </c>
      <c r="P86" s="355">
        <f t="shared" si="36"/>
        <v>0</v>
      </c>
      <c r="Q86" s="355">
        <f t="shared" si="36"/>
        <v>0</v>
      </c>
      <c r="R86" s="128">
        <f t="shared" si="36"/>
        <v>0</v>
      </c>
      <c r="S86" s="128">
        <f t="shared" si="36"/>
        <v>1351.538226108682</v>
      </c>
      <c r="T86" s="130">
        <f t="shared" si="36"/>
        <v>4060.3454091192993</v>
      </c>
      <c r="U86" s="327">
        <f t="shared" si="36"/>
        <v>761.77201748906919</v>
      </c>
      <c r="V86" s="130">
        <f t="shared" si="36"/>
        <v>6954.0724547158052</v>
      </c>
      <c r="W86" s="328">
        <f t="shared" si="36"/>
        <v>39.388819487820108</v>
      </c>
      <c r="X86" s="329">
        <f t="shared" si="36"/>
        <v>39.107432854465962</v>
      </c>
      <c r="Y86" s="329">
        <f>SUM(Y74:Y85)</f>
        <v>88.705808869456575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300.96689569019367</v>
      </c>
      <c r="AC86" s="329">
        <f t="shared" si="37"/>
        <v>0</v>
      </c>
      <c r="AD86" s="329">
        <f t="shared" si="37"/>
        <v>0</v>
      </c>
      <c r="AE86" s="329">
        <f t="shared" si="37"/>
        <v>30.426920674578394</v>
      </c>
      <c r="AF86" s="329">
        <f t="shared" si="36"/>
        <v>263.17613991255467</v>
      </c>
      <c r="AG86" s="133">
        <f t="shared" si="36"/>
        <v>0</v>
      </c>
      <c r="AH86" s="291">
        <f t="shared" si="36"/>
        <v>0</v>
      </c>
      <c r="AI86" s="330">
        <f t="shared" si="36"/>
        <v>0</v>
      </c>
      <c r="AJ86" s="59">
        <f t="shared" si="36"/>
        <v>49824.233029356648</v>
      </c>
      <c r="AK86" s="139">
        <f t="shared" si="36"/>
        <v>289955</v>
      </c>
      <c r="AL86" s="140">
        <f t="shared" si="36"/>
        <v>0</v>
      </c>
      <c r="AM86" s="141">
        <f t="shared" si="31"/>
        <v>14.663707544790377</v>
      </c>
      <c r="AN86" s="142">
        <f t="shared" si="32"/>
        <v>289955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67585" r:id="rId3"/>
    <oleObject progId="Word.Document.8" shapeId="67586" r:id="rId4"/>
    <oleObject progId="Word.Document.8" shapeId="67587" r:id="rId5"/>
    <oleObject progId="Word.Document.8" shapeId="67588" r:id="rId6"/>
  </oleObjects>
</worksheet>
</file>

<file path=xl/worksheets/sheet9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78" zoomScaleNormal="78" workbookViewId="0">
      <selection activeCell="N39" sqref="N3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hidden="1" customWidth="1"/>
    <col min="9" max="9" width="13.28515625" style="1" hidden="1" customWidth="1"/>
    <col min="10" max="10" width="12.7109375" style="1" hidden="1" customWidth="1"/>
    <col min="11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19" width="12.7109375" style="1" customWidth="1"/>
    <col min="20" max="20" width="14.28515625" style="1" bestFit="1" customWidth="1"/>
    <col min="21" max="21" width="12.7109375" style="1" customWidth="1"/>
    <col min="22" max="22" width="15.5703125" style="1" bestFit="1" customWidth="1"/>
    <col min="23" max="32" width="12.7109375" style="1" customWidth="1"/>
    <col min="33" max="33" width="13.5703125" style="1" customWidth="1"/>
    <col min="34" max="34" width="12.7109375" style="1" hidden="1" customWidth="1"/>
    <col min="35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223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662" t="s">
        <v>41</v>
      </c>
      <c r="H7" s="663" t="s">
        <v>41</v>
      </c>
      <c r="I7" s="663" t="s">
        <v>41</v>
      </c>
      <c r="J7" s="663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65">
        <v>138540</v>
      </c>
      <c r="E8" s="66">
        <v>4790</v>
      </c>
      <c r="F8" s="66">
        <v>96780</v>
      </c>
      <c r="G8" s="661"/>
      <c r="H8" s="447"/>
      <c r="I8" s="447"/>
      <c r="J8" s="447"/>
      <c r="K8" s="66">
        <v>0</v>
      </c>
      <c r="L8" s="66">
        <v>33720</v>
      </c>
      <c r="M8" s="66">
        <v>3080</v>
      </c>
      <c r="N8" s="66">
        <v>3620</v>
      </c>
      <c r="O8" s="66">
        <v>78500</v>
      </c>
      <c r="P8" s="67"/>
      <c r="Q8" s="67"/>
      <c r="R8" s="113">
        <f>SUM(AG8:AH8)</f>
        <v>0</v>
      </c>
      <c r="S8" s="66"/>
      <c r="T8" s="468">
        <v>0</v>
      </c>
      <c r="U8" s="66">
        <f t="shared" ref="U8:U18" si="0">SUM(W8:AF8)</f>
        <v>3380</v>
      </c>
      <c r="V8" s="470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>
        <v>3380</v>
      </c>
      <c r="AG8" s="56"/>
      <c r="AH8" s="57"/>
      <c r="AI8" s="58"/>
      <c r="AJ8" s="59">
        <f t="shared" ref="AJ8:AJ19" si="1">SUM(D8:T8)</f>
        <v>359030</v>
      </c>
      <c r="AK8" s="60">
        <v>276700</v>
      </c>
      <c r="AL8" s="61">
        <v>0</v>
      </c>
      <c r="AM8" s="62">
        <f t="shared" ref="AM8:AM20" si="2">(AJ8*100)/(AJ8+AN8)</f>
        <v>56.475233196482783</v>
      </c>
      <c r="AN8" s="63">
        <f t="shared" ref="AN8:AN20" si="3">AK8+AL8</f>
        <v>276700</v>
      </c>
    </row>
    <row r="9" spans="3:40" ht="26.25" customHeight="1" thickBot="1">
      <c r="C9" s="64" t="s">
        <v>44</v>
      </c>
      <c r="D9" s="65">
        <v>129930</v>
      </c>
      <c r="E9" s="66">
        <v>7330</v>
      </c>
      <c r="F9" s="66">
        <v>88080</v>
      </c>
      <c r="G9" s="432"/>
      <c r="H9" s="67"/>
      <c r="I9" s="67"/>
      <c r="J9" s="67"/>
      <c r="K9" s="66">
        <v>0</v>
      </c>
      <c r="L9" s="66">
        <v>33160</v>
      </c>
      <c r="M9" s="66">
        <v>2240</v>
      </c>
      <c r="N9" s="66">
        <v>2300</v>
      </c>
      <c r="O9" s="66">
        <v>48620</v>
      </c>
      <c r="P9" s="67"/>
      <c r="Q9" s="67"/>
      <c r="R9" s="113">
        <f t="shared" ref="R9:R19" si="4">SUM(AG9:AH9)</f>
        <v>6040</v>
      </c>
      <c r="S9" s="66">
        <v>580</v>
      </c>
      <c r="T9" s="469">
        <v>0</v>
      </c>
      <c r="U9" s="66">
        <f t="shared" si="0"/>
        <v>0</v>
      </c>
      <c r="V9" s="432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64">
        <v>6040</v>
      </c>
      <c r="AH9" s="74"/>
      <c r="AI9" s="75"/>
      <c r="AJ9" s="76">
        <f t="shared" si="1"/>
        <v>318280</v>
      </c>
      <c r="AK9" s="465">
        <v>257840</v>
      </c>
      <c r="AL9" s="78">
        <v>0</v>
      </c>
      <c r="AM9" s="79">
        <f t="shared" si="2"/>
        <v>55.245434978823859</v>
      </c>
      <c r="AN9" s="80">
        <f t="shared" si="3"/>
        <v>257840</v>
      </c>
    </row>
    <row r="10" spans="3:40" ht="26.25" customHeight="1" thickBot="1">
      <c r="C10" s="46" t="s">
        <v>45</v>
      </c>
      <c r="D10" s="65">
        <v>141740</v>
      </c>
      <c r="E10" s="66">
        <v>13410</v>
      </c>
      <c r="F10" s="66">
        <v>100540</v>
      </c>
      <c r="G10" s="432"/>
      <c r="H10" s="67"/>
      <c r="I10" s="67"/>
      <c r="J10" s="67"/>
      <c r="K10" s="66">
        <v>0</v>
      </c>
      <c r="L10" s="66">
        <v>39940</v>
      </c>
      <c r="M10" s="66">
        <v>4760</v>
      </c>
      <c r="N10" s="66">
        <v>4180</v>
      </c>
      <c r="O10" s="66">
        <v>70500</v>
      </c>
      <c r="P10" s="67"/>
      <c r="Q10" s="67"/>
      <c r="R10" s="113">
        <f t="shared" si="4"/>
        <v>2680</v>
      </c>
      <c r="S10" s="66"/>
      <c r="T10" s="469">
        <v>0</v>
      </c>
      <c r="U10" s="66">
        <f t="shared" si="0"/>
        <v>0</v>
      </c>
      <c r="V10" s="432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9">
        <v>2680</v>
      </c>
      <c r="AH10" s="752"/>
      <c r="AI10" s="753"/>
      <c r="AJ10" s="76">
        <f t="shared" si="1"/>
        <v>377750</v>
      </c>
      <c r="AK10" s="465">
        <v>293540</v>
      </c>
      <c r="AL10" s="78">
        <v>0</v>
      </c>
      <c r="AM10" s="79">
        <f t="shared" si="2"/>
        <v>56.272251932845712</v>
      </c>
      <c r="AN10" s="80">
        <f t="shared" si="3"/>
        <v>293540</v>
      </c>
    </row>
    <row r="11" spans="3:40" ht="26.25" customHeight="1" thickBot="1">
      <c r="C11" s="46" t="s">
        <v>46</v>
      </c>
      <c r="D11" s="65">
        <v>141400</v>
      </c>
      <c r="E11" s="66">
        <v>40250</v>
      </c>
      <c r="F11" s="66">
        <v>12580</v>
      </c>
      <c r="G11" s="372"/>
      <c r="H11" s="67"/>
      <c r="I11" s="67"/>
      <c r="J11" s="67"/>
      <c r="K11" s="66">
        <v>0</v>
      </c>
      <c r="L11" s="66">
        <v>38980</v>
      </c>
      <c r="M11" s="66">
        <v>5180</v>
      </c>
      <c r="N11" s="66">
        <v>4420</v>
      </c>
      <c r="O11" s="66">
        <v>65040</v>
      </c>
      <c r="P11" s="67"/>
      <c r="Q11" s="67"/>
      <c r="R11" s="113">
        <f t="shared" si="4"/>
        <v>14310</v>
      </c>
      <c r="S11" s="66">
        <v>400</v>
      </c>
      <c r="T11" s="469">
        <v>0</v>
      </c>
      <c r="U11" s="66">
        <f t="shared" si="0"/>
        <v>0</v>
      </c>
      <c r="V11" s="471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14310</v>
      </c>
      <c r="AH11" s="752"/>
      <c r="AI11" s="753"/>
      <c r="AJ11" s="84">
        <f t="shared" si="1"/>
        <v>322560</v>
      </c>
      <c r="AK11" s="77">
        <v>378500</v>
      </c>
      <c r="AL11" s="78">
        <v>0</v>
      </c>
      <c r="AM11" s="79">
        <f t="shared" si="2"/>
        <v>46.010327218782983</v>
      </c>
      <c r="AN11" s="80">
        <f t="shared" si="3"/>
        <v>378500</v>
      </c>
    </row>
    <row r="12" spans="3:40" ht="26.25" customHeight="1" thickBot="1">
      <c r="C12" s="85" t="s">
        <v>47</v>
      </c>
      <c r="D12" s="65">
        <v>139140</v>
      </c>
      <c r="E12" s="66">
        <v>20490</v>
      </c>
      <c r="F12" s="66">
        <v>83720</v>
      </c>
      <c r="G12" s="372"/>
      <c r="H12" s="67"/>
      <c r="I12" s="67"/>
      <c r="J12" s="67"/>
      <c r="K12" s="66">
        <v>0</v>
      </c>
      <c r="L12" s="66">
        <v>39020</v>
      </c>
      <c r="M12" s="66">
        <v>4440</v>
      </c>
      <c r="N12" s="66">
        <v>6380</v>
      </c>
      <c r="O12" s="66">
        <v>72480</v>
      </c>
      <c r="P12" s="67"/>
      <c r="Q12" s="67"/>
      <c r="R12" s="113">
        <f t="shared" si="4"/>
        <v>5930</v>
      </c>
      <c r="S12" s="66"/>
      <c r="T12" s="68">
        <v>0</v>
      </c>
      <c r="U12" s="66">
        <f t="shared" si="0"/>
        <v>2680</v>
      </c>
      <c r="V12" s="471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2680</v>
      </c>
      <c r="AG12" s="73">
        <v>5930</v>
      </c>
      <c r="AH12" s="74"/>
      <c r="AI12" s="75"/>
      <c r="AJ12" s="76">
        <f t="shared" si="1"/>
        <v>371600</v>
      </c>
      <c r="AK12" s="77">
        <v>300880</v>
      </c>
      <c r="AL12" s="78">
        <v>0</v>
      </c>
      <c r="AM12" s="79">
        <f t="shared" si="2"/>
        <v>55.258148941232456</v>
      </c>
      <c r="AN12" s="80">
        <f t="shared" si="3"/>
        <v>300880</v>
      </c>
    </row>
    <row r="13" spans="3:40" ht="26.25" customHeight="1" thickBot="1">
      <c r="C13" s="86" t="s">
        <v>48</v>
      </c>
      <c r="D13" s="87">
        <v>137190</v>
      </c>
      <c r="E13" s="88">
        <v>37790</v>
      </c>
      <c r="F13" s="88">
        <v>103300</v>
      </c>
      <c r="G13" s="373"/>
      <c r="H13" s="89"/>
      <c r="I13" s="89"/>
      <c r="J13" s="89"/>
      <c r="K13" s="88">
        <v>0</v>
      </c>
      <c r="L13" s="88">
        <v>38600</v>
      </c>
      <c r="M13" s="88">
        <v>5140</v>
      </c>
      <c r="N13" s="88">
        <v>4370</v>
      </c>
      <c r="O13" s="88">
        <v>61160</v>
      </c>
      <c r="P13" s="89"/>
      <c r="Q13" s="89"/>
      <c r="R13" s="113">
        <f t="shared" si="4"/>
        <v>7010</v>
      </c>
      <c r="S13" s="88"/>
      <c r="T13" s="90">
        <v>0</v>
      </c>
      <c r="U13" s="66">
        <f t="shared" si="0"/>
        <v>0</v>
      </c>
      <c r="V13" s="472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7010</v>
      </c>
      <c r="AH13" s="95"/>
      <c r="AI13" s="96"/>
      <c r="AJ13" s="84">
        <f t="shared" si="1"/>
        <v>394560</v>
      </c>
      <c r="AK13" s="97">
        <v>309340</v>
      </c>
      <c r="AL13" s="98">
        <v>0</v>
      </c>
      <c r="AM13" s="99">
        <f t="shared" si="2"/>
        <v>56.053416678505471</v>
      </c>
      <c r="AN13" s="100">
        <f t="shared" si="3"/>
        <v>309340</v>
      </c>
    </row>
    <row r="14" spans="3:40" ht="26.25" customHeight="1" thickBot="1">
      <c r="C14" s="46" t="s">
        <v>49</v>
      </c>
      <c r="D14" s="101">
        <v>146830</v>
      </c>
      <c r="E14" s="102">
        <v>31550</v>
      </c>
      <c r="F14" s="102">
        <v>108400</v>
      </c>
      <c r="G14" s="374"/>
      <c r="H14" s="67"/>
      <c r="I14" s="67"/>
      <c r="J14" s="67"/>
      <c r="K14" s="102">
        <v>0</v>
      </c>
      <c r="L14" s="66">
        <v>35480</v>
      </c>
      <c r="M14" s="102">
        <v>4660</v>
      </c>
      <c r="N14" s="102">
        <v>4940</v>
      </c>
      <c r="O14" s="102">
        <v>56720</v>
      </c>
      <c r="P14" s="67"/>
      <c r="Q14" s="67"/>
      <c r="R14" s="113">
        <f t="shared" si="4"/>
        <v>8160</v>
      </c>
      <c r="S14" s="102"/>
      <c r="T14" s="103">
        <v>0</v>
      </c>
      <c r="U14" s="66">
        <f t="shared" si="0"/>
        <v>0</v>
      </c>
      <c r="V14" s="473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8160</v>
      </c>
      <c r="AH14" s="108"/>
      <c r="AI14" s="75"/>
      <c r="AJ14" s="76">
        <f t="shared" si="1"/>
        <v>396740</v>
      </c>
      <c r="AK14" s="77">
        <v>294340</v>
      </c>
      <c r="AL14" s="78">
        <v>0</v>
      </c>
      <c r="AM14" s="79">
        <f t="shared" si="2"/>
        <v>57.408693638941948</v>
      </c>
      <c r="AN14" s="80">
        <f t="shared" si="3"/>
        <v>294340</v>
      </c>
    </row>
    <row r="15" spans="3:40" ht="26.25" customHeight="1" thickBot="1">
      <c r="C15" s="64" t="s">
        <v>50</v>
      </c>
      <c r="D15" s="101">
        <v>136810</v>
      </c>
      <c r="E15" s="102">
        <v>33380</v>
      </c>
      <c r="F15" s="102">
        <v>78460</v>
      </c>
      <c r="G15" s="374"/>
      <c r="H15" s="67"/>
      <c r="I15" s="67"/>
      <c r="J15" s="67"/>
      <c r="K15" s="102">
        <v>0</v>
      </c>
      <c r="L15" s="66">
        <v>28020</v>
      </c>
      <c r="M15" s="102">
        <v>2260</v>
      </c>
      <c r="N15" s="102">
        <v>5500</v>
      </c>
      <c r="O15" s="102">
        <v>67480</v>
      </c>
      <c r="P15" s="67"/>
      <c r="Q15" s="67"/>
      <c r="R15" s="113">
        <f t="shared" si="4"/>
        <v>2830</v>
      </c>
      <c r="S15" s="102">
        <v>840</v>
      </c>
      <c r="T15" s="103">
        <v>0</v>
      </c>
      <c r="U15" s="66">
        <f t="shared" si="0"/>
        <v>0</v>
      </c>
      <c r="V15" s="473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2830</v>
      </c>
      <c r="AH15" s="108"/>
      <c r="AI15" s="75"/>
      <c r="AJ15" s="84">
        <f t="shared" si="1"/>
        <v>355580</v>
      </c>
      <c r="AK15" s="77">
        <v>249680</v>
      </c>
      <c r="AL15" s="78">
        <v>0</v>
      </c>
      <c r="AM15" s="79">
        <f t="shared" si="2"/>
        <v>58.748306512903547</v>
      </c>
      <c r="AN15" s="80">
        <f t="shared" si="3"/>
        <v>249680</v>
      </c>
    </row>
    <row r="16" spans="3:40" ht="26.25" customHeight="1" thickBot="1">
      <c r="C16" s="46" t="s">
        <v>51</v>
      </c>
      <c r="D16" s="101">
        <v>136830</v>
      </c>
      <c r="E16" s="102">
        <v>23960</v>
      </c>
      <c r="F16" s="102">
        <v>96220</v>
      </c>
      <c r="G16" s="374"/>
      <c r="H16" s="67"/>
      <c r="I16" s="67"/>
      <c r="J16" s="67"/>
      <c r="K16" s="102">
        <v>0</v>
      </c>
      <c r="L16" s="66">
        <v>32940</v>
      </c>
      <c r="M16" s="102">
        <v>4220</v>
      </c>
      <c r="N16" s="102">
        <v>4470</v>
      </c>
      <c r="O16" s="102">
        <v>55280</v>
      </c>
      <c r="P16" s="67"/>
      <c r="Q16" s="67"/>
      <c r="R16" s="113">
        <f t="shared" si="4"/>
        <v>9750</v>
      </c>
      <c r="S16" s="102">
        <v>540</v>
      </c>
      <c r="T16" s="103">
        <v>0</v>
      </c>
      <c r="U16" s="66">
        <f t="shared" si="0"/>
        <v>0</v>
      </c>
      <c r="V16" s="473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9750</v>
      </c>
      <c r="AH16" s="108"/>
      <c r="AI16" s="75"/>
      <c r="AJ16" s="76">
        <f t="shared" si="1"/>
        <v>364210</v>
      </c>
      <c r="AK16" s="77">
        <v>278820</v>
      </c>
      <c r="AL16" s="78">
        <v>0</v>
      </c>
      <c r="AM16" s="79">
        <f t="shared" si="2"/>
        <v>56.639659113882715</v>
      </c>
      <c r="AN16" s="80">
        <f t="shared" si="3"/>
        <v>278820</v>
      </c>
    </row>
    <row r="17" spans="3:40" ht="26.25" customHeight="1" thickBot="1">
      <c r="C17" s="46" t="s">
        <v>52</v>
      </c>
      <c r="D17" s="101">
        <v>134100</v>
      </c>
      <c r="E17" s="102">
        <v>24680</v>
      </c>
      <c r="F17" s="102">
        <v>92520</v>
      </c>
      <c r="G17" s="374"/>
      <c r="H17" s="67"/>
      <c r="I17" s="67"/>
      <c r="J17" s="67"/>
      <c r="K17" s="102">
        <v>0</v>
      </c>
      <c r="L17" s="66">
        <v>28520</v>
      </c>
      <c r="M17" s="102">
        <v>4000</v>
      </c>
      <c r="N17" s="102">
        <v>6310</v>
      </c>
      <c r="O17" s="102">
        <v>68500</v>
      </c>
      <c r="P17" s="67"/>
      <c r="Q17" s="67"/>
      <c r="R17" s="113">
        <f t="shared" si="4"/>
        <v>3030</v>
      </c>
      <c r="S17" s="102">
        <v>3370</v>
      </c>
      <c r="T17" s="103">
        <v>0</v>
      </c>
      <c r="U17" s="66">
        <f t="shared" si="0"/>
        <v>2900</v>
      </c>
      <c r="V17" s="473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>
        <v>2900</v>
      </c>
      <c r="AG17" s="107">
        <v>3030</v>
      </c>
      <c r="AH17" s="108"/>
      <c r="AI17" s="75">
        <v>33640</v>
      </c>
      <c r="AJ17" s="84">
        <f t="shared" si="1"/>
        <v>365030</v>
      </c>
      <c r="AK17" s="77">
        <v>270120</v>
      </c>
      <c r="AL17" s="78">
        <v>0</v>
      </c>
      <c r="AM17" s="79">
        <f t="shared" si="2"/>
        <v>57.471463433834529</v>
      </c>
      <c r="AN17" s="80">
        <f t="shared" si="3"/>
        <v>270120</v>
      </c>
    </row>
    <row r="18" spans="3:40" ht="26.25" customHeight="1" thickBot="1">
      <c r="C18" s="64" t="s">
        <v>53</v>
      </c>
      <c r="D18" s="101">
        <v>133140</v>
      </c>
      <c r="E18" s="102">
        <v>32280</v>
      </c>
      <c r="F18" s="102">
        <v>92980</v>
      </c>
      <c r="G18" s="374"/>
      <c r="H18" s="67"/>
      <c r="I18" s="67"/>
      <c r="J18" s="67"/>
      <c r="K18" s="102">
        <v>0</v>
      </c>
      <c r="L18" s="66">
        <v>27440</v>
      </c>
      <c r="M18" s="102">
        <v>2880</v>
      </c>
      <c r="N18" s="102">
        <v>4780</v>
      </c>
      <c r="O18" s="102">
        <v>54740</v>
      </c>
      <c r="P18" s="67"/>
      <c r="Q18" s="67"/>
      <c r="R18" s="113">
        <f t="shared" si="4"/>
        <v>3120</v>
      </c>
      <c r="S18" s="102"/>
      <c r="T18" s="103">
        <v>0</v>
      </c>
      <c r="U18" s="66">
        <f t="shared" si="0"/>
        <v>0</v>
      </c>
      <c r="V18" s="473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3120</v>
      </c>
      <c r="AH18" s="108"/>
      <c r="AI18" s="75">
        <v>25660</v>
      </c>
      <c r="AJ18" s="76">
        <f t="shared" si="1"/>
        <v>351360</v>
      </c>
      <c r="AK18" s="77">
        <v>285240</v>
      </c>
      <c r="AL18" s="78">
        <v>0</v>
      </c>
      <c r="AM18" s="79">
        <f t="shared" si="2"/>
        <v>55.193213949104617</v>
      </c>
      <c r="AN18" s="80">
        <f t="shared" si="3"/>
        <v>285240</v>
      </c>
    </row>
    <row r="19" spans="3:40" ht="26.25" customHeight="1" thickBot="1">
      <c r="C19" s="46" t="s">
        <v>54</v>
      </c>
      <c r="D19" s="110">
        <v>136630</v>
      </c>
      <c r="E19" s="111">
        <v>15820</v>
      </c>
      <c r="F19" s="111">
        <v>114760</v>
      </c>
      <c r="G19" s="375"/>
      <c r="H19" s="112"/>
      <c r="I19" s="112"/>
      <c r="J19" s="112"/>
      <c r="K19" s="111"/>
      <c r="L19" s="113">
        <v>25400</v>
      </c>
      <c r="M19" s="111">
        <v>1700</v>
      </c>
      <c r="N19" s="111">
        <v>3140</v>
      </c>
      <c r="O19" s="111">
        <v>62360</v>
      </c>
      <c r="P19" s="112"/>
      <c r="Q19" s="112"/>
      <c r="R19" s="113">
        <f t="shared" si="4"/>
        <v>0</v>
      </c>
      <c r="S19" s="111"/>
      <c r="T19" s="114">
        <v>0</v>
      </c>
      <c r="U19" s="36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>
        <v>13960</v>
      </c>
      <c r="AJ19" s="84">
        <f t="shared" si="1"/>
        <v>359810</v>
      </c>
      <c r="AK19" s="122">
        <v>269800</v>
      </c>
      <c r="AL19" s="123">
        <v>0</v>
      </c>
      <c r="AM19" s="124">
        <f t="shared" si="2"/>
        <v>57.14807579295119</v>
      </c>
      <c r="AN19" s="125">
        <f t="shared" si="3"/>
        <v>269800</v>
      </c>
    </row>
    <row r="20" spans="3:40" ht="26.25" customHeight="1" thickBot="1">
      <c r="C20" s="126" t="s">
        <v>55</v>
      </c>
      <c r="D20" s="127">
        <f t="shared" ref="D20:AL20" si="5">SUM(D8:D19)</f>
        <v>1652280</v>
      </c>
      <c r="E20" s="128">
        <f t="shared" si="5"/>
        <v>285730</v>
      </c>
      <c r="F20" s="128">
        <f t="shared" si="5"/>
        <v>1068340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401220</v>
      </c>
      <c r="M20" s="128">
        <f t="shared" si="5"/>
        <v>44560</v>
      </c>
      <c r="N20" s="128">
        <f t="shared" si="5"/>
        <v>54410</v>
      </c>
      <c r="O20" s="128">
        <f t="shared" si="5"/>
        <v>761380</v>
      </c>
      <c r="P20" s="129">
        <f t="shared" si="5"/>
        <v>0</v>
      </c>
      <c r="Q20" s="129">
        <f t="shared" si="5"/>
        <v>0</v>
      </c>
      <c r="R20" s="128">
        <f t="shared" si="5"/>
        <v>62860</v>
      </c>
      <c r="S20" s="128">
        <f t="shared" si="5"/>
        <v>5730</v>
      </c>
      <c r="T20" s="130">
        <f t="shared" si="5"/>
        <v>0</v>
      </c>
      <c r="U20" s="131">
        <f t="shared" si="5"/>
        <v>8960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8960</v>
      </c>
      <c r="AG20" s="135">
        <f t="shared" si="5"/>
        <v>62860</v>
      </c>
      <c r="AH20" s="136">
        <f t="shared" si="5"/>
        <v>0</v>
      </c>
      <c r="AI20" s="137">
        <f t="shared" si="5"/>
        <v>73260</v>
      </c>
      <c r="AJ20" s="138">
        <f t="shared" si="5"/>
        <v>4336510</v>
      </c>
      <c r="AK20" s="139">
        <f t="shared" si="5"/>
        <v>3464800</v>
      </c>
      <c r="AL20" s="140">
        <f t="shared" si="5"/>
        <v>0</v>
      </c>
      <c r="AM20" s="141">
        <f t="shared" si="2"/>
        <v>55.586946294917134</v>
      </c>
      <c r="AN20" s="142">
        <f t="shared" si="3"/>
        <v>3464800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223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84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2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16986.975111041713</v>
      </c>
      <c r="F29" s="188"/>
      <c r="G29" s="178">
        <v>3360.3610590603098</v>
      </c>
      <c r="H29" s="188"/>
      <c r="I29" s="188"/>
      <c r="J29" s="188"/>
      <c r="K29" s="178">
        <v>5331.0832205565966</v>
      </c>
      <c r="L29" s="178">
        <v>129.5996425844958</v>
      </c>
      <c r="M29" s="178">
        <v>14823.199476021931</v>
      </c>
      <c r="N29" s="189"/>
      <c r="O29" s="178">
        <v>1108.711482406829</v>
      </c>
      <c r="P29" s="728"/>
      <c r="Q29" s="728"/>
      <c r="R29" s="179"/>
      <c r="S29" s="178">
        <v>8158.1821300923029</v>
      </c>
      <c r="T29" s="729">
        <v>24509.138342355476</v>
      </c>
      <c r="U29" s="351">
        <v>2758.9341123603308</v>
      </c>
      <c r="V29" s="368">
        <v>25185.786921368588</v>
      </c>
      <c r="W29" s="737">
        <v>142.65574901103477</v>
      </c>
      <c r="X29" s="720">
        <v>141.63664202928726</v>
      </c>
      <c r="Y29" s="724">
        <v>321.26866888750084</v>
      </c>
      <c r="Z29" s="724"/>
      <c r="AA29" s="724"/>
      <c r="AB29" s="720">
        <v>1090.0214449302521</v>
      </c>
      <c r="AC29" s="724"/>
      <c r="AD29" s="724"/>
      <c r="AE29" s="724">
        <v>110.19815306405718</v>
      </c>
      <c r="AF29" s="731">
        <v>953.15345443819842</v>
      </c>
      <c r="AG29" s="732"/>
      <c r="AH29" s="553"/>
      <c r="AI29" s="556"/>
      <c r="AJ29" s="182">
        <f t="shared" ref="AJ29:AJ41" si="7">SUM(D29:T29)</f>
        <v>74407.250464119657</v>
      </c>
      <c r="AK29" s="554"/>
      <c r="AL29" s="555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16986.975111041713</v>
      </c>
      <c r="F30" s="188"/>
      <c r="G30" s="178">
        <v>3360.3610590603098</v>
      </c>
      <c r="H30" s="188"/>
      <c r="I30" s="188"/>
      <c r="J30" s="188"/>
      <c r="K30" s="178">
        <v>5331.0832205565966</v>
      </c>
      <c r="L30" s="178">
        <v>129.5996425844958</v>
      </c>
      <c r="M30" s="178">
        <v>14823.199476021931</v>
      </c>
      <c r="N30" s="189"/>
      <c r="O30" s="178">
        <v>1108.711482406829</v>
      </c>
      <c r="P30" s="728"/>
      <c r="Q30" s="728"/>
      <c r="R30" s="179"/>
      <c r="S30" s="178">
        <v>8158.1821300923029</v>
      </c>
      <c r="T30" s="729">
        <v>24509.138342355476</v>
      </c>
      <c r="U30" s="351">
        <v>2758.9341123603308</v>
      </c>
      <c r="V30" s="368">
        <v>25185.786921368588</v>
      </c>
      <c r="W30" s="737">
        <v>142.65574901103477</v>
      </c>
      <c r="X30" s="720">
        <v>141.63664202928726</v>
      </c>
      <c r="Y30" s="724">
        <v>321.26866888750084</v>
      </c>
      <c r="Z30" s="724"/>
      <c r="AA30" s="724"/>
      <c r="AB30" s="720">
        <v>1090.0214449302521</v>
      </c>
      <c r="AC30" s="724"/>
      <c r="AD30" s="724"/>
      <c r="AE30" s="724">
        <v>110.19815306405718</v>
      </c>
      <c r="AF30" s="731">
        <v>953.15345443819842</v>
      </c>
      <c r="AG30" s="732"/>
      <c r="AH30" s="340"/>
      <c r="AI30" s="340"/>
      <c r="AJ30" s="182">
        <f>SUM(D30:T30)</f>
        <v>74407.250464119657</v>
      </c>
      <c r="AK30" s="644"/>
      <c r="AL30" s="64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16986.975111041713</v>
      </c>
      <c r="F31" s="188"/>
      <c r="G31" s="178">
        <v>3360.3610590603098</v>
      </c>
      <c r="H31" s="188"/>
      <c r="I31" s="188"/>
      <c r="J31" s="188"/>
      <c r="K31" s="178">
        <v>5331.0832205565966</v>
      </c>
      <c r="L31" s="178">
        <v>129.5996425844958</v>
      </c>
      <c r="M31" s="178">
        <v>14823.199476021931</v>
      </c>
      <c r="N31" s="189"/>
      <c r="O31" s="178">
        <v>1108.711482406829</v>
      </c>
      <c r="P31" s="728"/>
      <c r="Q31" s="728"/>
      <c r="R31" s="179"/>
      <c r="S31" s="178">
        <v>8158.1821300923029</v>
      </c>
      <c r="T31" s="729">
        <v>24509.138342355476</v>
      </c>
      <c r="U31" s="351">
        <v>2758.9341123603308</v>
      </c>
      <c r="V31" s="368">
        <v>25185.786921368588</v>
      </c>
      <c r="W31" s="737">
        <v>142.65574901103477</v>
      </c>
      <c r="X31" s="720">
        <v>141.63664202928726</v>
      </c>
      <c r="Y31" s="724">
        <v>321.26866888750084</v>
      </c>
      <c r="Z31" s="724"/>
      <c r="AA31" s="724"/>
      <c r="AB31" s="720">
        <v>1090.0214449302521</v>
      </c>
      <c r="AC31" s="724"/>
      <c r="AD31" s="724"/>
      <c r="AE31" s="724">
        <v>110.19815306405718</v>
      </c>
      <c r="AF31" s="731">
        <v>953.15345443819842</v>
      </c>
      <c r="AG31" s="732"/>
      <c r="AH31" s="499"/>
      <c r="AI31" s="500"/>
      <c r="AJ31" s="182">
        <f>SUM(D31:T31)</f>
        <v>74407.250464119657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16986.975111041713</v>
      </c>
      <c r="F32" s="188"/>
      <c r="G32" s="178">
        <v>3360.3610590603098</v>
      </c>
      <c r="H32" s="188"/>
      <c r="I32" s="188"/>
      <c r="J32" s="188"/>
      <c r="K32" s="178">
        <v>5331.0832205565966</v>
      </c>
      <c r="L32" s="178">
        <v>129.5996425844958</v>
      </c>
      <c r="M32" s="178">
        <v>14823.199476021931</v>
      </c>
      <c r="N32" s="189"/>
      <c r="O32" s="178">
        <v>1108.711482406829</v>
      </c>
      <c r="P32" s="728"/>
      <c r="Q32" s="728"/>
      <c r="R32" s="179"/>
      <c r="S32" s="178">
        <v>8158.1821300923029</v>
      </c>
      <c r="T32" s="729">
        <v>24509.138342355476</v>
      </c>
      <c r="U32" s="351">
        <v>2758.9341123603308</v>
      </c>
      <c r="V32" s="368">
        <v>25185.786921368588</v>
      </c>
      <c r="W32" s="737">
        <v>142.65574901103477</v>
      </c>
      <c r="X32" s="720">
        <v>141.63664202928726</v>
      </c>
      <c r="Y32" s="724">
        <v>321.26866888750084</v>
      </c>
      <c r="Z32" s="724"/>
      <c r="AA32" s="724"/>
      <c r="AB32" s="720">
        <v>1090.0214449302521</v>
      </c>
      <c r="AC32" s="724"/>
      <c r="AD32" s="724"/>
      <c r="AE32" s="724">
        <v>110.19815306405718</v>
      </c>
      <c r="AF32" s="731">
        <v>953.15345443819842</v>
      </c>
      <c r="AG32" s="732"/>
      <c r="AH32" s="340"/>
      <c r="AI32" s="192"/>
      <c r="AJ32" s="193">
        <f t="shared" si="7"/>
        <v>74407.250464119657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16986.975111041713</v>
      </c>
      <c r="F33" s="188"/>
      <c r="G33" s="178">
        <v>3360.3610590603098</v>
      </c>
      <c r="H33" s="188"/>
      <c r="I33" s="188"/>
      <c r="J33" s="188"/>
      <c r="K33" s="178">
        <v>5331.0832205565966</v>
      </c>
      <c r="L33" s="178">
        <v>129.5996425844958</v>
      </c>
      <c r="M33" s="178">
        <v>14823.199476021931</v>
      </c>
      <c r="N33" s="189"/>
      <c r="O33" s="178">
        <v>1108.711482406829</v>
      </c>
      <c r="P33" s="728"/>
      <c r="Q33" s="728"/>
      <c r="R33" s="179"/>
      <c r="S33" s="178">
        <v>8158.1821300923029</v>
      </c>
      <c r="T33" s="729">
        <v>24509.138342355476</v>
      </c>
      <c r="U33" s="351">
        <v>2758.9341123603308</v>
      </c>
      <c r="V33" s="368">
        <v>25185.786921368588</v>
      </c>
      <c r="W33" s="737">
        <v>142.65574901103477</v>
      </c>
      <c r="X33" s="720">
        <v>141.63664202928726</v>
      </c>
      <c r="Y33" s="724">
        <v>321.26866888750084</v>
      </c>
      <c r="Z33" s="724"/>
      <c r="AA33" s="724"/>
      <c r="AB33" s="720">
        <v>1090.0214449302521</v>
      </c>
      <c r="AC33" s="724"/>
      <c r="AD33" s="724"/>
      <c r="AE33" s="724">
        <v>110.19815306405718</v>
      </c>
      <c r="AF33" s="731">
        <v>953.15345443819842</v>
      </c>
      <c r="AG33" s="732"/>
      <c r="AH33" s="340"/>
      <c r="AI33" s="192"/>
      <c r="AJ33" s="198">
        <f t="shared" si="7"/>
        <v>74407.250464119657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16986.975111041713</v>
      </c>
      <c r="F34" s="188"/>
      <c r="G34" s="178">
        <v>3360.3610590603098</v>
      </c>
      <c r="H34" s="188"/>
      <c r="I34" s="188"/>
      <c r="J34" s="188"/>
      <c r="K34" s="178">
        <v>5331.0832205565966</v>
      </c>
      <c r="L34" s="178">
        <v>129.5996425844958</v>
      </c>
      <c r="M34" s="178">
        <v>14823.199476021931</v>
      </c>
      <c r="N34" s="189"/>
      <c r="O34" s="178">
        <v>1108.711482406829</v>
      </c>
      <c r="P34" s="728"/>
      <c r="Q34" s="728"/>
      <c r="R34" s="179"/>
      <c r="S34" s="178">
        <v>8158.1821300923029</v>
      </c>
      <c r="T34" s="729">
        <v>24509.138342355476</v>
      </c>
      <c r="U34" s="351">
        <v>2758.9341123603308</v>
      </c>
      <c r="V34" s="368">
        <v>25185.786921368588</v>
      </c>
      <c r="W34" s="737">
        <v>142.65574901103477</v>
      </c>
      <c r="X34" s="720">
        <v>141.63664202928726</v>
      </c>
      <c r="Y34" s="724">
        <v>321.26866888750084</v>
      </c>
      <c r="Z34" s="724"/>
      <c r="AA34" s="724"/>
      <c r="AB34" s="720">
        <v>1090.0214449302521</v>
      </c>
      <c r="AC34" s="724"/>
      <c r="AD34" s="724"/>
      <c r="AE34" s="724">
        <v>110.19815306405718</v>
      </c>
      <c r="AF34" s="731">
        <v>953.15345443819842</v>
      </c>
      <c r="AG34" s="732"/>
      <c r="AH34" s="342"/>
      <c r="AI34" s="202"/>
      <c r="AJ34" s="193">
        <f t="shared" si="7"/>
        <v>74407.250464119657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8">
        <v>16986.975111041713</v>
      </c>
      <c r="F35" s="188"/>
      <c r="G35" s="178">
        <v>3360.3610590603098</v>
      </c>
      <c r="H35" s="188"/>
      <c r="I35" s="188"/>
      <c r="J35" s="188"/>
      <c r="K35" s="178">
        <v>5331.0832205565966</v>
      </c>
      <c r="L35" s="178">
        <v>129.5996425844958</v>
      </c>
      <c r="M35" s="178">
        <v>14823.199476021931</v>
      </c>
      <c r="N35" s="189"/>
      <c r="O35" s="178">
        <v>1108.711482406829</v>
      </c>
      <c r="P35" s="728"/>
      <c r="Q35" s="728"/>
      <c r="R35" s="179"/>
      <c r="S35" s="178">
        <v>8158.1821300923029</v>
      </c>
      <c r="T35" s="729">
        <v>24509.138342355476</v>
      </c>
      <c r="U35" s="351">
        <v>2758.9341123603308</v>
      </c>
      <c r="V35" s="368">
        <v>25185.786921368588</v>
      </c>
      <c r="W35" s="737">
        <v>142.65574901103477</v>
      </c>
      <c r="X35" s="720">
        <v>141.63664202928726</v>
      </c>
      <c r="Y35" s="724">
        <v>321.26866888750084</v>
      </c>
      <c r="Z35" s="724"/>
      <c r="AA35" s="724"/>
      <c r="AB35" s="720">
        <v>1090.0214449302521</v>
      </c>
      <c r="AC35" s="724"/>
      <c r="AD35" s="724"/>
      <c r="AE35" s="724">
        <v>110.19815306405718</v>
      </c>
      <c r="AF35" s="731">
        <v>953.15345443819842</v>
      </c>
      <c r="AG35" s="732"/>
      <c r="AH35" s="343"/>
      <c r="AI35" s="192"/>
      <c r="AJ35" s="198">
        <f t="shared" si="7"/>
        <v>74407.250464119657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16986.975111041713</v>
      </c>
      <c r="F36" s="188"/>
      <c r="G36" s="178">
        <v>3360.3610590603098</v>
      </c>
      <c r="H36" s="188"/>
      <c r="I36" s="188"/>
      <c r="J36" s="188"/>
      <c r="K36" s="178">
        <v>5331.0832205565966</v>
      </c>
      <c r="L36" s="178">
        <v>129.5996425844958</v>
      </c>
      <c r="M36" s="178">
        <v>14823.199476021931</v>
      </c>
      <c r="N36" s="189"/>
      <c r="O36" s="178">
        <v>1108.711482406829</v>
      </c>
      <c r="P36" s="728"/>
      <c r="Q36" s="728"/>
      <c r="R36" s="179"/>
      <c r="S36" s="178">
        <v>8158.1821300923029</v>
      </c>
      <c r="T36" s="729">
        <v>24509.138342355476</v>
      </c>
      <c r="U36" s="351">
        <v>2758.9341123603308</v>
      </c>
      <c r="V36" s="368">
        <v>25185.786921368588</v>
      </c>
      <c r="W36" s="737">
        <v>142.65574901103477</v>
      </c>
      <c r="X36" s="720">
        <v>141.63664202928726</v>
      </c>
      <c r="Y36" s="724">
        <v>321.26866888750084</v>
      </c>
      <c r="Z36" s="724"/>
      <c r="AA36" s="724"/>
      <c r="AB36" s="720">
        <v>1090.0214449302521</v>
      </c>
      <c r="AC36" s="724"/>
      <c r="AD36" s="724"/>
      <c r="AE36" s="724">
        <v>110.19815306405718</v>
      </c>
      <c r="AF36" s="731">
        <v>953.15345443819842</v>
      </c>
      <c r="AG36" s="732"/>
      <c r="AH36" s="343"/>
      <c r="AI36" s="192"/>
      <c r="AJ36" s="193">
        <f t="shared" si="7"/>
        <v>74407.250464119657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16986.975111041713</v>
      </c>
      <c r="F37" s="188"/>
      <c r="G37" s="178">
        <v>3360.3610590603098</v>
      </c>
      <c r="H37" s="188"/>
      <c r="I37" s="188"/>
      <c r="J37" s="188"/>
      <c r="K37" s="178">
        <v>5331.0832205565966</v>
      </c>
      <c r="L37" s="178">
        <v>129.5996425844958</v>
      </c>
      <c r="M37" s="178">
        <v>14823.199476021931</v>
      </c>
      <c r="N37" s="189"/>
      <c r="O37" s="178">
        <v>1108.711482406829</v>
      </c>
      <c r="P37" s="728"/>
      <c r="Q37" s="728"/>
      <c r="R37" s="179"/>
      <c r="S37" s="178">
        <v>8158.1821300923029</v>
      </c>
      <c r="T37" s="729">
        <v>24509.138342355476</v>
      </c>
      <c r="U37" s="351">
        <v>2758.9341123603308</v>
      </c>
      <c r="V37" s="368">
        <v>25185.786921368588</v>
      </c>
      <c r="W37" s="737">
        <v>142.65574901103477</v>
      </c>
      <c r="X37" s="720">
        <v>141.63664202928726</v>
      </c>
      <c r="Y37" s="724">
        <v>321.26866888750084</v>
      </c>
      <c r="Z37" s="724"/>
      <c r="AA37" s="724"/>
      <c r="AB37" s="720">
        <v>1090.0214449302521</v>
      </c>
      <c r="AC37" s="724"/>
      <c r="AD37" s="724"/>
      <c r="AE37" s="724">
        <v>110.19815306405718</v>
      </c>
      <c r="AF37" s="731">
        <v>953.15345443819842</v>
      </c>
      <c r="AG37" s="732"/>
      <c r="AH37" s="343"/>
      <c r="AI37" s="192"/>
      <c r="AJ37" s="198">
        <f t="shared" si="7"/>
        <v>74407.250464119657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16986.975111041713</v>
      </c>
      <c r="F38" s="188"/>
      <c r="G38" s="178">
        <v>3360.3610590603098</v>
      </c>
      <c r="H38" s="188"/>
      <c r="I38" s="188"/>
      <c r="J38" s="188"/>
      <c r="K38" s="178">
        <v>5331.0832205565966</v>
      </c>
      <c r="L38" s="178">
        <v>129.5996425844958</v>
      </c>
      <c r="M38" s="178">
        <v>14823.199476021931</v>
      </c>
      <c r="N38" s="189"/>
      <c r="O38" s="178">
        <v>1108.711482406829</v>
      </c>
      <c r="P38" s="728"/>
      <c r="Q38" s="728"/>
      <c r="R38" s="179"/>
      <c r="S38" s="178">
        <v>8158.1821300923029</v>
      </c>
      <c r="T38" s="729">
        <v>24509.138342355476</v>
      </c>
      <c r="U38" s="351">
        <v>2758.9341123603308</v>
      </c>
      <c r="V38" s="368">
        <v>25185.786921368588</v>
      </c>
      <c r="W38" s="737">
        <v>142.65574901103477</v>
      </c>
      <c r="X38" s="720">
        <v>141.63664202928726</v>
      </c>
      <c r="Y38" s="724">
        <v>321.26866888750084</v>
      </c>
      <c r="Z38" s="724"/>
      <c r="AA38" s="724"/>
      <c r="AB38" s="720">
        <v>1090.0214449302521</v>
      </c>
      <c r="AC38" s="724"/>
      <c r="AD38" s="724"/>
      <c r="AE38" s="724">
        <v>110.19815306405718</v>
      </c>
      <c r="AF38" s="731">
        <v>953.15345443819842</v>
      </c>
      <c r="AG38" s="732"/>
      <c r="AH38" s="343"/>
      <c r="AI38" s="192"/>
      <c r="AJ38" s="193">
        <f t="shared" si="7"/>
        <v>74407.250464119657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16986.975111041713</v>
      </c>
      <c r="F39" s="188"/>
      <c r="G39" s="178">
        <v>3360.3610590603098</v>
      </c>
      <c r="H39" s="188"/>
      <c r="I39" s="188"/>
      <c r="J39" s="188"/>
      <c r="K39" s="178">
        <v>5331.0832205565966</v>
      </c>
      <c r="L39" s="178">
        <v>129.5996425844958</v>
      </c>
      <c r="M39" s="178">
        <v>14823.199476021931</v>
      </c>
      <c r="N39" s="189"/>
      <c r="O39" s="178">
        <v>1108.711482406829</v>
      </c>
      <c r="P39" s="728"/>
      <c r="Q39" s="728"/>
      <c r="R39" s="179"/>
      <c r="S39" s="178">
        <v>8158.1821300923029</v>
      </c>
      <c r="T39" s="729">
        <v>24509.138342355476</v>
      </c>
      <c r="U39" s="351">
        <v>2758.9341123603308</v>
      </c>
      <c r="V39" s="368">
        <v>25185.786921368588</v>
      </c>
      <c r="W39" s="737">
        <v>142.65574901103477</v>
      </c>
      <c r="X39" s="720">
        <v>141.63664202928726</v>
      </c>
      <c r="Y39" s="724">
        <v>321.26866888750084</v>
      </c>
      <c r="Z39" s="724"/>
      <c r="AA39" s="724"/>
      <c r="AB39" s="720">
        <v>1090.0214449302521</v>
      </c>
      <c r="AC39" s="724"/>
      <c r="AD39" s="724"/>
      <c r="AE39" s="724">
        <v>110.19815306405718</v>
      </c>
      <c r="AF39" s="731">
        <v>953.15345443819842</v>
      </c>
      <c r="AG39" s="732"/>
      <c r="AH39" s="343"/>
      <c r="AI39" s="192"/>
      <c r="AJ39" s="193">
        <f t="shared" si="7"/>
        <v>74407.250464119657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16986.975111041713</v>
      </c>
      <c r="F40" s="188"/>
      <c r="G40" s="178">
        <v>3360.3610590603098</v>
      </c>
      <c r="H40" s="188"/>
      <c r="I40" s="188"/>
      <c r="J40" s="188"/>
      <c r="K40" s="178">
        <v>5331.0832205565966</v>
      </c>
      <c r="L40" s="178">
        <v>129.5996425844958</v>
      </c>
      <c r="M40" s="178">
        <v>14823.199476021931</v>
      </c>
      <c r="N40" s="189"/>
      <c r="O40" s="178">
        <v>1108.711482406829</v>
      </c>
      <c r="P40" s="728"/>
      <c r="Q40" s="728"/>
      <c r="R40" s="179"/>
      <c r="S40" s="178">
        <v>8158.1821300923029</v>
      </c>
      <c r="T40" s="729">
        <v>24509.138342355476</v>
      </c>
      <c r="U40" s="351">
        <v>2758.9341123603308</v>
      </c>
      <c r="V40" s="368">
        <v>25185.786921368588</v>
      </c>
      <c r="W40" s="737">
        <v>142.65574901103477</v>
      </c>
      <c r="X40" s="720">
        <v>141.63664202928726</v>
      </c>
      <c r="Y40" s="724">
        <v>321.26866888750084</v>
      </c>
      <c r="Z40" s="724"/>
      <c r="AA40" s="724"/>
      <c r="AB40" s="720">
        <v>1090.0214449302521</v>
      </c>
      <c r="AC40" s="724"/>
      <c r="AD40" s="724"/>
      <c r="AE40" s="724">
        <v>110.19815306405718</v>
      </c>
      <c r="AF40" s="731">
        <v>953.15345443819842</v>
      </c>
      <c r="AG40" s="732"/>
      <c r="AH40" s="346"/>
      <c r="AI40" s="217"/>
      <c r="AJ40" s="198">
        <f t="shared" si="7"/>
        <v>74407.250464119657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203843.70133250055</v>
      </c>
      <c r="F41" s="224">
        <f t="shared" si="10"/>
        <v>0</v>
      </c>
      <c r="G41" s="223">
        <f t="shared" si="10"/>
        <v>40324.332708723727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63972.99864667916</v>
      </c>
      <c r="L41" s="223">
        <f t="shared" si="10"/>
        <v>1555.1957110139494</v>
      </c>
      <c r="M41" s="223">
        <f t="shared" si="10"/>
        <v>177878.39371226312</v>
      </c>
      <c r="N41" s="223">
        <f t="shared" si="10"/>
        <v>0</v>
      </c>
      <c r="O41" s="223">
        <f t="shared" si="10"/>
        <v>13304.537788881944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97898.185561107632</v>
      </c>
      <c r="T41" s="226">
        <f t="shared" si="10"/>
        <v>294109.6601082657</v>
      </c>
      <c r="U41" s="227">
        <f t="shared" si="10"/>
        <v>33107.209348323966</v>
      </c>
      <c r="V41" s="228">
        <f t="shared" si="10"/>
        <v>302229.44305642304</v>
      </c>
      <c r="W41" s="229">
        <f t="shared" si="10"/>
        <v>1711.8689881324169</v>
      </c>
      <c r="X41" s="230">
        <f>SUM(X29:X40)</f>
        <v>1699.6397043514471</v>
      </c>
      <c r="Y41" s="230">
        <f t="shared" ref="Y41:AE41" si="11">SUM(Y29:Y40)</f>
        <v>3855.2240266500107</v>
      </c>
      <c r="Z41" s="230">
        <f t="shared" si="11"/>
        <v>0</v>
      </c>
      <c r="AA41" s="230">
        <f t="shared" si="11"/>
        <v>0</v>
      </c>
      <c r="AB41" s="230">
        <f t="shared" si="11"/>
        <v>13080.257339163021</v>
      </c>
      <c r="AC41" s="230">
        <f t="shared" si="11"/>
        <v>0</v>
      </c>
      <c r="AD41" s="230">
        <f t="shared" si="11"/>
        <v>0</v>
      </c>
      <c r="AE41" s="230">
        <f t="shared" si="11"/>
        <v>1322.3778367686857</v>
      </c>
      <c r="AF41" s="230">
        <f t="shared" si="10"/>
        <v>11437.841453258377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892887.00556943577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223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84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138540</v>
      </c>
      <c r="E51" s="48">
        <f t="shared" si="12"/>
        <v>21776.975111041713</v>
      </c>
      <c r="F51" s="48">
        <f t="shared" si="12"/>
        <v>96780</v>
      </c>
      <c r="G51" s="48">
        <f t="shared" si="12"/>
        <v>3360.3610590603098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5331.0832205565966</v>
      </c>
      <c r="L51" s="256">
        <f t="shared" si="12"/>
        <v>33849.599642584493</v>
      </c>
      <c r="M51" s="256">
        <f t="shared" si="12"/>
        <v>17903.199476021931</v>
      </c>
      <c r="N51" s="256">
        <f t="shared" si="12"/>
        <v>3620</v>
      </c>
      <c r="O51" s="256">
        <f t="shared" si="12"/>
        <v>79608.711482406827</v>
      </c>
      <c r="P51" s="256">
        <f t="shared" si="12"/>
        <v>0</v>
      </c>
      <c r="Q51" s="256">
        <f t="shared" si="12"/>
        <v>0</v>
      </c>
      <c r="R51" s="48">
        <f>AG51+AH51</f>
        <v>0</v>
      </c>
      <c r="S51" s="48">
        <f t="shared" ref="S51:T62" si="13">S29+S8</f>
        <v>8158.1821300923029</v>
      </c>
      <c r="T51" s="51">
        <f t="shared" si="13"/>
        <v>24509.138342355476</v>
      </c>
      <c r="U51" s="52">
        <f>SUM(W51:AF51)</f>
        <v>6138.9341123603308</v>
      </c>
      <c r="V51" s="51">
        <f>V29+V8</f>
        <v>25185.786921368588</v>
      </c>
      <c r="W51" s="258">
        <f>W29+W8</f>
        <v>142.65574901103477</v>
      </c>
      <c r="X51" s="259">
        <f>X29+X8</f>
        <v>141.63664202928726</v>
      </c>
      <c r="Y51" s="259">
        <f>Y29+Y8</f>
        <v>321.26866888750084</v>
      </c>
      <c r="Z51" s="259">
        <f>Z29+Z8</f>
        <v>0</v>
      </c>
      <c r="AA51" s="259">
        <f t="shared" ref="Y51:AI62" si="14">AA29+AA8</f>
        <v>0</v>
      </c>
      <c r="AB51" s="259">
        <f t="shared" si="14"/>
        <v>1090.0214449302521</v>
      </c>
      <c r="AC51" s="259">
        <f t="shared" si="14"/>
        <v>0</v>
      </c>
      <c r="AD51" s="259">
        <f t="shared" si="14"/>
        <v>0</v>
      </c>
      <c r="AE51" s="259">
        <f t="shared" si="14"/>
        <v>110.19815306405718</v>
      </c>
      <c r="AF51" s="260">
        <f t="shared" si="14"/>
        <v>4333.1534544381984</v>
      </c>
      <c r="AG51" s="261">
        <f t="shared" si="14"/>
        <v>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433437.25046411966</v>
      </c>
      <c r="AK51" s="263">
        <f t="shared" ref="AK51:AL62" si="16">AK8</f>
        <v>276700</v>
      </c>
      <c r="AL51" s="264">
        <f t="shared" si="16"/>
        <v>0</v>
      </c>
      <c r="AM51" s="62">
        <f t="shared" ref="AM51:AM63" si="17">(AJ51*100)/(AJ51+AN51)</f>
        <v>61.035701222663782</v>
      </c>
      <c r="AN51" s="63">
        <f t="shared" ref="AN51:AN63" si="18">AK51+AL51</f>
        <v>276700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129930</v>
      </c>
      <c r="E52" s="66">
        <f t="shared" si="12"/>
        <v>24316.975111041713</v>
      </c>
      <c r="F52" s="66">
        <f t="shared" si="12"/>
        <v>88080</v>
      </c>
      <c r="G52" s="66">
        <f t="shared" si="12"/>
        <v>3360.3610590603098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5331.0832205565966</v>
      </c>
      <c r="L52" s="102">
        <f t="shared" si="12"/>
        <v>33289.599642584493</v>
      </c>
      <c r="M52" s="102">
        <f t="shared" si="12"/>
        <v>17063.199476021931</v>
      </c>
      <c r="N52" s="102">
        <f t="shared" si="12"/>
        <v>2300</v>
      </c>
      <c r="O52" s="102">
        <f t="shared" si="12"/>
        <v>49728.711482406827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6040</v>
      </c>
      <c r="S52" s="66">
        <f t="shared" si="13"/>
        <v>8738.1821300923039</v>
      </c>
      <c r="T52" s="68">
        <f t="shared" si="13"/>
        <v>24509.138342355476</v>
      </c>
      <c r="U52" s="82">
        <f t="shared" ref="U52:U62" si="20">SUM(W52:AF52)</f>
        <v>2758.9341123603308</v>
      </c>
      <c r="V52" s="68">
        <f t="shared" ref="V52:X62" si="21">V30+V9</f>
        <v>25185.786921368588</v>
      </c>
      <c r="W52" s="265">
        <f t="shared" si="21"/>
        <v>142.65574901103477</v>
      </c>
      <c r="X52" s="266">
        <f t="shared" si="21"/>
        <v>141.63664202928726</v>
      </c>
      <c r="Y52" s="266">
        <f t="shared" si="14"/>
        <v>321.26866888750084</v>
      </c>
      <c r="Z52" s="266">
        <f t="shared" si="14"/>
        <v>0</v>
      </c>
      <c r="AA52" s="266">
        <f t="shared" si="14"/>
        <v>0</v>
      </c>
      <c r="AB52" s="266">
        <f t="shared" si="14"/>
        <v>1090.0214449302521</v>
      </c>
      <c r="AC52" s="266">
        <f t="shared" si="14"/>
        <v>0</v>
      </c>
      <c r="AD52" s="266">
        <f t="shared" si="14"/>
        <v>0</v>
      </c>
      <c r="AE52" s="266">
        <f t="shared" si="14"/>
        <v>110.19815306405718</v>
      </c>
      <c r="AF52" s="267">
        <f t="shared" si="14"/>
        <v>953.15345443819842</v>
      </c>
      <c r="AG52" s="268">
        <f t="shared" si="14"/>
        <v>6040</v>
      </c>
      <c r="AH52" s="269">
        <f t="shared" si="14"/>
        <v>0</v>
      </c>
      <c r="AI52" s="75">
        <f t="shared" si="14"/>
        <v>0</v>
      </c>
      <c r="AJ52" s="270">
        <f t="shared" si="15"/>
        <v>392687.25046411966</v>
      </c>
      <c r="AK52" s="271">
        <f t="shared" si="16"/>
        <v>257840</v>
      </c>
      <c r="AL52" s="272">
        <f t="shared" si="16"/>
        <v>0</v>
      </c>
      <c r="AM52" s="79">
        <f t="shared" si="17"/>
        <v>60.36445824274945</v>
      </c>
      <c r="AN52" s="80">
        <f t="shared" si="18"/>
        <v>257840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141740</v>
      </c>
      <c r="E53" s="66">
        <f t="shared" si="12"/>
        <v>30396.975111041713</v>
      </c>
      <c r="F53" s="66">
        <f t="shared" si="12"/>
        <v>100540</v>
      </c>
      <c r="G53" s="66">
        <f t="shared" si="12"/>
        <v>3360.3610590603098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5331.0832205565966</v>
      </c>
      <c r="L53" s="102">
        <f t="shared" si="12"/>
        <v>40069.599642584493</v>
      </c>
      <c r="M53" s="102">
        <f t="shared" si="12"/>
        <v>19583.199476021931</v>
      </c>
      <c r="N53" s="102">
        <f t="shared" si="12"/>
        <v>4180</v>
      </c>
      <c r="O53" s="102">
        <f t="shared" si="12"/>
        <v>71608.711482406827</v>
      </c>
      <c r="P53" s="102">
        <f t="shared" si="12"/>
        <v>0</v>
      </c>
      <c r="Q53" s="102">
        <f t="shared" si="12"/>
        <v>0</v>
      </c>
      <c r="R53" s="48">
        <f t="shared" si="19"/>
        <v>2680</v>
      </c>
      <c r="S53" s="66">
        <f t="shared" si="13"/>
        <v>8158.1821300923029</v>
      </c>
      <c r="T53" s="68">
        <f t="shared" si="13"/>
        <v>24509.138342355476</v>
      </c>
      <c r="U53" s="82">
        <f t="shared" si="20"/>
        <v>2758.9341123603308</v>
      </c>
      <c r="V53" s="68">
        <f t="shared" si="21"/>
        <v>25185.786921368588</v>
      </c>
      <c r="W53" s="265">
        <f t="shared" si="21"/>
        <v>142.65574901103477</v>
      </c>
      <c r="X53" s="266">
        <f t="shared" si="21"/>
        <v>141.63664202928726</v>
      </c>
      <c r="Y53" s="266">
        <f t="shared" si="14"/>
        <v>321.26866888750084</v>
      </c>
      <c r="Z53" s="266">
        <f t="shared" si="14"/>
        <v>0</v>
      </c>
      <c r="AA53" s="266">
        <f t="shared" si="14"/>
        <v>0</v>
      </c>
      <c r="AB53" s="266">
        <f t="shared" si="14"/>
        <v>1090.0214449302521</v>
      </c>
      <c r="AC53" s="266">
        <f t="shared" si="14"/>
        <v>0</v>
      </c>
      <c r="AD53" s="266">
        <f t="shared" si="14"/>
        <v>0</v>
      </c>
      <c r="AE53" s="266">
        <f t="shared" si="14"/>
        <v>110.19815306405718</v>
      </c>
      <c r="AF53" s="267">
        <f t="shared" si="14"/>
        <v>953.15345443819842</v>
      </c>
      <c r="AG53" s="268">
        <f t="shared" si="14"/>
        <v>2680</v>
      </c>
      <c r="AH53" s="269">
        <f t="shared" si="14"/>
        <v>0</v>
      </c>
      <c r="AI53" s="75">
        <f t="shared" si="14"/>
        <v>0</v>
      </c>
      <c r="AJ53" s="270">
        <f t="shared" si="15"/>
        <v>452157.25046411966</v>
      </c>
      <c r="AK53" s="271">
        <f t="shared" si="16"/>
        <v>293540</v>
      </c>
      <c r="AL53" s="272">
        <f t="shared" si="16"/>
        <v>0</v>
      </c>
      <c r="AM53" s="79">
        <f t="shared" si="17"/>
        <v>60.635499216699323</v>
      </c>
      <c r="AN53" s="80">
        <f t="shared" si="18"/>
        <v>293540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141400</v>
      </c>
      <c r="E54" s="66">
        <f t="shared" si="12"/>
        <v>57236.975111041713</v>
      </c>
      <c r="F54" s="66">
        <f t="shared" si="12"/>
        <v>12580</v>
      </c>
      <c r="G54" s="66">
        <f t="shared" si="12"/>
        <v>3360.3610590603098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5331.0832205565966</v>
      </c>
      <c r="L54" s="102">
        <f t="shared" si="12"/>
        <v>39109.599642584493</v>
      </c>
      <c r="M54" s="102">
        <f t="shared" si="12"/>
        <v>20003.199476021931</v>
      </c>
      <c r="N54" s="102">
        <f t="shared" si="12"/>
        <v>4420</v>
      </c>
      <c r="O54" s="102">
        <f t="shared" si="12"/>
        <v>66148.711482406827</v>
      </c>
      <c r="P54" s="102">
        <f t="shared" si="12"/>
        <v>0</v>
      </c>
      <c r="Q54" s="102">
        <f t="shared" si="12"/>
        <v>0</v>
      </c>
      <c r="R54" s="48">
        <f t="shared" si="19"/>
        <v>14310</v>
      </c>
      <c r="S54" s="66">
        <f t="shared" si="13"/>
        <v>8558.1821300923039</v>
      </c>
      <c r="T54" s="68">
        <f t="shared" si="13"/>
        <v>24509.138342355476</v>
      </c>
      <c r="U54" s="82">
        <f t="shared" si="20"/>
        <v>2758.9341123603308</v>
      </c>
      <c r="V54" s="68">
        <f t="shared" si="21"/>
        <v>25185.786921368588</v>
      </c>
      <c r="W54" s="265">
        <f t="shared" si="21"/>
        <v>142.65574901103477</v>
      </c>
      <c r="X54" s="266">
        <f t="shared" si="21"/>
        <v>141.63664202928726</v>
      </c>
      <c r="Y54" s="266">
        <f t="shared" si="14"/>
        <v>321.26866888750084</v>
      </c>
      <c r="Z54" s="266">
        <f t="shared" si="14"/>
        <v>0</v>
      </c>
      <c r="AA54" s="266">
        <f t="shared" si="14"/>
        <v>0</v>
      </c>
      <c r="AB54" s="266">
        <f t="shared" si="14"/>
        <v>1090.0214449302521</v>
      </c>
      <c r="AC54" s="266">
        <f t="shared" si="14"/>
        <v>0</v>
      </c>
      <c r="AD54" s="266">
        <f t="shared" si="14"/>
        <v>0</v>
      </c>
      <c r="AE54" s="266">
        <f t="shared" si="14"/>
        <v>110.19815306405718</v>
      </c>
      <c r="AF54" s="267">
        <f t="shared" si="14"/>
        <v>953.15345443819842</v>
      </c>
      <c r="AG54" s="268">
        <f t="shared" si="14"/>
        <v>14310</v>
      </c>
      <c r="AH54" s="269">
        <f t="shared" si="14"/>
        <v>0</v>
      </c>
      <c r="AI54" s="75">
        <f t="shared" si="14"/>
        <v>0</v>
      </c>
      <c r="AJ54" s="84">
        <f t="shared" si="15"/>
        <v>396967.25046411966</v>
      </c>
      <c r="AK54" s="271">
        <f t="shared" si="16"/>
        <v>378500</v>
      </c>
      <c r="AL54" s="272">
        <f t="shared" si="16"/>
        <v>0</v>
      </c>
      <c r="AM54" s="79">
        <f t="shared" si="17"/>
        <v>51.19071762560359</v>
      </c>
      <c r="AN54" s="80">
        <f t="shared" si="18"/>
        <v>378500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139140</v>
      </c>
      <c r="E55" s="66">
        <f t="shared" si="12"/>
        <v>37476.975111041713</v>
      </c>
      <c r="F55" s="66">
        <f t="shared" si="12"/>
        <v>83720</v>
      </c>
      <c r="G55" s="66">
        <f t="shared" si="12"/>
        <v>3360.3610590603098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5331.0832205565966</v>
      </c>
      <c r="L55" s="102">
        <f t="shared" si="12"/>
        <v>39149.599642584493</v>
      </c>
      <c r="M55" s="102">
        <f t="shared" si="12"/>
        <v>19263.199476021931</v>
      </c>
      <c r="N55" s="102">
        <f t="shared" si="12"/>
        <v>6380</v>
      </c>
      <c r="O55" s="102">
        <f t="shared" si="12"/>
        <v>73588.711482406827</v>
      </c>
      <c r="P55" s="102">
        <f t="shared" si="12"/>
        <v>0</v>
      </c>
      <c r="Q55" s="102">
        <f t="shared" si="12"/>
        <v>0</v>
      </c>
      <c r="R55" s="48">
        <f t="shared" si="19"/>
        <v>5930</v>
      </c>
      <c r="S55" s="66">
        <f t="shared" si="13"/>
        <v>8158.1821300923029</v>
      </c>
      <c r="T55" s="68">
        <f t="shared" si="13"/>
        <v>24509.138342355476</v>
      </c>
      <c r="U55" s="82">
        <f>SUM(W55:AF55)</f>
        <v>5438.9341123603308</v>
      </c>
      <c r="V55" s="68">
        <f t="shared" si="21"/>
        <v>25185.786921368588</v>
      </c>
      <c r="W55" s="265">
        <f t="shared" si="21"/>
        <v>142.65574901103477</v>
      </c>
      <c r="X55" s="266">
        <f t="shared" si="21"/>
        <v>141.63664202928726</v>
      </c>
      <c r="Y55" s="266">
        <f t="shared" si="14"/>
        <v>321.26866888750084</v>
      </c>
      <c r="Z55" s="266">
        <f t="shared" si="14"/>
        <v>0</v>
      </c>
      <c r="AA55" s="266">
        <f t="shared" si="14"/>
        <v>0</v>
      </c>
      <c r="AB55" s="266">
        <f t="shared" si="14"/>
        <v>1090.0214449302521</v>
      </c>
      <c r="AC55" s="266">
        <f t="shared" si="14"/>
        <v>0</v>
      </c>
      <c r="AD55" s="266">
        <f t="shared" si="14"/>
        <v>0</v>
      </c>
      <c r="AE55" s="266">
        <f t="shared" si="14"/>
        <v>110.19815306405718</v>
      </c>
      <c r="AF55" s="267">
        <f t="shared" si="14"/>
        <v>3633.1534544381984</v>
      </c>
      <c r="AG55" s="268">
        <f t="shared" si="14"/>
        <v>5930</v>
      </c>
      <c r="AH55" s="269">
        <f t="shared" si="14"/>
        <v>0</v>
      </c>
      <c r="AI55" s="75">
        <f t="shared" si="14"/>
        <v>0</v>
      </c>
      <c r="AJ55" s="270">
        <f t="shared" si="15"/>
        <v>446007.25046411966</v>
      </c>
      <c r="AK55" s="271">
        <f t="shared" si="16"/>
        <v>300880</v>
      </c>
      <c r="AL55" s="272">
        <f t="shared" si="16"/>
        <v>0</v>
      </c>
      <c r="AM55" s="79">
        <f t="shared" si="17"/>
        <v>59.715472474187827</v>
      </c>
      <c r="AN55" s="80">
        <f t="shared" si="18"/>
        <v>300880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137190</v>
      </c>
      <c r="E56" s="66">
        <f t="shared" si="12"/>
        <v>54776.975111041713</v>
      </c>
      <c r="F56" s="66">
        <f t="shared" si="12"/>
        <v>103300</v>
      </c>
      <c r="G56" s="66">
        <f t="shared" si="12"/>
        <v>3360.3610590603098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5331.0832205565966</v>
      </c>
      <c r="L56" s="102">
        <f t="shared" si="12"/>
        <v>38729.599642584493</v>
      </c>
      <c r="M56" s="102">
        <f t="shared" si="12"/>
        <v>19963.199476021931</v>
      </c>
      <c r="N56" s="102">
        <f t="shared" si="12"/>
        <v>4370</v>
      </c>
      <c r="O56" s="102">
        <f t="shared" si="12"/>
        <v>62268.711482406827</v>
      </c>
      <c r="P56" s="102">
        <f t="shared" si="12"/>
        <v>0</v>
      </c>
      <c r="Q56" s="102">
        <f t="shared" si="12"/>
        <v>0</v>
      </c>
      <c r="R56" s="48">
        <f t="shared" si="19"/>
        <v>7010</v>
      </c>
      <c r="S56" s="66">
        <f t="shared" si="13"/>
        <v>8158.1821300923029</v>
      </c>
      <c r="T56" s="68">
        <f t="shared" si="13"/>
        <v>24509.138342355476</v>
      </c>
      <c r="U56" s="82">
        <f t="shared" si="20"/>
        <v>2758.9341123603308</v>
      </c>
      <c r="V56" s="68">
        <f t="shared" si="21"/>
        <v>25185.786921368588</v>
      </c>
      <c r="W56" s="265">
        <f t="shared" si="21"/>
        <v>142.65574901103477</v>
      </c>
      <c r="X56" s="266">
        <f t="shared" si="21"/>
        <v>141.63664202928726</v>
      </c>
      <c r="Y56" s="266">
        <f t="shared" si="14"/>
        <v>321.26866888750084</v>
      </c>
      <c r="Z56" s="266">
        <f t="shared" si="14"/>
        <v>0</v>
      </c>
      <c r="AA56" s="266">
        <f t="shared" si="14"/>
        <v>0</v>
      </c>
      <c r="AB56" s="266">
        <f t="shared" si="14"/>
        <v>1090.0214449302521</v>
      </c>
      <c r="AC56" s="266">
        <f t="shared" si="14"/>
        <v>0</v>
      </c>
      <c r="AD56" s="266">
        <f t="shared" si="14"/>
        <v>0</v>
      </c>
      <c r="AE56" s="266">
        <f t="shared" si="14"/>
        <v>110.19815306405718</v>
      </c>
      <c r="AF56" s="267">
        <f t="shared" si="14"/>
        <v>953.15345443819842</v>
      </c>
      <c r="AG56" s="268">
        <f t="shared" si="14"/>
        <v>7010</v>
      </c>
      <c r="AH56" s="269">
        <f t="shared" si="14"/>
        <v>0</v>
      </c>
      <c r="AI56" s="75">
        <f t="shared" si="14"/>
        <v>0</v>
      </c>
      <c r="AJ56" s="84">
        <f t="shared" si="15"/>
        <v>468967.25046411966</v>
      </c>
      <c r="AK56" s="271">
        <f t="shared" si="16"/>
        <v>309340</v>
      </c>
      <c r="AL56" s="272">
        <f t="shared" si="16"/>
        <v>0</v>
      </c>
      <c r="AM56" s="99">
        <f t="shared" si="17"/>
        <v>60.254770874158687</v>
      </c>
      <c r="AN56" s="100">
        <f t="shared" si="18"/>
        <v>309340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146830</v>
      </c>
      <c r="E57" s="66">
        <f t="shared" si="12"/>
        <v>48536.975111041713</v>
      </c>
      <c r="F57" s="66">
        <f t="shared" si="12"/>
        <v>108400</v>
      </c>
      <c r="G57" s="66">
        <f t="shared" si="12"/>
        <v>3360.3610590603098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5331.0832205565966</v>
      </c>
      <c r="L57" s="102">
        <f t="shared" si="12"/>
        <v>35609.599642584493</v>
      </c>
      <c r="M57" s="102">
        <f t="shared" si="12"/>
        <v>19483.199476021931</v>
      </c>
      <c r="N57" s="102">
        <f t="shared" si="12"/>
        <v>4940</v>
      </c>
      <c r="O57" s="102">
        <f t="shared" si="12"/>
        <v>57828.711482406827</v>
      </c>
      <c r="P57" s="102">
        <f t="shared" si="12"/>
        <v>0</v>
      </c>
      <c r="Q57" s="102">
        <f t="shared" si="12"/>
        <v>0</v>
      </c>
      <c r="R57" s="48">
        <f t="shared" si="19"/>
        <v>8160</v>
      </c>
      <c r="S57" s="66">
        <f t="shared" si="13"/>
        <v>8158.1821300923029</v>
      </c>
      <c r="T57" s="68">
        <f t="shared" si="13"/>
        <v>24509.138342355476</v>
      </c>
      <c r="U57" s="82">
        <f t="shared" si="20"/>
        <v>2758.9341123603308</v>
      </c>
      <c r="V57" s="68">
        <f t="shared" si="21"/>
        <v>25185.786921368588</v>
      </c>
      <c r="W57" s="265">
        <f t="shared" si="21"/>
        <v>142.65574901103477</v>
      </c>
      <c r="X57" s="266">
        <f t="shared" si="21"/>
        <v>141.63664202928726</v>
      </c>
      <c r="Y57" s="266">
        <f t="shared" si="14"/>
        <v>321.26866888750084</v>
      </c>
      <c r="Z57" s="266">
        <f t="shared" si="14"/>
        <v>0</v>
      </c>
      <c r="AA57" s="266">
        <f t="shared" si="14"/>
        <v>0</v>
      </c>
      <c r="AB57" s="266">
        <f t="shared" si="14"/>
        <v>1090.0214449302521</v>
      </c>
      <c r="AC57" s="266">
        <f t="shared" si="14"/>
        <v>0</v>
      </c>
      <c r="AD57" s="266">
        <f t="shared" si="14"/>
        <v>0</v>
      </c>
      <c r="AE57" s="266">
        <f t="shared" si="14"/>
        <v>110.19815306405718</v>
      </c>
      <c r="AF57" s="267">
        <f t="shared" si="14"/>
        <v>953.15345443819842</v>
      </c>
      <c r="AG57" s="268">
        <f t="shared" si="14"/>
        <v>8160</v>
      </c>
      <c r="AH57" s="269">
        <f t="shared" si="14"/>
        <v>0</v>
      </c>
      <c r="AI57" s="75">
        <f t="shared" si="14"/>
        <v>0</v>
      </c>
      <c r="AJ57" s="270">
        <f t="shared" si="15"/>
        <v>471147.25046411966</v>
      </c>
      <c r="AK57" s="271">
        <f t="shared" si="16"/>
        <v>294340</v>
      </c>
      <c r="AL57" s="272">
        <f t="shared" si="16"/>
        <v>0</v>
      </c>
      <c r="AM57" s="79">
        <f t="shared" si="17"/>
        <v>61.548673760204387</v>
      </c>
      <c r="AN57" s="80">
        <f t="shared" si="18"/>
        <v>294340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136810</v>
      </c>
      <c r="E58" s="66">
        <f t="shared" si="12"/>
        <v>50366.975111041713</v>
      </c>
      <c r="F58" s="66">
        <f t="shared" si="12"/>
        <v>78460</v>
      </c>
      <c r="G58" s="66">
        <f t="shared" si="12"/>
        <v>3360.3610590603098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5331.0832205565966</v>
      </c>
      <c r="L58" s="102">
        <f t="shared" si="12"/>
        <v>28149.599642584497</v>
      </c>
      <c r="M58" s="102">
        <f t="shared" si="12"/>
        <v>17083.199476021931</v>
      </c>
      <c r="N58" s="102">
        <f t="shared" si="12"/>
        <v>5500</v>
      </c>
      <c r="O58" s="102">
        <f t="shared" si="12"/>
        <v>68588.711482406827</v>
      </c>
      <c r="P58" s="102">
        <f t="shared" si="12"/>
        <v>0</v>
      </c>
      <c r="Q58" s="102">
        <f t="shared" si="12"/>
        <v>0</v>
      </c>
      <c r="R58" s="48">
        <f t="shared" si="19"/>
        <v>2830</v>
      </c>
      <c r="S58" s="66">
        <f t="shared" si="13"/>
        <v>8998.1821300923039</v>
      </c>
      <c r="T58" s="68">
        <f t="shared" si="13"/>
        <v>24509.138342355476</v>
      </c>
      <c r="U58" s="109">
        <f t="shared" si="20"/>
        <v>2758.9341123603308</v>
      </c>
      <c r="V58" s="68">
        <f t="shared" si="21"/>
        <v>25185.786921368588</v>
      </c>
      <c r="W58" s="265">
        <f t="shared" si="21"/>
        <v>142.65574901103477</v>
      </c>
      <c r="X58" s="266">
        <f t="shared" si="21"/>
        <v>141.63664202928726</v>
      </c>
      <c r="Y58" s="266">
        <f t="shared" si="14"/>
        <v>321.26866888750084</v>
      </c>
      <c r="Z58" s="266">
        <f t="shared" si="14"/>
        <v>0</v>
      </c>
      <c r="AA58" s="266">
        <f t="shared" si="14"/>
        <v>0</v>
      </c>
      <c r="AB58" s="266">
        <f t="shared" si="14"/>
        <v>1090.0214449302521</v>
      </c>
      <c r="AC58" s="266">
        <f t="shared" si="14"/>
        <v>0</v>
      </c>
      <c r="AD58" s="266">
        <f t="shared" si="14"/>
        <v>0</v>
      </c>
      <c r="AE58" s="266">
        <f t="shared" si="14"/>
        <v>110.19815306405718</v>
      </c>
      <c r="AF58" s="267">
        <f t="shared" si="14"/>
        <v>953.15345443819842</v>
      </c>
      <c r="AG58" s="268">
        <f t="shared" si="14"/>
        <v>2830</v>
      </c>
      <c r="AH58" s="269">
        <f t="shared" si="14"/>
        <v>0</v>
      </c>
      <c r="AI58" s="75">
        <f t="shared" si="14"/>
        <v>0</v>
      </c>
      <c r="AJ58" s="84">
        <f t="shared" si="15"/>
        <v>429987.25046411966</v>
      </c>
      <c r="AK58" s="271">
        <f t="shared" si="16"/>
        <v>249680</v>
      </c>
      <c r="AL58" s="272">
        <f t="shared" si="16"/>
        <v>0</v>
      </c>
      <c r="AM58" s="79">
        <f t="shared" si="17"/>
        <v>63.264376821230869</v>
      </c>
      <c r="AN58" s="80">
        <f t="shared" si="18"/>
        <v>249680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136830</v>
      </c>
      <c r="E59" s="66">
        <f t="shared" si="12"/>
        <v>40946.975111041713</v>
      </c>
      <c r="F59" s="66">
        <f t="shared" si="12"/>
        <v>96220</v>
      </c>
      <c r="G59" s="66">
        <f t="shared" si="12"/>
        <v>3360.3610590603098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5331.0832205565966</v>
      </c>
      <c r="L59" s="102">
        <f t="shared" si="12"/>
        <v>33069.599642584493</v>
      </c>
      <c r="M59" s="102">
        <f t="shared" si="12"/>
        <v>19043.199476021931</v>
      </c>
      <c r="N59" s="102">
        <f t="shared" si="12"/>
        <v>4470</v>
      </c>
      <c r="O59" s="102">
        <f t="shared" si="12"/>
        <v>56388.711482406827</v>
      </c>
      <c r="P59" s="102">
        <f t="shared" si="12"/>
        <v>0</v>
      </c>
      <c r="Q59" s="102">
        <f t="shared" si="12"/>
        <v>0</v>
      </c>
      <c r="R59" s="48">
        <f t="shared" si="19"/>
        <v>9750</v>
      </c>
      <c r="S59" s="66">
        <f t="shared" si="13"/>
        <v>8698.1821300923039</v>
      </c>
      <c r="T59" s="68">
        <f t="shared" si="13"/>
        <v>24509.138342355476</v>
      </c>
      <c r="U59" s="82">
        <f t="shared" si="20"/>
        <v>2758.9341123603308</v>
      </c>
      <c r="V59" s="68">
        <f t="shared" si="21"/>
        <v>25185.786921368588</v>
      </c>
      <c r="W59" s="265">
        <f t="shared" si="21"/>
        <v>142.65574901103477</v>
      </c>
      <c r="X59" s="266">
        <f t="shared" si="21"/>
        <v>141.63664202928726</v>
      </c>
      <c r="Y59" s="266">
        <f t="shared" si="14"/>
        <v>321.26866888750084</v>
      </c>
      <c r="Z59" s="266">
        <f t="shared" si="14"/>
        <v>0</v>
      </c>
      <c r="AA59" s="266">
        <f t="shared" si="14"/>
        <v>0</v>
      </c>
      <c r="AB59" s="266">
        <f t="shared" si="14"/>
        <v>1090.0214449302521</v>
      </c>
      <c r="AC59" s="266">
        <f t="shared" si="14"/>
        <v>0</v>
      </c>
      <c r="AD59" s="266">
        <f t="shared" si="14"/>
        <v>0</v>
      </c>
      <c r="AE59" s="266">
        <f t="shared" si="14"/>
        <v>110.19815306405718</v>
      </c>
      <c r="AF59" s="267">
        <f t="shared" si="14"/>
        <v>953.15345443819842</v>
      </c>
      <c r="AG59" s="268">
        <f t="shared" si="14"/>
        <v>9750</v>
      </c>
      <c r="AH59" s="269">
        <f t="shared" si="14"/>
        <v>0</v>
      </c>
      <c r="AI59" s="75">
        <f t="shared" si="14"/>
        <v>0</v>
      </c>
      <c r="AJ59" s="270">
        <f t="shared" si="15"/>
        <v>438617.25046411966</v>
      </c>
      <c r="AK59" s="271">
        <f t="shared" si="16"/>
        <v>278820</v>
      </c>
      <c r="AL59" s="272">
        <f t="shared" si="16"/>
        <v>0</v>
      </c>
      <c r="AM59" s="79">
        <f t="shared" si="17"/>
        <v>61.136670862904367</v>
      </c>
      <c r="AN59" s="80">
        <f t="shared" si="18"/>
        <v>278820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134100</v>
      </c>
      <c r="E60" s="66">
        <f t="shared" si="12"/>
        <v>41666.975111041713</v>
      </c>
      <c r="F60" s="66">
        <f t="shared" si="12"/>
        <v>92520</v>
      </c>
      <c r="G60" s="66">
        <f t="shared" si="12"/>
        <v>3360.3610590603098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5331.0832205565966</v>
      </c>
      <c r="L60" s="102">
        <f t="shared" si="12"/>
        <v>28649.599642584497</v>
      </c>
      <c r="M60" s="102">
        <f t="shared" si="12"/>
        <v>18823.199476021931</v>
      </c>
      <c r="N60" s="102">
        <f t="shared" si="12"/>
        <v>6310</v>
      </c>
      <c r="O60" s="102">
        <f t="shared" si="12"/>
        <v>69608.711482406827</v>
      </c>
      <c r="P60" s="102">
        <f t="shared" si="12"/>
        <v>0</v>
      </c>
      <c r="Q60" s="102">
        <f t="shared" si="12"/>
        <v>0</v>
      </c>
      <c r="R60" s="48">
        <f t="shared" si="19"/>
        <v>3030</v>
      </c>
      <c r="S60" s="66">
        <f t="shared" si="13"/>
        <v>11528.182130092304</v>
      </c>
      <c r="T60" s="68">
        <f t="shared" si="13"/>
        <v>24509.138342355476</v>
      </c>
      <c r="U60" s="82">
        <f t="shared" si="20"/>
        <v>5658.9341123603308</v>
      </c>
      <c r="V60" s="68">
        <f t="shared" si="21"/>
        <v>25185.786921368588</v>
      </c>
      <c r="W60" s="265">
        <f t="shared" si="21"/>
        <v>142.65574901103477</v>
      </c>
      <c r="X60" s="266">
        <f t="shared" si="21"/>
        <v>141.63664202928726</v>
      </c>
      <c r="Y60" s="266">
        <f t="shared" si="14"/>
        <v>321.26866888750084</v>
      </c>
      <c r="Z60" s="266">
        <f t="shared" si="14"/>
        <v>0</v>
      </c>
      <c r="AA60" s="266">
        <f t="shared" si="14"/>
        <v>0</v>
      </c>
      <c r="AB60" s="266">
        <f t="shared" si="14"/>
        <v>1090.0214449302521</v>
      </c>
      <c r="AC60" s="266">
        <f t="shared" si="14"/>
        <v>0</v>
      </c>
      <c r="AD60" s="266">
        <f t="shared" si="14"/>
        <v>0</v>
      </c>
      <c r="AE60" s="266">
        <f t="shared" si="14"/>
        <v>110.19815306405718</v>
      </c>
      <c r="AF60" s="267">
        <f t="shared" si="14"/>
        <v>3853.1534544381984</v>
      </c>
      <c r="AG60" s="268">
        <f t="shared" si="14"/>
        <v>3030</v>
      </c>
      <c r="AH60" s="269">
        <f t="shared" si="14"/>
        <v>0</v>
      </c>
      <c r="AI60" s="75">
        <f t="shared" si="14"/>
        <v>33640</v>
      </c>
      <c r="AJ60" s="84">
        <f t="shared" si="15"/>
        <v>439437.25046411966</v>
      </c>
      <c r="AK60" s="271">
        <f t="shared" si="16"/>
        <v>270120</v>
      </c>
      <c r="AL60" s="272">
        <f t="shared" si="16"/>
        <v>0</v>
      </c>
      <c r="AM60" s="79">
        <f t="shared" si="17"/>
        <v>61.931190214275851</v>
      </c>
      <c r="AN60" s="80">
        <f t="shared" si="18"/>
        <v>270120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133140</v>
      </c>
      <c r="E61" s="66">
        <f t="shared" si="12"/>
        <v>49266.975111041713</v>
      </c>
      <c r="F61" s="66">
        <f t="shared" si="12"/>
        <v>92980</v>
      </c>
      <c r="G61" s="66">
        <f t="shared" si="12"/>
        <v>3360.3610590603098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5331.0832205565966</v>
      </c>
      <c r="L61" s="102">
        <f t="shared" si="12"/>
        <v>27569.599642584497</v>
      </c>
      <c r="M61" s="102">
        <f t="shared" si="12"/>
        <v>17703.199476021931</v>
      </c>
      <c r="N61" s="102">
        <f t="shared" si="12"/>
        <v>4780</v>
      </c>
      <c r="O61" s="102">
        <f t="shared" si="12"/>
        <v>55848.711482406827</v>
      </c>
      <c r="P61" s="102">
        <f t="shared" si="12"/>
        <v>0</v>
      </c>
      <c r="Q61" s="102">
        <f t="shared" si="12"/>
        <v>0</v>
      </c>
      <c r="R61" s="48">
        <f t="shared" si="19"/>
        <v>3120</v>
      </c>
      <c r="S61" s="66">
        <f t="shared" si="13"/>
        <v>8158.1821300923029</v>
      </c>
      <c r="T61" s="68">
        <f t="shared" si="13"/>
        <v>24509.138342355476</v>
      </c>
      <c r="U61" s="82">
        <f t="shared" si="20"/>
        <v>2758.9341123603308</v>
      </c>
      <c r="V61" s="68">
        <f t="shared" si="21"/>
        <v>25185.786921368588</v>
      </c>
      <c r="W61" s="265">
        <f t="shared" si="21"/>
        <v>142.65574901103477</v>
      </c>
      <c r="X61" s="266">
        <f t="shared" si="21"/>
        <v>141.63664202928726</v>
      </c>
      <c r="Y61" s="266">
        <f t="shared" si="14"/>
        <v>321.26866888750084</v>
      </c>
      <c r="Z61" s="266">
        <f t="shared" si="14"/>
        <v>0</v>
      </c>
      <c r="AA61" s="266">
        <f t="shared" si="14"/>
        <v>0</v>
      </c>
      <c r="AB61" s="266">
        <f t="shared" si="14"/>
        <v>1090.0214449302521</v>
      </c>
      <c r="AC61" s="266">
        <f t="shared" si="14"/>
        <v>0</v>
      </c>
      <c r="AD61" s="266">
        <f t="shared" si="14"/>
        <v>0</v>
      </c>
      <c r="AE61" s="266">
        <f t="shared" si="14"/>
        <v>110.19815306405718</v>
      </c>
      <c r="AF61" s="267">
        <f t="shared" si="14"/>
        <v>953.15345443819842</v>
      </c>
      <c r="AG61" s="268">
        <f t="shared" si="14"/>
        <v>3120</v>
      </c>
      <c r="AH61" s="269">
        <f t="shared" si="14"/>
        <v>0</v>
      </c>
      <c r="AI61" s="75">
        <f t="shared" si="14"/>
        <v>25660</v>
      </c>
      <c r="AJ61" s="270">
        <f t="shared" si="15"/>
        <v>425767.25046411966</v>
      </c>
      <c r="AK61" s="271">
        <f t="shared" si="16"/>
        <v>285240</v>
      </c>
      <c r="AL61" s="272">
        <f t="shared" si="16"/>
        <v>0</v>
      </c>
      <c r="AM61" s="79">
        <f t="shared" si="17"/>
        <v>59.882265643028859</v>
      </c>
      <c r="AN61" s="80">
        <f t="shared" si="18"/>
        <v>285240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136630</v>
      </c>
      <c r="E62" s="274">
        <f t="shared" si="12"/>
        <v>32806.975111041713</v>
      </c>
      <c r="F62" s="274">
        <f t="shared" si="12"/>
        <v>114760</v>
      </c>
      <c r="G62" s="274">
        <f t="shared" si="12"/>
        <v>3360.3610590603098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5331.0832205565966</v>
      </c>
      <c r="L62" s="275">
        <f t="shared" si="12"/>
        <v>25529.599642584497</v>
      </c>
      <c r="M62" s="275">
        <f t="shared" si="12"/>
        <v>16523.199476021931</v>
      </c>
      <c r="N62" s="275">
        <f t="shared" si="12"/>
        <v>3140</v>
      </c>
      <c r="O62" s="275">
        <f t="shared" si="12"/>
        <v>63468.711482406827</v>
      </c>
      <c r="P62" s="275">
        <f t="shared" si="12"/>
        <v>0</v>
      </c>
      <c r="Q62" s="275">
        <f t="shared" si="12"/>
        <v>0</v>
      </c>
      <c r="R62" s="48">
        <f t="shared" si="19"/>
        <v>0</v>
      </c>
      <c r="S62" s="274">
        <f t="shared" si="13"/>
        <v>8158.1821300923029</v>
      </c>
      <c r="T62" s="276">
        <f t="shared" si="13"/>
        <v>24509.138342355476</v>
      </c>
      <c r="U62" s="115">
        <f t="shared" si="20"/>
        <v>2758.9341123603308</v>
      </c>
      <c r="V62" s="276">
        <f t="shared" si="21"/>
        <v>25185.786921368588</v>
      </c>
      <c r="W62" s="277">
        <f t="shared" si="21"/>
        <v>142.65574901103477</v>
      </c>
      <c r="X62" s="278">
        <f t="shared" si="21"/>
        <v>141.63664202928726</v>
      </c>
      <c r="Y62" s="278">
        <f>Y40+Y19</f>
        <v>321.26866888750084</v>
      </c>
      <c r="Z62" s="278">
        <f t="shared" si="14"/>
        <v>0</v>
      </c>
      <c r="AA62" s="278">
        <f t="shared" si="14"/>
        <v>0</v>
      </c>
      <c r="AB62" s="278">
        <f t="shared" si="14"/>
        <v>1090.0214449302521</v>
      </c>
      <c r="AC62" s="278">
        <f t="shared" si="14"/>
        <v>0</v>
      </c>
      <c r="AD62" s="278">
        <f t="shared" si="14"/>
        <v>0</v>
      </c>
      <c r="AE62" s="278">
        <f>AE40+AE19</f>
        <v>110.19815306405718</v>
      </c>
      <c r="AF62" s="279">
        <f t="shared" si="14"/>
        <v>953.15345443819842</v>
      </c>
      <c r="AG62" s="280">
        <f t="shared" si="14"/>
        <v>0</v>
      </c>
      <c r="AH62" s="281">
        <f t="shared" si="14"/>
        <v>0</v>
      </c>
      <c r="AI62" s="282">
        <f t="shared" si="14"/>
        <v>13960</v>
      </c>
      <c r="AJ62" s="84">
        <f t="shared" si="15"/>
        <v>434217.25046411966</v>
      </c>
      <c r="AK62" s="283">
        <f t="shared" si="16"/>
        <v>269800</v>
      </c>
      <c r="AL62" s="284">
        <f t="shared" si="16"/>
        <v>0</v>
      </c>
      <c r="AM62" s="124">
        <f t="shared" si="17"/>
        <v>61.677075409425584</v>
      </c>
      <c r="AN62" s="125">
        <f t="shared" si="18"/>
        <v>269800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1652280</v>
      </c>
      <c r="E63" s="286">
        <f t="shared" si="22"/>
        <v>489573.70133250044</v>
      </c>
      <c r="F63" s="286">
        <f t="shared" si="22"/>
        <v>1068340</v>
      </c>
      <c r="G63" s="286">
        <f t="shared" si="22"/>
        <v>40324.332708723727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63972.99864667916</v>
      </c>
      <c r="L63" s="287">
        <f t="shared" si="22"/>
        <v>402775.19571101404</v>
      </c>
      <c r="M63" s="287">
        <f t="shared" si="22"/>
        <v>222438.39371226312</v>
      </c>
      <c r="N63" s="287">
        <f t="shared" si="22"/>
        <v>54410</v>
      </c>
      <c r="O63" s="287">
        <f t="shared" si="22"/>
        <v>774684.53778888192</v>
      </c>
      <c r="P63" s="287">
        <f t="shared" si="22"/>
        <v>0</v>
      </c>
      <c r="Q63" s="287">
        <f t="shared" si="22"/>
        <v>0</v>
      </c>
      <c r="R63" s="286">
        <f t="shared" si="22"/>
        <v>62860</v>
      </c>
      <c r="S63" s="286">
        <f t="shared" si="22"/>
        <v>103628.18556110765</v>
      </c>
      <c r="T63" s="288">
        <f t="shared" si="22"/>
        <v>294109.6601082657</v>
      </c>
      <c r="U63" s="289">
        <f t="shared" si="22"/>
        <v>42067.209348323966</v>
      </c>
      <c r="V63" s="288">
        <f t="shared" si="22"/>
        <v>302229.44305642304</v>
      </c>
      <c r="W63" s="290">
        <f t="shared" si="22"/>
        <v>1711.8689881324169</v>
      </c>
      <c r="X63" s="291">
        <f t="shared" si="22"/>
        <v>1699.6397043514471</v>
      </c>
      <c r="Y63" s="291">
        <f t="shared" si="22"/>
        <v>3855.2240266500107</v>
      </c>
      <c r="Z63" s="291">
        <f>SUM(Z51:Z62)</f>
        <v>0</v>
      </c>
      <c r="AA63" s="291">
        <f t="shared" si="22"/>
        <v>0</v>
      </c>
      <c r="AB63" s="291">
        <f t="shared" si="22"/>
        <v>13080.257339163021</v>
      </c>
      <c r="AC63" s="291">
        <f t="shared" si="22"/>
        <v>0</v>
      </c>
      <c r="AD63" s="291">
        <f t="shared" si="22"/>
        <v>0</v>
      </c>
      <c r="AE63" s="291">
        <f>SUM(AE51:AE62)</f>
        <v>1322.3778367686857</v>
      </c>
      <c r="AF63" s="292">
        <f t="shared" si="22"/>
        <v>20397.841453258374</v>
      </c>
      <c r="AG63" s="293">
        <f t="shared" si="22"/>
        <v>62860</v>
      </c>
      <c r="AH63" s="294">
        <f t="shared" si="22"/>
        <v>0</v>
      </c>
      <c r="AI63" s="295">
        <f t="shared" si="22"/>
        <v>73260</v>
      </c>
      <c r="AJ63" s="296">
        <f t="shared" si="15"/>
        <v>5229397.0055694347</v>
      </c>
      <c r="AK63" s="139">
        <f>SUM(AK51:AK62)</f>
        <v>3464800</v>
      </c>
      <c r="AL63" s="140">
        <f>SUM(AL51:AL62)</f>
        <v>0</v>
      </c>
      <c r="AM63" s="141">
        <f t="shared" si="17"/>
        <v>60.14813101450914</v>
      </c>
      <c r="AN63" s="142">
        <f t="shared" si="18"/>
        <v>3464800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279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84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85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138540</v>
      </c>
      <c r="E74" s="48">
        <f t="shared" si="23"/>
        <v>21776.975111041713</v>
      </c>
      <c r="F74" s="48">
        <f t="shared" si="23"/>
        <v>96780</v>
      </c>
      <c r="G74" s="48">
        <f t="shared" si="23"/>
        <v>3360.3610590603098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5331.0832205565966</v>
      </c>
      <c r="L74" s="48">
        <f t="shared" si="23"/>
        <v>33849.599642584493</v>
      </c>
      <c r="M74" s="48">
        <f t="shared" si="23"/>
        <v>17903.199476021931</v>
      </c>
      <c r="N74" s="48">
        <f t="shared" si="23"/>
        <v>3620</v>
      </c>
      <c r="O74" s="48">
        <f t="shared" ref="O74:P85" si="24">O51*0.97</f>
        <v>77220.450137934618</v>
      </c>
      <c r="P74" s="48">
        <f t="shared" si="24"/>
        <v>0</v>
      </c>
      <c r="Q74" s="48">
        <f t="shared" ref="Q74:Q85" si="25">Q51*0.93</f>
        <v>0</v>
      </c>
      <c r="R74" s="48">
        <f>(AG74+AH74)*0.8</f>
        <v>0</v>
      </c>
      <c r="S74" s="48">
        <f t="shared" ref="S74:T85" si="26">S51*0.6</f>
        <v>4894.9092780553819</v>
      </c>
      <c r="T74" s="51">
        <f t="shared" si="26"/>
        <v>14705.483005413285</v>
      </c>
      <c r="U74" s="52">
        <f>SUM(W74:AF74)</f>
        <v>6138.9341123603308</v>
      </c>
      <c r="V74" s="51">
        <f>V51</f>
        <v>25185.786921368588</v>
      </c>
      <c r="W74" s="258">
        <f>W51</f>
        <v>142.65574901103477</v>
      </c>
      <c r="X74" s="259">
        <f>X51</f>
        <v>141.63664202928726</v>
      </c>
      <c r="Y74" s="259">
        <f>Y51</f>
        <v>321.26866888750084</v>
      </c>
      <c r="Z74" s="259">
        <f t="shared" ref="Y74:AI85" si="27">Z51</f>
        <v>0</v>
      </c>
      <c r="AA74" s="259">
        <f t="shared" si="27"/>
        <v>0</v>
      </c>
      <c r="AB74" s="259">
        <f t="shared" si="27"/>
        <v>1090.0214449302521</v>
      </c>
      <c r="AC74" s="259">
        <f t="shared" si="27"/>
        <v>0</v>
      </c>
      <c r="AD74" s="259">
        <f t="shared" si="27"/>
        <v>0</v>
      </c>
      <c r="AE74" s="259">
        <f t="shared" si="27"/>
        <v>110.19815306405718</v>
      </c>
      <c r="AF74" s="260">
        <f t="shared" si="27"/>
        <v>4333.1534544381984</v>
      </c>
      <c r="AG74" s="261">
        <f t="shared" si="27"/>
        <v>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417982.06093066826</v>
      </c>
      <c r="AK74" s="60">
        <f t="shared" ref="AK74:AL85" si="29">AK51</f>
        <v>276700</v>
      </c>
      <c r="AL74" s="61">
        <f t="shared" si="29"/>
        <v>0</v>
      </c>
      <c r="AM74" s="62">
        <f>(AJ74*100)/(AJ74+AN74)</f>
        <v>60.168828941789009</v>
      </c>
      <c r="AN74" s="63">
        <f t="shared" ref="AN74:AN86" si="30">AK74+AL74</f>
        <v>276700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129930</v>
      </c>
      <c r="E75" s="66">
        <f t="shared" si="23"/>
        <v>24316.975111041713</v>
      </c>
      <c r="F75" s="66">
        <f t="shared" si="23"/>
        <v>88080</v>
      </c>
      <c r="G75" s="66">
        <f t="shared" si="23"/>
        <v>3360.3610590603098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5331.0832205565966</v>
      </c>
      <c r="L75" s="66">
        <f t="shared" si="23"/>
        <v>33289.599642584493</v>
      </c>
      <c r="M75" s="66">
        <f t="shared" si="23"/>
        <v>17063.199476021931</v>
      </c>
      <c r="N75" s="66">
        <f t="shared" si="23"/>
        <v>2300</v>
      </c>
      <c r="O75" s="66">
        <f t="shared" si="24"/>
        <v>48236.85013793462</v>
      </c>
      <c r="P75" s="66">
        <f t="shared" si="24"/>
        <v>0</v>
      </c>
      <c r="Q75" s="66">
        <f t="shared" si="25"/>
        <v>0</v>
      </c>
      <c r="R75" s="48">
        <f t="shared" ref="R75:R85" si="31">(AG75+AH75)*0.8</f>
        <v>4832</v>
      </c>
      <c r="S75" s="66">
        <f t="shared" si="26"/>
        <v>5242.9092780553819</v>
      </c>
      <c r="T75" s="68">
        <f t="shared" si="26"/>
        <v>14705.483005413285</v>
      </c>
      <c r="U75" s="82">
        <f t="shared" ref="U75:U85" si="32">SUM(W75:AF75)</f>
        <v>2758.9341123603308</v>
      </c>
      <c r="V75" s="68">
        <f t="shared" ref="V75:X85" si="33">V52</f>
        <v>25185.786921368588</v>
      </c>
      <c r="W75" s="265">
        <f t="shared" si="33"/>
        <v>142.65574901103477</v>
      </c>
      <c r="X75" s="266">
        <f t="shared" si="33"/>
        <v>141.63664202928726</v>
      </c>
      <c r="Y75" s="266">
        <f t="shared" si="27"/>
        <v>321.26866888750084</v>
      </c>
      <c r="Z75" s="266">
        <f t="shared" si="27"/>
        <v>0</v>
      </c>
      <c r="AA75" s="266">
        <f t="shared" si="27"/>
        <v>0</v>
      </c>
      <c r="AB75" s="266">
        <f t="shared" si="27"/>
        <v>1090.0214449302521</v>
      </c>
      <c r="AC75" s="266">
        <f t="shared" si="27"/>
        <v>0</v>
      </c>
      <c r="AD75" s="266">
        <f t="shared" si="27"/>
        <v>0</v>
      </c>
      <c r="AE75" s="266">
        <f t="shared" si="27"/>
        <v>110.19815306405718</v>
      </c>
      <c r="AF75" s="267">
        <f t="shared" si="27"/>
        <v>953.15345443819842</v>
      </c>
      <c r="AG75" s="268">
        <f t="shared" si="27"/>
        <v>6040</v>
      </c>
      <c r="AH75" s="269">
        <f t="shared" si="27"/>
        <v>0</v>
      </c>
      <c r="AI75" s="75">
        <f t="shared" si="27"/>
        <v>0</v>
      </c>
      <c r="AJ75" s="270">
        <f t="shared" si="28"/>
        <v>376688.46093066828</v>
      </c>
      <c r="AK75" s="77">
        <f t="shared" si="29"/>
        <v>257840</v>
      </c>
      <c r="AL75" s="78">
        <f t="shared" si="29"/>
        <v>0</v>
      </c>
      <c r="AM75" s="79">
        <f t="shared" ref="AM75:AM86" si="34">(AJ75*100)/(AJ75+AN75)</f>
        <v>59.365100877930061</v>
      </c>
      <c r="AN75" s="80">
        <f t="shared" si="30"/>
        <v>257840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141740</v>
      </c>
      <c r="E76" s="66">
        <f t="shared" si="23"/>
        <v>30396.975111041713</v>
      </c>
      <c r="F76" s="66">
        <f t="shared" si="23"/>
        <v>100540</v>
      </c>
      <c r="G76" s="66">
        <f t="shared" si="23"/>
        <v>3360.3610590603098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5331.0832205565966</v>
      </c>
      <c r="L76" s="66">
        <f t="shared" si="23"/>
        <v>40069.599642584493</v>
      </c>
      <c r="M76" s="66">
        <f t="shared" si="23"/>
        <v>19583.199476021931</v>
      </c>
      <c r="N76" s="66">
        <f t="shared" si="23"/>
        <v>4180</v>
      </c>
      <c r="O76" s="66">
        <f t="shared" si="24"/>
        <v>69460.450137934618</v>
      </c>
      <c r="P76" s="66">
        <f t="shared" si="24"/>
        <v>0</v>
      </c>
      <c r="Q76" s="66">
        <f t="shared" si="25"/>
        <v>0</v>
      </c>
      <c r="R76" s="48">
        <f t="shared" si="31"/>
        <v>2144</v>
      </c>
      <c r="S76" s="66">
        <f t="shared" si="26"/>
        <v>4894.9092780553819</v>
      </c>
      <c r="T76" s="68">
        <f t="shared" si="26"/>
        <v>14705.483005413285</v>
      </c>
      <c r="U76" s="82">
        <f t="shared" si="32"/>
        <v>2758.9341123603308</v>
      </c>
      <c r="V76" s="68">
        <f t="shared" si="33"/>
        <v>25185.786921368588</v>
      </c>
      <c r="W76" s="265">
        <f t="shared" si="33"/>
        <v>142.65574901103477</v>
      </c>
      <c r="X76" s="266">
        <f t="shared" si="33"/>
        <v>141.63664202928726</v>
      </c>
      <c r="Y76" s="266">
        <f t="shared" si="27"/>
        <v>321.26866888750084</v>
      </c>
      <c r="Z76" s="266">
        <f t="shared" si="27"/>
        <v>0</v>
      </c>
      <c r="AA76" s="266">
        <f t="shared" si="27"/>
        <v>0</v>
      </c>
      <c r="AB76" s="266">
        <f t="shared" si="27"/>
        <v>1090.0214449302521</v>
      </c>
      <c r="AC76" s="266">
        <f t="shared" si="27"/>
        <v>0</v>
      </c>
      <c r="AD76" s="266">
        <f t="shared" si="27"/>
        <v>0</v>
      </c>
      <c r="AE76" s="266">
        <f t="shared" si="27"/>
        <v>110.19815306405718</v>
      </c>
      <c r="AF76" s="267">
        <f t="shared" si="27"/>
        <v>953.15345443819842</v>
      </c>
      <c r="AG76" s="268">
        <f t="shared" si="27"/>
        <v>2680</v>
      </c>
      <c r="AH76" s="269">
        <f t="shared" si="27"/>
        <v>0</v>
      </c>
      <c r="AI76" s="75">
        <f t="shared" si="27"/>
        <v>0</v>
      </c>
      <c r="AJ76" s="84">
        <f t="shared" si="28"/>
        <v>436406.06093066826</v>
      </c>
      <c r="AK76" s="77">
        <f t="shared" si="29"/>
        <v>293540</v>
      </c>
      <c r="AL76" s="78">
        <f t="shared" si="29"/>
        <v>0</v>
      </c>
      <c r="AM76" s="79">
        <f t="shared" si="34"/>
        <v>59.786069723324253</v>
      </c>
      <c r="AN76" s="80">
        <f t="shared" si="30"/>
        <v>293540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141400</v>
      </c>
      <c r="E77" s="66">
        <f t="shared" si="23"/>
        <v>57236.975111041713</v>
      </c>
      <c r="F77" s="66">
        <f t="shared" si="23"/>
        <v>12580</v>
      </c>
      <c r="G77" s="66">
        <f t="shared" si="23"/>
        <v>3360.3610590603098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5331.0832205565966</v>
      </c>
      <c r="L77" s="66">
        <f t="shared" si="23"/>
        <v>39109.599642584493</v>
      </c>
      <c r="M77" s="66">
        <f t="shared" si="23"/>
        <v>20003.199476021931</v>
      </c>
      <c r="N77" s="66">
        <f t="shared" si="23"/>
        <v>4420</v>
      </c>
      <c r="O77" s="66">
        <f t="shared" si="24"/>
        <v>64164.250137934621</v>
      </c>
      <c r="P77" s="66">
        <f t="shared" si="24"/>
        <v>0</v>
      </c>
      <c r="Q77" s="66">
        <f t="shared" si="25"/>
        <v>0</v>
      </c>
      <c r="R77" s="48">
        <f t="shared" si="31"/>
        <v>11448</v>
      </c>
      <c r="S77" s="66">
        <f t="shared" si="26"/>
        <v>5134.9092780553819</v>
      </c>
      <c r="T77" s="68">
        <f t="shared" si="26"/>
        <v>14705.483005413285</v>
      </c>
      <c r="U77" s="82">
        <f>SUM(W77:AF77)</f>
        <v>2758.9341123603308</v>
      </c>
      <c r="V77" s="68">
        <f t="shared" si="33"/>
        <v>25185.786921368588</v>
      </c>
      <c r="W77" s="265">
        <f t="shared" si="33"/>
        <v>142.65574901103477</v>
      </c>
      <c r="X77" s="266">
        <f t="shared" si="33"/>
        <v>141.63664202928726</v>
      </c>
      <c r="Y77" s="266">
        <f t="shared" si="27"/>
        <v>321.26866888750084</v>
      </c>
      <c r="Z77" s="266">
        <f t="shared" si="27"/>
        <v>0</v>
      </c>
      <c r="AA77" s="266">
        <f t="shared" si="27"/>
        <v>0</v>
      </c>
      <c r="AB77" s="266">
        <f t="shared" si="27"/>
        <v>1090.0214449302521</v>
      </c>
      <c r="AC77" s="266">
        <f t="shared" si="27"/>
        <v>0</v>
      </c>
      <c r="AD77" s="266">
        <f t="shared" si="27"/>
        <v>0</v>
      </c>
      <c r="AE77" s="266">
        <f t="shared" si="27"/>
        <v>110.19815306405718</v>
      </c>
      <c r="AF77" s="267">
        <f t="shared" si="27"/>
        <v>953.15345443819842</v>
      </c>
      <c r="AG77" s="268">
        <f t="shared" si="27"/>
        <v>14310</v>
      </c>
      <c r="AH77" s="269">
        <f t="shared" si="27"/>
        <v>0</v>
      </c>
      <c r="AI77" s="75">
        <f t="shared" si="27"/>
        <v>0</v>
      </c>
      <c r="AJ77" s="270">
        <f t="shared" si="28"/>
        <v>378893.86093066831</v>
      </c>
      <c r="AK77" s="77">
        <f t="shared" si="29"/>
        <v>378500</v>
      </c>
      <c r="AL77" s="78">
        <f t="shared" si="29"/>
        <v>0</v>
      </c>
      <c r="AM77" s="79">
        <f t="shared" si="34"/>
        <v>50.026001064372529</v>
      </c>
      <c r="AN77" s="80">
        <f t="shared" si="30"/>
        <v>378500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139140</v>
      </c>
      <c r="E78" s="66">
        <f t="shared" si="23"/>
        <v>37476.975111041713</v>
      </c>
      <c r="F78" s="66">
        <f t="shared" si="23"/>
        <v>83720</v>
      </c>
      <c r="G78" s="66">
        <f t="shared" si="23"/>
        <v>3360.3610590603098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5331.0832205565966</v>
      </c>
      <c r="L78" s="66">
        <f t="shared" si="23"/>
        <v>39149.599642584493</v>
      </c>
      <c r="M78" s="66">
        <f t="shared" si="23"/>
        <v>19263.199476021931</v>
      </c>
      <c r="N78" s="66">
        <f t="shared" si="23"/>
        <v>6380</v>
      </c>
      <c r="O78" s="66">
        <f t="shared" si="24"/>
        <v>71381.050137934624</v>
      </c>
      <c r="P78" s="66">
        <f t="shared" si="24"/>
        <v>0</v>
      </c>
      <c r="Q78" s="66">
        <f t="shared" si="25"/>
        <v>0</v>
      </c>
      <c r="R78" s="48">
        <f t="shared" si="31"/>
        <v>4744</v>
      </c>
      <c r="S78" s="66">
        <f t="shared" si="26"/>
        <v>4894.9092780553819</v>
      </c>
      <c r="T78" s="68">
        <f t="shared" si="26"/>
        <v>14705.483005413285</v>
      </c>
      <c r="U78" s="82">
        <f t="shared" si="32"/>
        <v>5438.9341123603308</v>
      </c>
      <c r="V78" s="68">
        <f t="shared" si="33"/>
        <v>25185.786921368588</v>
      </c>
      <c r="W78" s="265">
        <f t="shared" si="33"/>
        <v>142.65574901103477</v>
      </c>
      <c r="X78" s="266">
        <f t="shared" si="33"/>
        <v>141.63664202928726</v>
      </c>
      <c r="Y78" s="266">
        <f t="shared" si="27"/>
        <v>321.26866888750084</v>
      </c>
      <c r="Z78" s="266">
        <f t="shared" si="27"/>
        <v>0</v>
      </c>
      <c r="AA78" s="266">
        <f t="shared" si="27"/>
        <v>0</v>
      </c>
      <c r="AB78" s="266">
        <f t="shared" si="27"/>
        <v>1090.0214449302521</v>
      </c>
      <c r="AC78" s="266">
        <f t="shared" si="27"/>
        <v>0</v>
      </c>
      <c r="AD78" s="266">
        <f t="shared" si="27"/>
        <v>0</v>
      </c>
      <c r="AE78" s="266">
        <f t="shared" si="27"/>
        <v>110.19815306405718</v>
      </c>
      <c r="AF78" s="267">
        <f t="shared" si="27"/>
        <v>3633.1534544381984</v>
      </c>
      <c r="AG78" s="268">
        <f t="shared" si="27"/>
        <v>5930</v>
      </c>
      <c r="AH78" s="269">
        <f t="shared" si="27"/>
        <v>0</v>
      </c>
      <c r="AI78" s="75">
        <f t="shared" si="27"/>
        <v>0</v>
      </c>
      <c r="AJ78" s="84">
        <f t="shared" si="28"/>
        <v>429546.66093066829</v>
      </c>
      <c r="AK78" s="77">
        <f t="shared" si="29"/>
        <v>300880</v>
      </c>
      <c r="AL78" s="78">
        <f t="shared" si="29"/>
        <v>0</v>
      </c>
      <c r="AM78" s="79">
        <f t="shared" si="34"/>
        <v>58.807637221697831</v>
      </c>
      <c r="AN78" s="80">
        <f t="shared" si="30"/>
        <v>300880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137190</v>
      </c>
      <c r="E79" s="66">
        <f t="shared" si="23"/>
        <v>54776.975111041713</v>
      </c>
      <c r="F79" s="66">
        <f t="shared" si="23"/>
        <v>103300</v>
      </c>
      <c r="G79" s="66">
        <f t="shared" si="23"/>
        <v>3360.3610590603098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5331.0832205565966</v>
      </c>
      <c r="L79" s="66">
        <f t="shared" si="23"/>
        <v>38729.599642584493</v>
      </c>
      <c r="M79" s="66">
        <f t="shared" si="23"/>
        <v>19963.199476021931</v>
      </c>
      <c r="N79" s="66">
        <f t="shared" si="23"/>
        <v>4370</v>
      </c>
      <c r="O79" s="66">
        <f t="shared" si="24"/>
        <v>60400.650137934623</v>
      </c>
      <c r="P79" s="66">
        <f t="shared" si="24"/>
        <v>0</v>
      </c>
      <c r="Q79" s="66">
        <f t="shared" si="25"/>
        <v>0</v>
      </c>
      <c r="R79" s="48">
        <f t="shared" si="31"/>
        <v>5608</v>
      </c>
      <c r="S79" s="66">
        <f t="shared" si="26"/>
        <v>4894.9092780553819</v>
      </c>
      <c r="T79" s="68">
        <f t="shared" si="26"/>
        <v>14705.483005413285</v>
      </c>
      <c r="U79" s="82">
        <f t="shared" si="32"/>
        <v>2758.9341123603308</v>
      </c>
      <c r="V79" s="68">
        <f t="shared" si="33"/>
        <v>25185.786921368588</v>
      </c>
      <c r="W79" s="265">
        <f t="shared" si="33"/>
        <v>142.65574901103477</v>
      </c>
      <c r="X79" s="266">
        <f t="shared" si="33"/>
        <v>141.63664202928726</v>
      </c>
      <c r="Y79" s="266">
        <f t="shared" si="27"/>
        <v>321.26866888750084</v>
      </c>
      <c r="Z79" s="266">
        <f t="shared" si="27"/>
        <v>0</v>
      </c>
      <c r="AA79" s="266">
        <f t="shared" si="27"/>
        <v>0</v>
      </c>
      <c r="AB79" s="266">
        <f t="shared" si="27"/>
        <v>1090.0214449302521</v>
      </c>
      <c r="AC79" s="266">
        <f t="shared" si="27"/>
        <v>0</v>
      </c>
      <c r="AD79" s="266">
        <f t="shared" si="27"/>
        <v>0</v>
      </c>
      <c r="AE79" s="266">
        <f t="shared" si="27"/>
        <v>110.19815306405718</v>
      </c>
      <c r="AF79" s="267">
        <f t="shared" si="27"/>
        <v>953.15345443819842</v>
      </c>
      <c r="AG79" s="268">
        <f t="shared" si="27"/>
        <v>7010</v>
      </c>
      <c r="AH79" s="269">
        <f t="shared" si="27"/>
        <v>0</v>
      </c>
      <c r="AI79" s="75">
        <f t="shared" si="27"/>
        <v>0</v>
      </c>
      <c r="AJ79" s="270">
        <f t="shared" si="28"/>
        <v>452630.26093066827</v>
      </c>
      <c r="AK79" s="77">
        <f t="shared" si="29"/>
        <v>309340</v>
      </c>
      <c r="AL79" s="78">
        <f t="shared" si="29"/>
        <v>0</v>
      </c>
      <c r="AM79" s="99">
        <f t="shared" si="34"/>
        <v>59.402615054533356</v>
      </c>
      <c r="AN79" s="100">
        <f t="shared" si="30"/>
        <v>309340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146830</v>
      </c>
      <c r="E80" s="66">
        <f t="shared" si="23"/>
        <v>48536.975111041713</v>
      </c>
      <c r="F80" s="66">
        <f t="shared" si="23"/>
        <v>108400</v>
      </c>
      <c r="G80" s="66">
        <f t="shared" si="23"/>
        <v>3360.3610590603098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5331.0832205565966</v>
      </c>
      <c r="L80" s="66">
        <f t="shared" si="23"/>
        <v>35609.599642584493</v>
      </c>
      <c r="M80" s="66">
        <f t="shared" si="23"/>
        <v>19483.199476021931</v>
      </c>
      <c r="N80" s="66">
        <f t="shared" si="23"/>
        <v>4940</v>
      </c>
      <c r="O80" s="66">
        <f t="shared" si="24"/>
        <v>56093.85013793462</v>
      </c>
      <c r="P80" s="66">
        <f t="shared" si="24"/>
        <v>0</v>
      </c>
      <c r="Q80" s="66">
        <f t="shared" si="25"/>
        <v>0</v>
      </c>
      <c r="R80" s="48">
        <f t="shared" si="31"/>
        <v>6528</v>
      </c>
      <c r="S80" s="66">
        <f t="shared" si="26"/>
        <v>4894.9092780553819</v>
      </c>
      <c r="T80" s="68">
        <f t="shared" si="26"/>
        <v>14705.483005413285</v>
      </c>
      <c r="U80" s="82">
        <f t="shared" si="32"/>
        <v>2758.9341123603308</v>
      </c>
      <c r="V80" s="68">
        <f t="shared" si="33"/>
        <v>25185.786921368588</v>
      </c>
      <c r="W80" s="265">
        <f t="shared" si="33"/>
        <v>142.65574901103477</v>
      </c>
      <c r="X80" s="266">
        <f t="shared" si="33"/>
        <v>141.63664202928726</v>
      </c>
      <c r="Y80" s="266">
        <f t="shared" si="27"/>
        <v>321.26866888750084</v>
      </c>
      <c r="Z80" s="266">
        <f t="shared" si="27"/>
        <v>0</v>
      </c>
      <c r="AA80" s="266">
        <f t="shared" si="27"/>
        <v>0</v>
      </c>
      <c r="AB80" s="266">
        <f t="shared" si="27"/>
        <v>1090.0214449302521</v>
      </c>
      <c r="AC80" s="266">
        <f t="shared" si="27"/>
        <v>0</v>
      </c>
      <c r="AD80" s="266">
        <f t="shared" si="27"/>
        <v>0</v>
      </c>
      <c r="AE80" s="266">
        <f t="shared" si="27"/>
        <v>110.19815306405718</v>
      </c>
      <c r="AF80" s="267">
        <f t="shared" si="27"/>
        <v>953.15345443819842</v>
      </c>
      <c r="AG80" s="268">
        <f t="shared" si="27"/>
        <v>8160</v>
      </c>
      <c r="AH80" s="269">
        <f t="shared" si="27"/>
        <v>0</v>
      </c>
      <c r="AI80" s="75">
        <f t="shared" si="27"/>
        <v>0</v>
      </c>
      <c r="AJ80" s="84">
        <f t="shared" si="28"/>
        <v>454713.46093066828</v>
      </c>
      <c r="AK80" s="77">
        <f t="shared" si="29"/>
        <v>294340</v>
      </c>
      <c r="AL80" s="78">
        <f t="shared" si="29"/>
        <v>0</v>
      </c>
      <c r="AM80" s="79">
        <f t="shared" si="34"/>
        <v>60.70507442362063</v>
      </c>
      <c r="AN80" s="80">
        <f t="shared" si="30"/>
        <v>294340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136810</v>
      </c>
      <c r="E81" s="66">
        <f t="shared" si="23"/>
        <v>50366.975111041713</v>
      </c>
      <c r="F81" s="66">
        <f t="shared" si="23"/>
        <v>78460</v>
      </c>
      <c r="G81" s="66">
        <f t="shared" si="23"/>
        <v>3360.3610590603098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5331.0832205565966</v>
      </c>
      <c r="L81" s="66">
        <f t="shared" si="23"/>
        <v>28149.599642584497</v>
      </c>
      <c r="M81" s="66">
        <f t="shared" si="23"/>
        <v>17083.199476021931</v>
      </c>
      <c r="N81" s="66">
        <f t="shared" si="23"/>
        <v>5500</v>
      </c>
      <c r="O81" s="66">
        <f t="shared" si="24"/>
        <v>66531.050137934624</v>
      </c>
      <c r="P81" s="66">
        <f t="shared" si="24"/>
        <v>0</v>
      </c>
      <c r="Q81" s="66">
        <f t="shared" si="25"/>
        <v>0</v>
      </c>
      <c r="R81" s="48">
        <f t="shared" si="31"/>
        <v>2264</v>
      </c>
      <c r="S81" s="66">
        <f t="shared" si="26"/>
        <v>5398.9092780553819</v>
      </c>
      <c r="T81" s="68">
        <f t="shared" si="26"/>
        <v>14705.483005413285</v>
      </c>
      <c r="U81" s="109">
        <f t="shared" si="32"/>
        <v>2758.9341123603308</v>
      </c>
      <c r="V81" s="68">
        <f t="shared" si="33"/>
        <v>25185.786921368588</v>
      </c>
      <c r="W81" s="265">
        <f t="shared" si="33"/>
        <v>142.65574901103477</v>
      </c>
      <c r="X81" s="266">
        <f t="shared" si="33"/>
        <v>141.63664202928726</v>
      </c>
      <c r="Y81" s="266">
        <f t="shared" si="27"/>
        <v>321.26866888750084</v>
      </c>
      <c r="Z81" s="266">
        <f t="shared" si="27"/>
        <v>0</v>
      </c>
      <c r="AA81" s="266">
        <f t="shared" si="27"/>
        <v>0</v>
      </c>
      <c r="AB81" s="266">
        <f t="shared" si="27"/>
        <v>1090.0214449302521</v>
      </c>
      <c r="AC81" s="266">
        <f t="shared" si="27"/>
        <v>0</v>
      </c>
      <c r="AD81" s="266">
        <f t="shared" si="27"/>
        <v>0</v>
      </c>
      <c r="AE81" s="266">
        <f t="shared" si="27"/>
        <v>110.19815306405718</v>
      </c>
      <c r="AF81" s="267">
        <f t="shared" si="27"/>
        <v>953.15345443819842</v>
      </c>
      <c r="AG81" s="268">
        <f t="shared" si="27"/>
        <v>2830</v>
      </c>
      <c r="AH81" s="269">
        <f t="shared" si="27"/>
        <v>0</v>
      </c>
      <c r="AI81" s="75">
        <f t="shared" si="27"/>
        <v>0</v>
      </c>
      <c r="AJ81" s="270">
        <f t="shared" si="28"/>
        <v>413960.66093066829</v>
      </c>
      <c r="AK81" s="77">
        <f t="shared" si="29"/>
        <v>249680</v>
      </c>
      <c r="AL81" s="78">
        <f t="shared" si="29"/>
        <v>0</v>
      </c>
      <c r="AM81" s="79">
        <f t="shared" si="34"/>
        <v>62.377229922913884</v>
      </c>
      <c r="AN81" s="80">
        <f t="shared" si="30"/>
        <v>249680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136830</v>
      </c>
      <c r="E82" s="66">
        <f t="shared" si="23"/>
        <v>40946.975111041713</v>
      </c>
      <c r="F82" s="66">
        <f t="shared" si="23"/>
        <v>96220</v>
      </c>
      <c r="G82" s="66">
        <f t="shared" si="23"/>
        <v>3360.3610590603098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5331.0832205565966</v>
      </c>
      <c r="L82" s="66">
        <f t="shared" si="23"/>
        <v>33069.599642584493</v>
      </c>
      <c r="M82" s="66">
        <f t="shared" si="23"/>
        <v>19043.199476021931</v>
      </c>
      <c r="N82" s="66">
        <f t="shared" si="23"/>
        <v>4470</v>
      </c>
      <c r="O82" s="66">
        <f t="shared" si="24"/>
        <v>54697.050137934617</v>
      </c>
      <c r="P82" s="66">
        <f t="shared" si="24"/>
        <v>0</v>
      </c>
      <c r="Q82" s="66">
        <f t="shared" si="25"/>
        <v>0</v>
      </c>
      <c r="R82" s="48">
        <f t="shared" si="31"/>
        <v>7800</v>
      </c>
      <c r="S82" s="66">
        <f t="shared" si="26"/>
        <v>5218.9092780553819</v>
      </c>
      <c r="T82" s="68">
        <f t="shared" si="26"/>
        <v>14705.483005413285</v>
      </c>
      <c r="U82" s="82">
        <f t="shared" si="32"/>
        <v>2758.9341123603308</v>
      </c>
      <c r="V82" s="68">
        <f t="shared" si="33"/>
        <v>25185.786921368588</v>
      </c>
      <c r="W82" s="265">
        <f t="shared" si="33"/>
        <v>142.65574901103477</v>
      </c>
      <c r="X82" s="266">
        <f t="shared" si="33"/>
        <v>141.63664202928726</v>
      </c>
      <c r="Y82" s="266">
        <f t="shared" si="27"/>
        <v>321.26866888750084</v>
      </c>
      <c r="Z82" s="266">
        <f t="shared" si="27"/>
        <v>0</v>
      </c>
      <c r="AA82" s="266">
        <f t="shared" si="27"/>
        <v>0</v>
      </c>
      <c r="AB82" s="266">
        <f t="shared" si="27"/>
        <v>1090.0214449302521</v>
      </c>
      <c r="AC82" s="266">
        <f t="shared" si="27"/>
        <v>0</v>
      </c>
      <c r="AD82" s="266">
        <f t="shared" si="27"/>
        <v>0</v>
      </c>
      <c r="AE82" s="266">
        <f t="shared" si="27"/>
        <v>110.19815306405718</v>
      </c>
      <c r="AF82" s="267">
        <f t="shared" si="27"/>
        <v>953.15345443819842</v>
      </c>
      <c r="AG82" s="268">
        <f t="shared" si="27"/>
        <v>9750</v>
      </c>
      <c r="AH82" s="269">
        <f t="shared" si="27"/>
        <v>0</v>
      </c>
      <c r="AI82" s="75">
        <f t="shared" si="27"/>
        <v>0</v>
      </c>
      <c r="AJ82" s="84">
        <f t="shared" si="28"/>
        <v>421692.66093066829</v>
      </c>
      <c r="AK82" s="77">
        <f t="shared" si="29"/>
        <v>278820</v>
      </c>
      <c r="AL82" s="78">
        <f t="shared" si="29"/>
        <v>0</v>
      </c>
      <c r="AM82" s="79">
        <f t="shared" si="34"/>
        <v>60.197721533030851</v>
      </c>
      <c r="AN82" s="80">
        <f t="shared" si="30"/>
        <v>278820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134100</v>
      </c>
      <c r="E83" s="66">
        <f t="shared" si="23"/>
        <v>41666.975111041713</v>
      </c>
      <c r="F83" s="66">
        <f t="shared" si="23"/>
        <v>92520</v>
      </c>
      <c r="G83" s="66">
        <f t="shared" si="23"/>
        <v>3360.3610590603098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5331.0832205565966</v>
      </c>
      <c r="L83" s="66">
        <f t="shared" si="23"/>
        <v>28649.599642584497</v>
      </c>
      <c r="M83" s="66">
        <f t="shared" si="23"/>
        <v>18823.199476021931</v>
      </c>
      <c r="N83" s="66">
        <f t="shared" si="23"/>
        <v>6310</v>
      </c>
      <c r="O83" s="66">
        <f t="shared" si="24"/>
        <v>67520.450137934618</v>
      </c>
      <c r="P83" s="66">
        <f t="shared" si="24"/>
        <v>0</v>
      </c>
      <c r="Q83" s="66">
        <f t="shared" si="25"/>
        <v>0</v>
      </c>
      <c r="R83" s="48">
        <f t="shared" si="31"/>
        <v>2424</v>
      </c>
      <c r="S83" s="66">
        <f t="shared" si="26"/>
        <v>6916.9092780553819</v>
      </c>
      <c r="T83" s="68">
        <f t="shared" si="26"/>
        <v>14705.483005413285</v>
      </c>
      <c r="U83" s="82">
        <f t="shared" si="32"/>
        <v>5658.9341123603308</v>
      </c>
      <c r="V83" s="68">
        <f t="shared" si="33"/>
        <v>25185.786921368588</v>
      </c>
      <c r="W83" s="265">
        <f t="shared" si="33"/>
        <v>142.65574901103477</v>
      </c>
      <c r="X83" s="266">
        <f t="shared" si="33"/>
        <v>141.63664202928726</v>
      </c>
      <c r="Y83" s="266">
        <f t="shared" si="27"/>
        <v>321.26866888750084</v>
      </c>
      <c r="Z83" s="266">
        <f t="shared" si="27"/>
        <v>0</v>
      </c>
      <c r="AA83" s="266">
        <f t="shared" si="27"/>
        <v>0</v>
      </c>
      <c r="AB83" s="266">
        <f t="shared" si="27"/>
        <v>1090.0214449302521</v>
      </c>
      <c r="AC83" s="266">
        <f t="shared" si="27"/>
        <v>0</v>
      </c>
      <c r="AD83" s="266">
        <f t="shared" si="27"/>
        <v>0</v>
      </c>
      <c r="AE83" s="266">
        <f t="shared" si="27"/>
        <v>110.19815306405718</v>
      </c>
      <c r="AF83" s="267">
        <f t="shared" si="27"/>
        <v>3853.1534544381984</v>
      </c>
      <c r="AG83" s="268">
        <f t="shared" si="27"/>
        <v>3030</v>
      </c>
      <c r="AH83" s="269">
        <f t="shared" si="27"/>
        <v>0</v>
      </c>
      <c r="AI83" s="75">
        <f t="shared" si="27"/>
        <v>33640</v>
      </c>
      <c r="AJ83" s="270">
        <f t="shared" si="28"/>
        <v>422328.06093066826</v>
      </c>
      <c r="AK83" s="77">
        <f t="shared" si="29"/>
        <v>270120</v>
      </c>
      <c r="AL83" s="78">
        <f t="shared" si="29"/>
        <v>0</v>
      </c>
      <c r="AM83" s="79">
        <f t="shared" si="34"/>
        <v>60.990576009852397</v>
      </c>
      <c r="AN83" s="80">
        <f t="shared" si="30"/>
        <v>270120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133140</v>
      </c>
      <c r="E84" s="66">
        <f t="shared" si="23"/>
        <v>49266.975111041713</v>
      </c>
      <c r="F84" s="66">
        <f t="shared" si="23"/>
        <v>92980</v>
      </c>
      <c r="G84" s="66">
        <f t="shared" si="23"/>
        <v>3360.3610590603098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5331.0832205565966</v>
      </c>
      <c r="L84" s="66">
        <f t="shared" si="23"/>
        <v>27569.599642584497</v>
      </c>
      <c r="M84" s="66">
        <f t="shared" si="23"/>
        <v>17703.199476021931</v>
      </c>
      <c r="N84" s="66">
        <f t="shared" si="23"/>
        <v>4780</v>
      </c>
      <c r="O84" s="66">
        <f t="shared" si="24"/>
        <v>54173.250137934621</v>
      </c>
      <c r="P84" s="66">
        <f t="shared" si="24"/>
        <v>0</v>
      </c>
      <c r="Q84" s="66">
        <f t="shared" si="25"/>
        <v>0</v>
      </c>
      <c r="R84" s="48">
        <f t="shared" si="31"/>
        <v>2496</v>
      </c>
      <c r="S84" s="66">
        <f t="shared" si="26"/>
        <v>4894.9092780553819</v>
      </c>
      <c r="T84" s="68">
        <f t="shared" si="26"/>
        <v>14705.483005413285</v>
      </c>
      <c r="U84" s="82">
        <f t="shared" si="32"/>
        <v>2758.9341123603308</v>
      </c>
      <c r="V84" s="68">
        <f t="shared" si="33"/>
        <v>25185.786921368588</v>
      </c>
      <c r="W84" s="265">
        <f t="shared" si="33"/>
        <v>142.65574901103477</v>
      </c>
      <c r="X84" s="266">
        <f t="shared" si="33"/>
        <v>141.63664202928726</v>
      </c>
      <c r="Y84" s="266">
        <f t="shared" si="27"/>
        <v>321.26866888750084</v>
      </c>
      <c r="Z84" s="266">
        <f t="shared" si="27"/>
        <v>0</v>
      </c>
      <c r="AA84" s="266">
        <f t="shared" si="27"/>
        <v>0</v>
      </c>
      <c r="AB84" s="266">
        <f t="shared" si="27"/>
        <v>1090.0214449302521</v>
      </c>
      <c r="AC84" s="266">
        <f t="shared" si="27"/>
        <v>0</v>
      </c>
      <c r="AD84" s="266">
        <f t="shared" si="27"/>
        <v>0</v>
      </c>
      <c r="AE84" s="266">
        <f t="shared" si="27"/>
        <v>110.19815306405718</v>
      </c>
      <c r="AF84" s="267">
        <f t="shared" si="27"/>
        <v>953.15345443819842</v>
      </c>
      <c r="AG84" s="268">
        <f t="shared" si="27"/>
        <v>3120</v>
      </c>
      <c r="AH84" s="269">
        <f t="shared" si="27"/>
        <v>0</v>
      </c>
      <c r="AI84" s="75">
        <f t="shared" si="27"/>
        <v>25660</v>
      </c>
      <c r="AJ84" s="270">
        <f t="shared" si="28"/>
        <v>410400.86093066831</v>
      </c>
      <c r="AK84" s="77">
        <f t="shared" si="29"/>
        <v>285240</v>
      </c>
      <c r="AL84" s="78">
        <f t="shared" si="29"/>
        <v>0</v>
      </c>
      <c r="AM84" s="79">
        <f t="shared" si="34"/>
        <v>58.996083177404287</v>
      </c>
      <c r="AN84" s="80">
        <f t="shared" si="30"/>
        <v>285240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136630</v>
      </c>
      <c r="E85" s="113">
        <f t="shared" si="23"/>
        <v>32806.975111041713</v>
      </c>
      <c r="F85" s="113">
        <f t="shared" si="23"/>
        <v>114760</v>
      </c>
      <c r="G85" s="113">
        <f t="shared" si="23"/>
        <v>3360.3610590603098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5331.0832205565966</v>
      </c>
      <c r="L85" s="113">
        <f t="shared" si="23"/>
        <v>25529.599642584497</v>
      </c>
      <c r="M85" s="113">
        <f t="shared" si="23"/>
        <v>16523.199476021931</v>
      </c>
      <c r="N85" s="113">
        <f t="shared" si="23"/>
        <v>3140</v>
      </c>
      <c r="O85" s="113">
        <f t="shared" si="24"/>
        <v>61564.650137934623</v>
      </c>
      <c r="P85" s="113">
        <f t="shared" si="24"/>
        <v>0</v>
      </c>
      <c r="Q85" s="113">
        <f t="shared" si="25"/>
        <v>0</v>
      </c>
      <c r="R85" s="48">
        <f t="shared" si="31"/>
        <v>0</v>
      </c>
      <c r="S85" s="113">
        <f t="shared" si="26"/>
        <v>4894.9092780553819</v>
      </c>
      <c r="T85" s="320">
        <f t="shared" si="26"/>
        <v>14705.483005413285</v>
      </c>
      <c r="U85" s="115">
        <f t="shared" si="32"/>
        <v>2758.9341123603308</v>
      </c>
      <c r="V85" s="320">
        <f t="shared" si="33"/>
        <v>25185.786921368588</v>
      </c>
      <c r="W85" s="321">
        <f t="shared" si="33"/>
        <v>142.65574901103477</v>
      </c>
      <c r="X85" s="322">
        <f t="shared" si="33"/>
        <v>141.63664202928726</v>
      </c>
      <c r="Y85" s="322">
        <f>Y62</f>
        <v>321.26866888750084</v>
      </c>
      <c r="Z85" s="322">
        <f t="shared" si="27"/>
        <v>0</v>
      </c>
      <c r="AA85" s="322">
        <f t="shared" si="27"/>
        <v>0</v>
      </c>
      <c r="AB85" s="322">
        <f t="shared" si="27"/>
        <v>1090.0214449302521</v>
      </c>
      <c r="AC85" s="322">
        <f t="shared" si="27"/>
        <v>0</v>
      </c>
      <c r="AD85" s="322">
        <f t="shared" si="27"/>
        <v>0</v>
      </c>
      <c r="AE85" s="322">
        <f>AE62</f>
        <v>110.19815306405718</v>
      </c>
      <c r="AF85" s="323">
        <f t="shared" si="27"/>
        <v>953.15345443819842</v>
      </c>
      <c r="AG85" s="324">
        <f t="shared" si="27"/>
        <v>0</v>
      </c>
      <c r="AH85" s="325">
        <f t="shared" si="27"/>
        <v>0</v>
      </c>
      <c r="AI85" s="121">
        <f t="shared" si="27"/>
        <v>13960</v>
      </c>
      <c r="AJ85" s="84">
        <f t="shared" si="28"/>
        <v>419246.26093066827</v>
      </c>
      <c r="AK85" s="122">
        <f t="shared" si="29"/>
        <v>269800</v>
      </c>
      <c r="AL85" s="123">
        <f t="shared" si="29"/>
        <v>0</v>
      </c>
      <c r="AM85" s="124">
        <f t="shared" si="34"/>
        <v>60.844428698358861</v>
      </c>
      <c r="AN85" s="125">
        <f t="shared" si="30"/>
        <v>269800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1652280</v>
      </c>
      <c r="E86" s="128">
        <f t="shared" si="35"/>
        <v>489573.70133250044</v>
      </c>
      <c r="F86" s="128">
        <f t="shared" si="35"/>
        <v>1068340</v>
      </c>
      <c r="G86" s="128">
        <f t="shared" si="35"/>
        <v>40324.332708723727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63972.99864667916</v>
      </c>
      <c r="L86" s="355">
        <f t="shared" si="35"/>
        <v>402775.19571101404</v>
      </c>
      <c r="M86" s="355">
        <f t="shared" si="35"/>
        <v>222438.39371226312</v>
      </c>
      <c r="N86" s="355">
        <f t="shared" si="35"/>
        <v>54410</v>
      </c>
      <c r="O86" s="355">
        <f t="shared" si="35"/>
        <v>751444.0016552154</v>
      </c>
      <c r="P86" s="355">
        <f t="shared" si="35"/>
        <v>0</v>
      </c>
      <c r="Q86" s="355">
        <f t="shared" si="35"/>
        <v>0</v>
      </c>
      <c r="R86" s="128">
        <f t="shared" si="35"/>
        <v>50288</v>
      </c>
      <c r="S86" s="128">
        <f t="shared" si="35"/>
        <v>62176.911336664598</v>
      </c>
      <c r="T86" s="130">
        <f t="shared" si="35"/>
        <v>176465.79606495946</v>
      </c>
      <c r="U86" s="327">
        <f t="shared" si="35"/>
        <v>42067.209348323966</v>
      </c>
      <c r="V86" s="130">
        <f t="shared" si="35"/>
        <v>302229.44305642304</v>
      </c>
      <c r="W86" s="328">
        <f t="shared" si="35"/>
        <v>1711.8689881324169</v>
      </c>
      <c r="X86" s="329">
        <f t="shared" si="35"/>
        <v>1699.6397043514471</v>
      </c>
      <c r="Y86" s="329">
        <f>SUM(Y74:Y85)</f>
        <v>3855.2240266500107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13080.257339163021</v>
      </c>
      <c r="AC86" s="329">
        <f t="shared" si="36"/>
        <v>0</v>
      </c>
      <c r="AD86" s="329">
        <f t="shared" si="36"/>
        <v>0</v>
      </c>
      <c r="AE86" s="329">
        <f t="shared" si="36"/>
        <v>1322.3778367686857</v>
      </c>
      <c r="AF86" s="329">
        <f t="shared" si="35"/>
        <v>20397.841453258374</v>
      </c>
      <c r="AG86" s="133">
        <f t="shared" si="35"/>
        <v>62860</v>
      </c>
      <c r="AH86" s="291">
        <f t="shared" si="35"/>
        <v>0</v>
      </c>
      <c r="AI86" s="330">
        <f t="shared" si="35"/>
        <v>73260</v>
      </c>
      <c r="AJ86" s="59">
        <f t="shared" si="35"/>
        <v>5034489.3311680201</v>
      </c>
      <c r="AK86" s="139">
        <f t="shared" si="35"/>
        <v>3464800</v>
      </c>
      <c r="AL86" s="140">
        <f t="shared" si="35"/>
        <v>0</v>
      </c>
      <c r="AM86" s="141">
        <f t="shared" si="34"/>
        <v>59.234238711063533</v>
      </c>
      <c r="AN86" s="142">
        <f t="shared" si="30"/>
        <v>3464800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0866141732283472" right="0.70866141732283472" top="0.74803149606299213" bottom="0.74803149606299213" header="0.31496062992125984" footer="0.31496062992125984"/>
  <pageSetup paperSize="8" scale="50" orientation="landscape" r:id="rId1"/>
  <drawing r:id="rId2"/>
  <legacyDrawing r:id="rId3"/>
  <oleObjects>
    <oleObject progId="Word.Document.8" shapeId="84993" r:id="rId4"/>
    <oleObject progId="Word.Document.8" shapeId="84994" r:id="rId5"/>
    <oleObject progId="Word.Document.8" shapeId="84995" r:id="rId6"/>
    <oleObject progId="Word.Document.8" shapeId="84996" r:id="rId7"/>
  </oleObjects>
</worksheet>
</file>

<file path=xl/worksheets/sheet10.xml><?xml version="1.0" encoding="utf-8"?>
<worksheet xmlns="http://schemas.openxmlformats.org/spreadsheetml/2006/main" xmlns:r="http://schemas.openxmlformats.org/officeDocument/2006/relationships">
  <dimension ref="B1:AO135"/>
  <sheetViews>
    <sheetView topLeftCell="A5" zoomScale="71" zoomScaleNormal="71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224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>
        <v>200</v>
      </c>
      <c r="F8" s="48">
        <v>2602</v>
      </c>
      <c r="G8" s="48"/>
      <c r="H8" s="49"/>
      <c r="I8" s="49"/>
      <c r="J8" s="49"/>
      <c r="K8" s="48"/>
      <c r="L8" s="48">
        <v>1400</v>
      </c>
      <c r="M8" s="48">
        <v>1020</v>
      </c>
      <c r="N8" s="48"/>
      <c r="O8" s="48">
        <v>3937</v>
      </c>
      <c r="P8" s="49"/>
      <c r="Q8" s="49"/>
      <c r="R8" s="50">
        <f>SUM(AG8:AH8)</f>
        <v>1420</v>
      </c>
      <c r="S8" s="48"/>
      <c r="T8" s="51">
        <v>0</v>
      </c>
      <c r="U8" s="69">
        <f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1420</v>
      </c>
      <c r="AH8" s="57"/>
      <c r="AI8" s="58"/>
      <c r="AJ8" s="59">
        <f t="shared" ref="AJ8:AJ19" si="0">SUM(D8:T8)</f>
        <v>10579</v>
      </c>
      <c r="AK8" s="60">
        <v>30300</v>
      </c>
      <c r="AL8" s="61">
        <v>0</v>
      </c>
      <c r="AM8" s="62">
        <f t="shared" ref="AM8:AM20" si="1">(AJ8*100)/(AJ8+AN8)</f>
        <v>25.878813082511805</v>
      </c>
      <c r="AN8" s="63">
        <f t="shared" ref="AN8:AN20" si="2">AK8+AL8</f>
        <v>30300</v>
      </c>
    </row>
    <row r="9" spans="3:40" ht="26.25" customHeight="1" thickBot="1">
      <c r="C9" s="64" t="s">
        <v>44</v>
      </c>
      <c r="D9" s="66"/>
      <c r="E9" s="66">
        <v>0</v>
      </c>
      <c r="F9" s="66">
        <v>2289</v>
      </c>
      <c r="G9" s="66"/>
      <c r="H9" s="67"/>
      <c r="I9" s="67"/>
      <c r="J9" s="381"/>
      <c r="K9" s="66"/>
      <c r="L9" s="66">
        <v>970</v>
      </c>
      <c r="M9" s="66">
        <v>0</v>
      </c>
      <c r="N9" s="66"/>
      <c r="O9" s="66">
        <v>1459</v>
      </c>
      <c r="P9" s="67"/>
      <c r="Q9" s="67"/>
      <c r="R9" s="50">
        <f t="shared" ref="R9:R19" si="3">SUM(AG9:AH9)</f>
        <v>0</v>
      </c>
      <c r="S9" s="432"/>
      <c r="T9" s="429">
        <f>'[1]Coassolo T.se'!$D$9:$AN$9</f>
        <v>0</v>
      </c>
      <c r="U9" s="82">
        <f>'[1]Coassolo T.se'!$D$9:$AN$9</f>
        <v>0</v>
      </c>
      <c r="V9" s="432">
        <f>'[1]Coassolo T.se'!$D$9:$AN$9</f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64"/>
      <c r="AH9" s="74"/>
      <c r="AI9" s="75"/>
      <c r="AJ9" s="76">
        <f t="shared" si="0"/>
        <v>4718</v>
      </c>
      <c r="AK9" s="465">
        <v>28400</v>
      </c>
      <c r="AL9" s="78">
        <v>0</v>
      </c>
      <c r="AM9" s="62">
        <f t="shared" si="1"/>
        <v>14.246029349598405</v>
      </c>
      <c r="AN9" s="80">
        <f t="shared" si="2"/>
        <v>28400</v>
      </c>
    </row>
    <row r="10" spans="3:40" ht="26.25" customHeight="1" thickBot="1">
      <c r="C10" s="46" t="s">
        <v>45</v>
      </c>
      <c r="D10" s="65"/>
      <c r="E10" s="66">
        <v>640</v>
      </c>
      <c r="F10" s="66">
        <v>3166</v>
      </c>
      <c r="G10" s="66"/>
      <c r="H10" s="67"/>
      <c r="I10" s="67"/>
      <c r="J10" s="67"/>
      <c r="K10" s="66"/>
      <c r="L10" s="66">
        <v>1360</v>
      </c>
      <c r="M10" s="66">
        <v>700</v>
      </c>
      <c r="N10" s="66"/>
      <c r="O10" s="66">
        <v>3902</v>
      </c>
      <c r="P10" s="67"/>
      <c r="Q10" s="67"/>
      <c r="R10" s="50">
        <f t="shared" si="3"/>
        <v>3740</v>
      </c>
      <c r="S10" s="432"/>
      <c r="T10" s="68">
        <v>0</v>
      </c>
      <c r="U10" s="82">
        <f>SUM(W10:AF10)</f>
        <v>0</v>
      </c>
      <c r="V10" s="471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3740</v>
      </c>
      <c r="AH10" s="752"/>
      <c r="AI10" s="753"/>
      <c r="AJ10" s="76">
        <f t="shared" si="0"/>
        <v>13508</v>
      </c>
      <c r="AK10" s="77">
        <v>37580</v>
      </c>
      <c r="AL10" s="78">
        <v>0</v>
      </c>
      <c r="AM10" s="62">
        <f t="shared" si="1"/>
        <v>26.440651424992172</v>
      </c>
      <c r="AN10" s="80">
        <f t="shared" si="2"/>
        <v>37580</v>
      </c>
    </row>
    <row r="11" spans="3:40" ht="26.25" customHeight="1" thickBot="1">
      <c r="C11" s="46" t="s">
        <v>46</v>
      </c>
      <c r="D11" s="65"/>
      <c r="E11" s="66">
        <v>0</v>
      </c>
      <c r="F11" s="66">
        <v>3489</v>
      </c>
      <c r="G11" s="66"/>
      <c r="H11" s="67"/>
      <c r="I11" s="67"/>
      <c r="J11" s="67"/>
      <c r="K11" s="66"/>
      <c r="L11" s="66">
        <v>1053</v>
      </c>
      <c r="M11" s="66">
        <v>0</v>
      </c>
      <c r="N11" s="66"/>
      <c r="O11" s="66">
        <v>4555</v>
      </c>
      <c r="P11" s="67"/>
      <c r="Q11" s="67"/>
      <c r="R11" s="50">
        <f t="shared" si="3"/>
        <v>6020</v>
      </c>
      <c r="S11" s="432"/>
      <c r="T11" s="68">
        <v>0</v>
      </c>
      <c r="U11" s="82">
        <f>SUM(W11:AF11)</f>
        <v>0</v>
      </c>
      <c r="V11" s="471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6020</v>
      </c>
      <c r="AH11" s="752"/>
      <c r="AI11" s="753"/>
      <c r="AJ11" s="84">
        <f>SUM(D11:T11)</f>
        <v>15117</v>
      </c>
      <c r="AK11" s="77">
        <v>37500</v>
      </c>
      <c r="AL11" s="78">
        <v>0</v>
      </c>
      <c r="AM11" s="62">
        <f t="shared" si="1"/>
        <v>28.730258281543989</v>
      </c>
      <c r="AN11" s="80">
        <f t="shared" si="2"/>
        <v>37500</v>
      </c>
    </row>
    <row r="12" spans="3:40" ht="26.25" customHeight="1" thickBot="1">
      <c r="C12" s="85" t="s">
        <v>47</v>
      </c>
      <c r="D12" s="65"/>
      <c r="E12" s="66">
        <v>1560</v>
      </c>
      <c r="F12" s="66">
        <v>1990</v>
      </c>
      <c r="G12" s="66"/>
      <c r="H12" s="67"/>
      <c r="I12" s="67"/>
      <c r="J12" s="67"/>
      <c r="K12" s="66"/>
      <c r="L12" s="66">
        <v>1600</v>
      </c>
      <c r="M12" s="66">
        <v>1180</v>
      </c>
      <c r="N12" s="66"/>
      <c r="O12" s="66">
        <v>1319</v>
      </c>
      <c r="P12" s="67"/>
      <c r="Q12" s="67"/>
      <c r="R12" s="50">
        <f t="shared" si="3"/>
        <v>5140</v>
      </c>
      <c r="S12" s="432"/>
      <c r="T12" s="68">
        <v>0</v>
      </c>
      <c r="U12" s="82">
        <f t="shared" ref="U12:U19" si="4">SUM(W12:AF12)</f>
        <v>0</v>
      </c>
      <c r="V12" s="471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5140</v>
      </c>
      <c r="AH12" s="74"/>
      <c r="AI12" s="75"/>
      <c r="AJ12" s="76">
        <f t="shared" si="0"/>
        <v>12789</v>
      </c>
      <c r="AK12" s="77">
        <v>34860</v>
      </c>
      <c r="AL12" s="78">
        <v>0</v>
      </c>
      <c r="AM12" s="62">
        <f t="shared" si="1"/>
        <v>26.840017628911415</v>
      </c>
      <c r="AN12" s="80">
        <f t="shared" si="2"/>
        <v>34860</v>
      </c>
    </row>
    <row r="13" spans="3:40" ht="26.25" customHeight="1" thickBot="1">
      <c r="C13" s="86" t="s">
        <v>48</v>
      </c>
      <c r="D13" s="87"/>
      <c r="E13" s="88">
        <v>1980</v>
      </c>
      <c r="F13" s="88">
        <v>4848</v>
      </c>
      <c r="G13" s="88"/>
      <c r="H13" s="89"/>
      <c r="I13" s="89"/>
      <c r="J13" s="89"/>
      <c r="K13" s="88"/>
      <c r="L13" s="88">
        <v>770</v>
      </c>
      <c r="M13" s="88">
        <v>0</v>
      </c>
      <c r="N13" s="88"/>
      <c r="O13" s="88">
        <v>4871</v>
      </c>
      <c r="P13" s="89"/>
      <c r="Q13" s="89"/>
      <c r="R13" s="50">
        <f t="shared" si="3"/>
        <v>0</v>
      </c>
      <c r="S13" s="433"/>
      <c r="T13" s="90">
        <v>0</v>
      </c>
      <c r="U13" s="82">
        <f t="shared" si="4"/>
        <v>0</v>
      </c>
      <c r="V13" s="472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0</v>
      </c>
      <c r="AH13" s="95"/>
      <c r="AI13" s="96"/>
      <c r="AJ13" s="84">
        <f t="shared" si="0"/>
        <v>12469</v>
      </c>
      <c r="AK13" s="97">
        <v>47060</v>
      </c>
      <c r="AL13" s="98">
        <v>0</v>
      </c>
      <c r="AM13" s="62">
        <f t="shared" si="1"/>
        <v>20.946093500646743</v>
      </c>
      <c r="AN13" s="100">
        <f t="shared" si="2"/>
        <v>47060</v>
      </c>
    </row>
    <row r="14" spans="3:40" ht="26.25" customHeight="1" thickBot="1">
      <c r="C14" s="46" t="s">
        <v>49</v>
      </c>
      <c r="D14" s="101"/>
      <c r="E14" s="102">
        <v>1200</v>
      </c>
      <c r="F14" s="102">
        <v>3891</v>
      </c>
      <c r="G14" s="102"/>
      <c r="H14" s="67"/>
      <c r="I14" s="67"/>
      <c r="J14" s="67"/>
      <c r="K14" s="102"/>
      <c r="L14" s="66">
        <v>1270</v>
      </c>
      <c r="M14" s="102">
        <v>0</v>
      </c>
      <c r="N14" s="102"/>
      <c r="O14" s="102">
        <v>4278</v>
      </c>
      <c r="P14" s="67"/>
      <c r="Q14" s="67"/>
      <c r="R14" s="50">
        <f t="shared" si="3"/>
        <v>4500</v>
      </c>
      <c r="S14" s="434"/>
      <c r="T14" s="103">
        <v>0</v>
      </c>
      <c r="U14" s="82">
        <f t="shared" si="4"/>
        <v>0</v>
      </c>
      <c r="V14" s="473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4500</v>
      </c>
      <c r="AH14" s="108"/>
      <c r="AI14" s="75"/>
      <c r="AJ14" s="76">
        <f t="shared" si="0"/>
        <v>15139</v>
      </c>
      <c r="AK14" s="77">
        <v>42620</v>
      </c>
      <c r="AL14" s="78">
        <v>0</v>
      </c>
      <c r="AM14" s="79">
        <f t="shared" si="1"/>
        <v>26.210633840613585</v>
      </c>
      <c r="AN14" s="80">
        <f t="shared" si="2"/>
        <v>42620</v>
      </c>
    </row>
    <row r="15" spans="3:40" ht="26.25" customHeight="1" thickBot="1">
      <c r="C15" s="64" t="s">
        <v>50</v>
      </c>
      <c r="D15" s="101"/>
      <c r="E15" s="102">
        <v>2820</v>
      </c>
      <c r="F15" s="102">
        <v>3646</v>
      </c>
      <c r="G15" s="102"/>
      <c r="H15" s="67"/>
      <c r="I15" s="67"/>
      <c r="J15" s="67"/>
      <c r="K15" s="102"/>
      <c r="L15" s="66">
        <v>1710</v>
      </c>
      <c r="M15" s="102">
        <v>0</v>
      </c>
      <c r="N15" s="102"/>
      <c r="O15" s="102">
        <v>3076</v>
      </c>
      <c r="P15" s="67"/>
      <c r="Q15" s="67"/>
      <c r="R15" s="50">
        <f t="shared" si="3"/>
        <v>0</v>
      </c>
      <c r="S15" s="434"/>
      <c r="T15" s="103">
        <v>0</v>
      </c>
      <c r="U15" s="82">
        <f t="shared" si="4"/>
        <v>0</v>
      </c>
      <c r="V15" s="473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0</v>
      </c>
      <c r="AH15" s="108"/>
      <c r="AI15" s="75"/>
      <c r="AJ15" s="84">
        <f t="shared" si="0"/>
        <v>11252</v>
      </c>
      <c r="AK15" s="77">
        <v>57940</v>
      </c>
      <c r="AL15" s="78">
        <v>0</v>
      </c>
      <c r="AM15" s="79">
        <f t="shared" si="1"/>
        <v>16.261995606428489</v>
      </c>
      <c r="AN15" s="80">
        <f t="shared" si="2"/>
        <v>57940</v>
      </c>
    </row>
    <row r="16" spans="3:40" ht="26.25" customHeight="1" thickBot="1">
      <c r="C16" s="46" t="s">
        <v>51</v>
      </c>
      <c r="D16" s="101"/>
      <c r="E16" s="102">
        <v>2240</v>
      </c>
      <c r="F16" s="102">
        <v>2784</v>
      </c>
      <c r="G16" s="102"/>
      <c r="H16" s="67"/>
      <c r="I16" s="67"/>
      <c r="J16" s="67"/>
      <c r="K16" s="102"/>
      <c r="L16" s="66">
        <v>0</v>
      </c>
      <c r="M16" s="102">
        <v>0</v>
      </c>
      <c r="N16" s="102"/>
      <c r="O16" s="102">
        <v>13317</v>
      </c>
      <c r="P16" s="67"/>
      <c r="Q16" s="67"/>
      <c r="R16" s="50">
        <f t="shared" si="3"/>
        <v>7080</v>
      </c>
      <c r="S16" s="434"/>
      <c r="T16" s="103">
        <v>0</v>
      </c>
      <c r="U16" s="82">
        <f t="shared" si="4"/>
        <v>0</v>
      </c>
      <c r="V16" s="473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7080</v>
      </c>
      <c r="AH16" s="108"/>
      <c r="AI16" s="75"/>
      <c r="AJ16" s="76">
        <f t="shared" si="0"/>
        <v>25421</v>
      </c>
      <c r="AK16" s="77">
        <v>37440</v>
      </c>
      <c r="AL16" s="78">
        <v>0</v>
      </c>
      <c r="AM16" s="79">
        <f t="shared" si="1"/>
        <v>40.440018453413089</v>
      </c>
      <c r="AN16" s="80">
        <f t="shared" si="2"/>
        <v>37440</v>
      </c>
    </row>
    <row r="17" spans="3:40" ht="26.25" customHeight="1" thickBot="1">
      <c r="C17" s="46" t="s">
        <v>52</v>
      </c>
      <c r="D17" s="101"/>
      <c r="E17" s="102">
        <v>1560</v>
      </c>
      <c r="F17" s="102">
        <v>2746</v>
      </c>
      <c r="G17" s="102"/>
      <c r="H17" s="67"/>
      <c r="I17" s="67"/>
      <c r="J17" s="67"/>
      <c r="K17" s="102"/>
      <c r="L17" s="66">
        <v>1900</v>
      </c>
      <c r="M17" s="102">
        <v>0</v>
      </c>
      <c r="N17" s="102"/>
      <c r="O17" s="102">
        <v>3479</v>
      </c>
      <c r="P17" s="67"/>
      <c r="Q17" s="67"/>
      <c r="R17" s="50">
        <f t="shared" si="3"/>
        <v>0</v>
      </c>
      <c r="S17" s="434"/>
      <c r="T17" s="103">
        <v>0</v>
      </c>
      <c r="U17" s="82">
        <f t="shared" si="4"/>
        <v>0</v>
      </c>
      <c r="V17" s="473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0"/>
        <v>9685</v>
      </c>
      <c r="AK17" s="77">
        <v>32540</v>
      </c>
      <c r="AL17" s="78">
        <v>0</v>
      </c>
      <c r="AM17" s="79">
        <f t="shared" si="1"/>
        <v>22.936648904677323</v>
      </c>
      <c r="AN17" s="80">
        <f t="shared" si="2"/>
        <v>32540</v>
      </c>
    </row>
    <row r="18" spans="3:40" ht="26.25" customHeight="1" thickBot="1">
      <c r="C18" s="64" t="s">
        <v>53</v>
      </c>
      <c r="D18" s="101"/>
      <c r="E18" s="102">
        <v>660</v>
      </c>
      <c r="F18" s="102">
        <v>3253</v>
      </c>
      <c r="G18" s="102"/>
      <c r="H18" s="67"/>
      <c r="I18" s="67"/>
      <c r="J18" s="67"/>
      <c r="K18" s="102"/>
      <c r="L18" s="66">
        <v>1330</v>
      </c>
      <c r="M18" s="102">
        <v>0</v>
      </c>
      <c r="N18" s="102"/>
      <c r="O18" s="102">
        <v>4001</v>
      </c>
      <c r="P18" s="67"/>
      <c r="Q18" s="67"/>
      <c r="R18" s="50">
        <f t="shared" si="3"/>
        <v>2720</v>
      </c>
      <c r="S18" s="434"/>
      <c r="T18" s="103">
        <v>0</v>
      </c>
      <c r="U18" s="82">
        <f t="shared" si="4"/>
        <v>0</v>
      </c>
      <c r="V18" s="473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2720</v>
      </c>
      <c r="AH18" s="108"/>
      <c r="AI18" s="75"/>
      <c r="AJ18" s="76">
        <f t="shared" si="0"/>
        <v>11964</v>
      </c>
      <c r="AK18" s="77">
        <v>41700</v>
      </c>
      <c r="AL18" s="78">
        <v>0</v>
      </c>
      <c r="AM18" s="79">
        <f t="shared" si="1"/>
        <v>22.294275491949911</v>
      </c>
      <c r="AN18" s="80">
        <f t="shared" si="2"/>
        <v>41700</v>
      </c>
    </row>
    <row r="19" spans="3:40" ht="26.25" customHeight="1" thickBot="1">
      <c r="C19" s="46" t="s">
        <v>54</v>
      </c>
      <c r="D19" s="110"/>
      <c r="E19" s="111">
        <v>0</v>
      </c>
      <c r="F19" s="111">
        <v>2049</v>
      </c>
      <c r="G19" s="111"/>
      <c r="H19" s="112"/>
      <c r="I19" s="112"/>
      <c r="J19" s="112"/>
      <c r="K19" s="111"/>
      <c r="L19" s="113">
        <v>550</v>
      </c>
      <c r="M19" s="111">
        <v>3200</v>
      </c>
      <c r="N19" s="111"/>
      <c r="O19" s="111">
        <v>1096</v>
      </c>
      <c r="P19" s="112"/>
      <c r="Q19" s="112"/>
      <c r="R19" s="50">
        <f t="shared" si="3"/>
        <v>5600</v>
      </c>
      <c r="S19" s="495">
        <v>130</v>
      </c>
      <c r="T19" s="114">
        <v>0</v>
      </c>
      <c r="U19" s="115">
        <f t="shared" si="4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5600</v>
      </c>
      <c r="AH19" s="120"/>
      <c r="AI19" s="121"/>
      <c r="AJ19" s="84">
        <f t="shared" si="0"/>
        <v>12625</v>
      </c>
      <c r="AK19" s="122">
        <v>30020</v>
      </c>
      <c r="AL19" s="123">
        <v>0</v>
      </c>
      <c r="AM19" s="124">
        <f t="shared" si="1"/>
        <v>29.604877476843711</v>
      </c>
      <c r="AN19" s="125">
        <f t="shared" si="2"/>
        <v>30020</v>
      </c>
    </row>
    <row r="20" spans="3:40" ht="26.25" customHeight="1" thickBot="1">
      <c r="C20" s="126" t="s">
        <v>55</v>
      </c>
      <c r="D20" s="127">
        <f t="shared" ref="D20:AL20" si="5">SUM(D8:D19)</f>
        <v>0</v>
      </c>
      <c r="E20" s="128">
        <f t="shared" si="5"/>
        <v>12860</v>
      </c>
      <c r="F20" s="128">
        <f t="shared" si="5"/>
        <v>36753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13913</v>
      </c>
      <c r="M20" s="128">
        <f t="shared" si="5"/>
        <v>6100</v>
      </c>
      <c r="N20" s="128">
        <f t="shared" si="5"/>
        <v>0</v>
      </c>
      <c r="O20" s="128">
        <f t="shared" si="5"/>
        <v>49290</v>
      </c>
      <c r="P20" s="129">
        <f t="shared" si="5"/>
        <v>0</v>
      </c>
      <c r="Q20" s="129">
        <f t="shared" si="5"/>
        <v>0</v>
      </c>
      <c r="R20" s="128">
        <f t="shared" si="5"/>
        <v>36220</v>
      </c>
      <c r="S20" s="128">
        <f t="shared" si="5"/>
        <v>130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36220</v>
      </c>
      <c r="AH20" s="136">
        <f t="shared" si="5"/>
        <v>0</v>
      </c>
      <c r="AI20" s="137">
        <f t="shared" si="5"/>
        <v>0</v>
      </c>
      <c r="AJ20" s="138">
        <f t="shared" si="5"/>
        <v>155266</v>
      </c>
      <c r="AK20" s="139">
        <f t="shared" si="5"/>
        <v>457960</v>
      </c>
      <c r="AL20" s="140">
        <f t="shared" si="5"/>
        <v>0</v>
      </c>
      <c r="AM20" s="141">
        <f t="shared" si="1"/>
        <v>25.319539615084814</v>
      </c>
      <c r="AN20" s="142">
        <f t="shared" si="2"/>
        <v>457960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224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86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456.00045978208067</v>
      </c>
      <c r="F29" s="188"/>
      <c r="G29" s="178">
        <v>90.20594767159416</v>
      </c>
      <c r="H29" s="188"/>
      <c r="I29" s="188"/>
      <c r="J29" s="188"/>
      <c r="K29" s="178">
        <v>143.10825699215766</v>
      </c>
      <c r="L29" s="178">
        <v>3.4789888264279267</v>
      </c>
      <c r="M29" s="178">
        <v>397.91579915330698</v>
      </c>
      <c r="N29" s="189"/>
      <c r="O29" s="178">
        <v>29.762388090776597</v>
      </c>
      <c r="P29" s="188"/>
      <c r="Q29" s="188"/>
      <c r="R29" s="179"/>
      <c r="S29" s="189">
        <v>218.99924960094387</v>
      </c>
      <c r="T29" s="190">
        <v>657.92633944062743</v>
      </c>
      <c r="U29" s="199">
        <v>74.06116836699286</v>
      </c>
      <c r="V29" s="368">
        <v>676.09037754181406</v>
      </c>
      <c r="W29" s="737">
        <v>3.8294685613158443</v>
      </c>
      <c r="X29" s="720">
        <v>3.8021115275175243</v>
      </c>
      <c r="Y29" s="724">
        <v>8.6241758623082792</v>
      </c>
      <c r="Z29" s="724"/>
      <c r="AA29" s="724"/>
      <c r="AB29" s="724">
        <v>29.260670414324384</v>
      </c>
      <c r="AC29" s="720"/>
      <c r="AD29" s="724"/>
      <c r="AE29" s="724">
        <v>2.9581728433617873</v>
      </c>
      <c r="AF29" s="731">
        <v>25.586569158165034</v>
      </c>
      <c r="AG29" s="339"/>
      <c r="AH29" s="339"/>
      <c r="AI29" s="559"/>
      <c r="AJ29" s="561">
        <f t="shared" ref="AJ29:AJ41" si="7">SUM(D29:T29)</f>
        <v>1997.3974295579151</v>
      </c>
      <c r="AK29" s="560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456.00045978208067</v>
      </c>
      <c r="F30" s="188"/>
      <c r="G30" s="178">
        <v>90.20594767159416</v>
      </c>
      <c r="H30" s="188"/>
      <c r="I30" s="188"/>
      <c r="J30" s="188"/>
      <c r="K30" s="178">
        <v>143.10825699215766</v>
      </c>
      <c r="L30" s="178">
        <v>3.4789888264279267</v>
      </c>
      <c r="M30" s="178">
        <v>397.91579915330698</v>
      </c>
      <c r="N30" s="189"/>
      <c r="O30" s="178">
        <v>29.762388090776597</v>
      </c>
      <c r="P30" s="188"/>
      <c r="Q30" s="188"/>
      <c r="R30" s="179"/>
      <c r="S30" s="189">
        <v>218.99924960094387</v>
      </c>
      <c r="T30" s="190">
        <v>657.92633944062743</v>
      </c>
      <c r="U30" s="199">
        <v>74.06116836699286</v>
      </c>
      <c r="V30" s="368">
        <v>676.09037754181406</v>
      </c>
      <c r="W30" s="737">
        <v>3.8294685613158443</v>
      </c>
      <c r="X30" s="720">
        <v>3.8021115275175243</v>
      </c>
      <c r="Y30" s="724">
        <v>8.6241758623082792</v>
      </c>
      <c r="Z30" s="724"/>
      <c r="AA30" s="724"/>
      <c r="AB30" s="724">
        <v>29.260670414324384</v>
      </c>
      <c r="AC30" s="720"/>
      <c r="AD30" s="724"/>
      <c r="AE30" s="724">
        <v>2.9581728433617873</v>
      </c>
      <c r="AF30" s="731">
        <v>25.586569158165034</v>
      </c>
      <c r="AG30" s="340"/>
      <c r="AH30" s="340"/>
      <c r="AI30" s="492"/>
      <c r="AJ30" s="193">
        <f t="shared" si="7"/>
        <v>1997.3974295579151</v>
      </c>
      <c r="AK30" s="493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456.00045978208067</v>
      </c>
      <c r="F31" s="188"/>
      <c r="G31" s="178">
        <v>90.20594767159416</v>
      </c>
      <c r="H31" s="188"/>
      <c r="I31" s="188"/>
      <c r="J31" s="188"/>
      <c r="K31" s="178">
        <v>143.10825699215766</v>
      </c>
      <c r="L31" s="178">
        <v>3.4789888264279267</v>
      </c>
      <c r="M31" s="178">
        <v>397.91579915330698</v>
      </c>
      <c r="N31" s="189"/>
      <c r="O31" s="178">
        <v>29.762388090776597</v>
      </c>
      <c r="P31" s="188"/>
      <c r="Q31" s="188"/>
      <c r="R31" s="179"/>
      <c r="S31" s="189">
        <v>218.99924960094387</v>
      </c>
      <c r="T31" s="190">
        <v>657.92633944062743</v>
      </c>
      <c r="U31" s="199">
        <v>74.06116836699286</v>
      </c>
      <c r="V31" s="368">
        <v>676.09037754181406</v>
      </c>
      <c r="W31" s="737">
        <v>3.8294685613158443</v>
      </c>
      <c r="X31" s="720">
        <v>3.8021115275175243</v>
      </c>
      <c r="Y31" s="724">
        <v>8.6241758623082792</v>
      </c>
      <c r="Z31" s="724"/>
      <c r="AA31" s="724"/>
      <c r="AB31" s="724">
        <v>29.260670414324384</v>
      </c>
      <c r="AC31" s="720"/>
      <c r="AD31" s="724"/>
      <c r="AE31" s="724">
        <v>2.9581728433617873</v>
      </c>
      <c r="AF31" s="731">
        <v>25.586569158165034</v>
      </c>
      <c r="AG31" s="340"/>
      <c r="AH31" s="340"/>
      <c r="AI31" s="492"/>
      <c r="AJ31" s="514">
        <f t="shared" si="7"/>
        <v>1997.3974295579151</v>
      </c>
      <c r="AK31" s="493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456.00045978208067</v>
      </c>
      <c r="F32" s="188"/>
      <c r="G32" s="178">
        <v>90.20594767159416</v>
      </c>
      <c r="H32" s="188"/>
      <c r="I32" s="188"/>
      <c r="J32" s="188"/>
      <c r="K32" s="178">
        <v>143.10825699215766</v>
      </c>
      <c r="L32" s="178">
        <v>3.4789888264279267</v>
      </c>
      <c r="M32" s="178">
        <v>397.91579915330698</v>
      </c>
      <c r="N32" s="189"/>
      <c r="O32" s="178">
        <v>29.762388090776597</v>
      </c>
      <c r="P32" s="188"/>
      <c r="Q32" s="188"/>
      <c r="R32" s="179"/>
      <c r="S32" s="189">
        <v>218.99924960094387</v>
      </c>
      <c r="T32" s="190">
        <v>657.92633944062743</v>
      </c>
      <c r="U32" s="199">
        <v>74.06116836699286</v>
      </c>
      <c r="V32" s="368">
        <v>676.09037754181406</v>
      </c>
      <c r="W32" s="737">
        <v>3.8294685613158443</v>
      </c>
      <c r="X32" s="720">
        <v>3.8021115275175243</v>
      </c>
      <c r="Y32" s="724">
        <v>8.6241758623082792</v>
      </c>
      <c r="Z32" s="724"/>
      <c r="AA32" s="724"/>
      <c r="AB32" s="724">
        <v>29.260670414324384</v>
      </c>
      <c r="AC32" s="720"/>
      <c r="AD32" s="724"/>
      <c r="AE32" s="724">
        <v>2.9581728433617873</v>
      </c>
      <c r="AF32" s="731">
        <v>25.586569158165034</v>
      </c>
      <c r="AG32" s="340"/>
      <c r="AH32" s="340"/>
      <c r="AI32" s="492"/>
      <c r="AJ32" s="193">
        <f t="shared" si="7"/>
        <v>1997.3974295579151</v>
      </c>
      <c r="AK32" s="493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456.00045978208067</v>
      </c>
      <c r="F33" s="188"/>
      <c r="G33" s="178">
        <v>90.20594767159416</v>
      </c>
      <c r="H33" s="188"/>
      <c r="I33" s="188"/>
      <c r="J33" s="188"/>
      <c r="K33" s="178">
        <v>143.10825699215766</v>
      </c>
      <c r="L33" s="178">
        <v>3.4789888264279267</v>
      </c>
      <c r="M33" s="178">
        <v>397.91579915330698</v>
      </c>
      <c r="N33" s="189"/>
      <c r="O33" s="178">
        <v>29.762388090776597</v>
      </c>
      <c r="P33" s="188"/>
      <c r="Q33" s="188"/>
      <c r="R33" s="179"/>
      <c r="S33" s="189">
        <v>218.99924960094387</v>
      </c>
      <c r="T33" s="190">
        <v>657.92633944062743</v>
      </c>
      <c r="U33" s="199">
        <v>74.06116836699286</v>
      </c>
      <c r="V33" s="368">
        <v>676.09037754181406</v>
      </c>
      <c r="W33" s="737">
        <v>3.8294685613158443</v>
      </c>
      <c r="X33" s="720">
        <v>3.8021115275175243</v>
      </c>
      <c r="Y33" s="724">
        <v>8.6241758623082792</v>
      </c>
      <c r="Z33" s="724"/>
      <c r="AA33" s="724"/>
      <c r="AB33" s="724">
        <v>29.260670414324384</v>
      </c>
      <c r="AC33" s="720"/>
      <c r="AD33" s="724"/>
      <c r="AE33" s="724">
        <v>2.9581728433617873</v>
      </c>
      <c r="AF33" s="731">
        <v>25.586569158165034</v>
      </c>
      <c r="AG33" s="340"/>
      <c r="AH33" s="340"/>
      <c r="AI33" s="492"/>
      <c r="AJ33" s="193">
        <f t="shared" si="7"/>
        <v>1997.3974295579151</v>
      </c>
      <c r="AK33" s="493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456.00045978208067</v>
      </c>
      <c r="F34" s="188"/>
      <c r="G34" s="178">
        <v>90.20594767159416</v>
      </c>
      <c r="H34" s="188"/>
      <c r="I34" s="188"/>
      <c r="J34" s="188"/>
      <c r="K34" s="178">
        <v>143.10825699215766</v>
      </c>
      <c r="L34" s="178">
        <v>3.4789888264279267</v>
      </c>
      <c r="M34" s="178">
        <v>397.91579915330698</v>
      </c>
      <c r="N34" s="189"/>
      <c r="O34" s="178">
        <v>29.762388090776597</v>
      </c>
      <c r="P34" s="188"/>
      <c r="Q34" s="188"/>
      <c r="R34" s="179"/>
      <c r="S34" s="189">
        <v>218.99924960094387</v>
      </c>
      <c r="T34" s="190">
        <v>657.92633944062743</v>
      </c>
      <c r="U34" s="199">
        <v>74.06116836699286</v>
      </c>
      <c r="V34" s="368">
        <v>676.09037754181406</v>
      </c>
      <c r="W34" s="737">
        <v>3.8294685613158443</v>
      </c>
      <c r="X34" s="720">
        <v>3.8021115275175243</v>
      </c>
      <c r="Y34" s="724">
        <v>8.6241758623082792</v>
      </c>
      <c r="Z34" s="724"/>
      <c r="AA34" s="724"/>
      <c r="AB34" s="724">
        <v>29.260670414324384</v>
      </c>
      <c r="AC34" s="720"/>
      <c r="AD34" s="724"/>
      <c r="AE34" s="724">
        <v>2.9581728433617873</v>
      </c>
      <c r="AF34" s="731">
        <v>25.586569158165034</v>
      </c>
      <c r="AG34" s="343"/>
      <c r="AH34" s="343"/>
      <c r="AI34" s="492"/>
      <c r="AJ34" s="193">
        <f>SUM(D34:T34)</f>
        <v>1997.3974295579151</v>
      </c>
      <c r="AK34" s="493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456.00045978208067</v>
      </c>
      <c r="F35" s="188"/>
      <c r="G35" s="178">
        <v>90.20594767159416</v>
      </c>
      <c r="H35" s="188"/>
      <c r="I35" s="188"/>
      <c r="J35" s="188"/>
      <c r="K35" s="178">
        <v>143.10825699215766</v>
      </c>
      <c r="L35" s="178">
        <v>3.4789888264279267</v>
      </c>
      <c r="M35" s="178">
        <v>397.91579915330698</v>
      </c>
      <c r="N35" s="189"/>
      <c r="O35" s="178">
        <v>29.762388090776597</v>
      </c>
      <c r="P35" s="188"/>
      <c r="Q35" s="188"/>
      <c r="R35" s="179"/>
      <c r="S35" s="189">
        <v>218.99924960094387</v>
      </c>
      <c r="T35" s="190">
        <v>657.92633944062743</v>
      </c>
      <c r="U35" s="199">
        <v>74.06116836699286</v>
      </c>
      <c r="V35" s="368">
        <v>676.09037754181406</v>
      </c>
      <c r="W35" s="737">
        <v>3.8294685613158443</v>
      </c>
      <c r="X35" s="720">
        <v>3.8021115275175243</v>
      </c>
      <c r="Y35" s="724">
        <v>8.6241758623082792</v>
      </c>
      <c r="Z35" s="724"/>
      <c r="AA35" s="724"/>
      <c r="AB35" s="724">
        <v>29.260670414324384</v>
      </c>
      <c r="AC35" s="720"/>
      <c r="AD35" s="724"/>
      <c r="AE35" s="724">
        <v>2.9581728433617873</v>
      </c>
      <c r="AF35" s="731">
        <v>25.586569158165034</v>
      </c>
      <c r="AG35" s="343"/>
      <c r="AH35" s="343"/>
      <c r="AI35" s="492"/>
      <c r="AJ35" s="193">
        <f t="shared" si="7"/>
        <v>1997.3974295579151</v>
      </c>
      <c r="AK35" s="493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456.00045978208067</v>
      </c>
      <c r="F36" s="188"/>
      <c r="G36" s="178">
        <v>90.20594767159416</v>
      </c>
      <c r="H36" s="188"/>
      <c r="I36" s="188"/>
      <c r="J36" s="188"/>
      <c r="K36" s="178">
        <v>143.10825699215766</v>
      </c>
      <c r="L36" s="178">
        <v>3.4789888264279267</v>
      </c>
      <c r="M36" s="178">
        <v>397.91579915330698</v>
      </c>
      <c r="N36" s="189"/>
      <c r="O36" s="178">
        <v>29.762388090776597</v>
      </c>
      <c r="P36" s="188"/>
      <c r="Q36" s="188"/>
      <c r="R36" s="179"/>
      <c r="S36" s="189">
        <v>218.99924960094387</v>
      </c>
      <c r="T36" s="190">
        <v>657.92633944062743</v>
      </c>
      <c r="U36" s="199">
        <v>74.06116836699286</v>
      </c>
      <c r="V36" s="368">
        <v>676.09037754181406</v>
      </c>
      <c r="W36" s="737">
        <v>3.8294685613158443</v>
      </c>
      <c r="X36" s="720">
        <v>3.8021115275175243</v>
      </c>
      <c r="Y36" s="724">
        <v>8.6241758623082792</v>
      </c>
      <c r="Z36" s="724"/>
      <c r="AA36" s="724"/>
      <c r="AB36" s="724">
        <v>29.260670414324384</v>
      </c>
      <c r="AC36" s="720"/>
      <c r="AD36" s="724"/>
      <c r="AE36" s="724">
        <v>2.9581728433617873</v>
      </c>
      <c r="AF36" s="731">
        <v>25.586569158165034</v>
      </c>
      <c r="AG36" s="343"/>
      <c r="AH36" s="343"/>
      <c r="AI36" s="492"/>
      <c r="AJ36" s="193">
        <f>SUM(D36:T36)</f>
        <v>1997.3974295579151</v>
      </c>
      <c r="AK36" s="493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456.00045978208067</v>
      </c>
      <c r="F37" s="188"/>
      <c r="G37" s="178">
        <v>90.20594767159416</v>
      </c>
      <c r="H37" s="188"/>
      <c r="I37" s="188"/>
      <c r="J37" s="188"/>
      <c r="K37" s="178">
        <v>143.10825699215766</v>
      </c>
      <c r="L37" s="178">
        <v>3.4789888264279267</v>
      </c>
      <c r="M37" s="178">
        <v>397.91579915330698</v>
      </c>
      <c r="N37" s="189"/>
      <c r="O37" s="178">
        <v>29.762388090776597</v>
      </c>
      <c r="P37" s="188"/>
      <c r="Q37" s="188"/>
      <c r="R37" s="179"/>
      <c r="S37" s="189">
        <v>218.99924960094387</v>
      </c>
      <c r="T37" s="190">
        <v>657.92633944062743</v>
      </c>
      <c r="U37" s="199">
        <v>74.06116836699286</v>
      </c>
      <c r="V37" s="368">
        <v>676.09037754181406</v>
      </c>
      <c r="W37" s="737">
        <v>3.8294685613158443</v>
      </c>
      <c r="X37" s="720">
        <v>3.8021115275175243</v>
      </c>
      <c r="Y37" s="724">
        <v>8.6241758623082792</v>
      </c>
      <c r="Z37" s="724"/>
      <c r="AA37" s="724"/>
      <c r="AB37" s="724">
        <v>29.260670414324384</v>
      </c>
      <c r="AC37" s="720"/>
      <c r="AD37" s="724"/>
      <c r="AE37" s="724">
        <v>2.9581728433617873</v>
      </c>
      <c r="AF37" s="731">
        <v>25.586569158165034</v>
      </c>
      <c r="AG37" s="343"/>
      <c r="AH37" s="343"/>
      <c r="AI37" s="192"/>
      <c r="AJ37" s="198">
        <f t="shared" si="7"/>
        <v>1997.3974295579151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456.00045978208067</v>
      </c>
      <c r="F38" s="188"/>
      <c r="G38" s="178">
        <v>90.20594767159416</v>
      </c>
      <c r="H38" s="188"/>
      <c r="I38" s="188"/>
      <c r="J38" s="188"/>
      <c r="K38" s="178">
        <v>143.10825699215766</v>
      </c>
      <c r="L38" s="178">
        <v>3.4789888264279267</v>
      </c>
      <c r="M38" s="178">
        <v>397.91579915330698</v>
      </c>
      <c r="N38" s="189"/>
      <c r="O38" s="178">
        <v>29.762388090776597</v>
      </c>
      <c r="P38" s="188"/>
      <c r="Q38" s="188"/>
      <c r="R38" s="179"/>
      <c r="S38" s="189">
        <v>218.99924960094387</v>
      </c>
      <c r="T38" s="190">
        <v>657.92633944062743</v>
      </c>
      <c r="U38" s="199">
        <v>74.06116836699286</v>
      </c>
      <c r="V38" s="368">
        <v>676.09037754181406</v>
      </c>
      <c r="W38" s="737">
        <v>3.8294685613158443</v>
      </c>
      <c r="X38" s="720">
        <v>3.8021115275175243</v>
      </c>
      <c r="Y38" s="724">
        <v>8.6241758623082792</v>
      </c>
      <c r="Z38" s="724"/>
      <c r="AA38" s="724"/>
      <c r="AB38" s="724">
        <v>29.260670414324384</v>
      </c>
      <c r="AC38" s="720"/>
      <c r="AD38" s="724"/>
      <c r="AE38" s="724">
        <v>2.9581728433617873</v>
      </c>
      <c r="AF38" s="731">
        <v>25.586569158165034</v>
      </c>
      <c r="AG38" s="343"/>
      <c r="AH38" s="343"/>
      <c r="AI38" s="192"/>
      <c r="AJ38" s="193">
        <f t="shared" si="7"/>
        <v>1997.3974295579151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456.00045978208067</v>
      </c>
      <c r="F39" s="188"/>
      <c r="G39" s="178">
        <v>90.20594767159416</v>
      </c>
      <c r="H39" s="188"/>
      <c r="I39" s="188"/>
      <c r="J39" s="188"/>
      <c r="K39" s="178">
        <v>143.10825699215766</v>
      </c>
      <c r="L39" s="178">
        <v>3.4789888264279267</v>
      </c>
      <c r="M39" s="178">
        <v>397.91579915330698</v>
      </c>
      <c r="N39" s="189"/>
      <c r="O39" s="178">
        <v>29.762388090776597</v>
      </c>
      <c r="P39" s="188"/>
      <c r="Q39" s="188"/>
      <c r="R39" s="179"/>
      <c r="S39" s="189">
        <v>218.99924960094387</v>
      </c>
      <c r="T39" s="190">
        <v>657.92633944062743</v>
      </c>
      <c r="U39" s="199">
        <v>74.06116836699286</v>
      </c>
      <c r="V39" s="368">
        <v>676.09037754181406</v>
      </c>
      <c r="W39" s="737">
        <v>3.8294685613158443</v>
      </c>
      <c r="X39" s="720">
        <v>3.8021115275175243</v>
      </c>
      <c r="Y39" s="724">
        <v>8.6241758623082792</v>
      </c>
      <c r="Z39" s="724"/>
      <c r="AA39" s="724"/>
      <c r="AB39" s="724">
        <v>29.260670414324384</v>
      </c>
      <c r="AC39" s="720"/>
      <c r="AD39" s="724"/>
      <c r="AE39" s="724">
        <v>2.9581728433617873</v>
      </c>
      <c r="AF39" s="731">
        <v>25.586569158165034</v>
      </c>
      <c r="AG39" s="343"/>
      <c r="AH39" s="343"/>
      <c r="AI39" s="192"/>
      <c r="AJ39" s="193">
        <f t="shared" si="7"/>
        <v>1997.3974295579151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456.00045978208067</v>
      </c>
      <c r="F40" s="188"/>
      <c r="G40" s="178">
        <v>90.20594767159416</v>
      </c>
      <c r="H40" s="188"/>
      <c r="I40" s="188"/>
      <c r="J40" s="188"/>
      <c r="K40" s="178">
        <v>143.10825699215766</v>
      </c>
      <c r="L40" s="178">
        <v>3.4789888264279267</v>
      </c>
      <c r="M40" s="178">
        <v>397.91579915330698</v>
      </c>
      <c r="N40" s="189"/>
      <c r="O40" s="178">
        <v>29.762388090776597</v>
      </c>
      <c r="P40" s="188"/>
      <c r="Q40" s="188"/>
      <c r="R40" s="179"/>
      <c r="S40" s="189">
        <v>218.99924960094387</v>
      </c>
      <c r="T40" s="190">
        <v>657.92633944062743</v>
      </c>
      <c r="U40" s="199">
        <v>74.06116836699286</v>
      </c>
      <c r="V40" s="368">
        <v>676.09037754181406</v>
      </c>
      <c r="W40" s="737">
        <v>3.8294685613158443</v>
      </c>
      <c r="X40" s="720">
        <v>3.8021115275175243</v>
      </c>
      <c r="Y40" s="724">
        <v>8.6241758623082792</v>
      </c>
      <c r="Z40" s="724"/>
      <c r="AA40" s="724"/>
      <c r="AB40" s="724">
        <v>29.260670414324384</v>
      </c>
      <c r="AC40" s="720"/>
      <c r="AD40" s="724"/>
      <c r="AE40" s="724">
        <v>2.9581728433617873</v>
      </c>
      <c r="AF40" s="731">
        <v>25.586569158165034</v>
      </c>
      <c r="AG40" s="346"/>
      <c r="AH40" s="346"/>
      <c r="AI40" s="217"/>
      <c r="AJ40" s="198">
        <f t="shared" si="7"/>
        <v>1997.3974295579151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5472.0055173849678</v>
      </c>
      <c r="F41" s="224">
        <f t="shared" si="10"/>
        <v>0</v>
      </c>
      <c r="G41" s="223">
        <f t="shared" si="10"/>
        <v>1082.4713720591296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1717.2990839058923</v>
      </c>
      <c r="L41" s="223">
        <f t="shared" si="10"/>
        <v>41.74786591713513</v>
      </c>
      <c r="M41" s="223">
        <f t="shared" si="10"/>
        <v>4774.9895898396835</v>
      </c>
      <c r="N41" s="223">
        <f t="shared" si="10"/>
        <v>0</v>
      </c>
      <c r="O41" s="223">
        <f t="shared" si="10"/>
        <v>357.14865708931916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2627.9909952113267</v>
      </c>
      <c r="T41" s="226">
        <f t="shared" si="10"/>
        <v>7895.1160732875278</v>
      </c>
      <c r="U41" s="227">
        <f t="shared" si="10"/>
        <v>888.73402040391454</v>
      </c>
      <c r="V41" s="228">
        <f t="shared" si="10"/>
        <v>8113.0845305017674</v>
      </c>
      <c r="W41" s="229">
        <f t="shared" si="10"/>
        <v>45.953622735790127</v>
      </c>
      <c r="X41" s="230">
        <f>SUM(X29:X40)</f>
        <v>45.62533833021029</v>
      </c>
      <c r="Y41" s="230">
        <f t="shared" ref="Y41:AE41" si="11">SUM(Y29:Y40)</f>
        <v>103.49011034769934</v>
      </c>
      <c r="Z41" s="230">
        <f t="shared" si="11"/>
        <v>0</v>
      </c>
      <c r="AA41" s="230">
        <f t="shared" si="11"/>
        <v>0</v>
      </c>
      <c r="AB41" s="230">
        <f t="shared" si="11"/>
        <v>351.12804497189268</v>
      </c>
      <c r="AC41" s="230">
        <f t="shared" si="11"/>
        <v>0</v>
      </c>
      <c r="AD41" s="230">
        <f t="shared" si="11"/>
        <v>0</v>
      </c>
      <c r="AE41" s="230">
        <f t="shared" si="11"/>
        <v>35.49807412034145</v>
      </c>
      <c r="AF41" s="230">
        <f t="shared" si="10"/>
        <v>307.03882989798046</v>
      </c>
      <c r="AG41" s="364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23968.769154694983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280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86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0</v>
      </c>
      <c r="E51" s="48">
        <f t="shared" si="12"/>
        <v>656.00045978208072</v>
      </c>
      <c r="F51" s="48">
        <f t="shared" si="12"/>
        <v>2602</v>
      </c>
      <c r="G51" s="48">
        <f t="shared" si="12"/>
        <v>90.20594767159416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143.10825699215766</v>
      </c>
      <c r="L51" s="256">
        <f t="shared" si="12"/>
        <v>1403.4789888264279</v>
      </c>
      <c r="M51" s="256">
        <f t="shared" si="12"/>
        <v>1417.915799153307</v>
      </c>
      <c r="N51" s="256">
        <f t="shared" si="12"/>
        <v>0</v>
      </c>
      <c r="O51" s="256">
        <f t="shared" si="12"/>
        <v>3966.7623880907768</v>
      </c>
      <c r="P51" s="256">
        <f t="shared" si="12"/>
        <v>0</v>
      </c>
      <c r="Q51" s="256">
        <f t="shared" si="12"/>
        <v>0</v>
      </c>
      <c r="R51" s="48">
        <f>AG51+AH51</f>
        <v>1420</v>
      </c>
      <c r="S51" s="48">
        <f t="shared" ref="S51:T62" si="13">S29+S8</f>
        <v>218.99924960094387</v>
      </c>
      <c r="T51" s="51">
        <f t="shared" si="13"/>
        <v>657.92633944062743</v>
      </c>
      <c r="U51" s="52">
        <f>SUM(W51:AF51)</f>
        <v>74.06116836699286</v>
      </c>
      <c r="V51" s="51">
        <f>V29+V8</f>
        <v>676.09037754181406</v>
      </c>
      <c r="W51" s="258">
        <f>W29+W8</f>
        <v>3.8294685613158443</v>
      </c>
      <c r="X51" s="259">
        <f>X29+X8</f>
        <v>3.8021115275175243</v>
      </c>
      <c r="Y51" s="259">
        <f>Y29+Y8</f>
        <v>8.6241758623082792</v>
      </c>
      <c r="Z51" s="259">
        <f>Z29+Z8</f>
        <v>0</v>
      </c>
      <c r="AA51" s="259">
        <f t="shared" ref="Y51:AI62" si="14">AA29+AA8</f>
        <v>0</v>
      </c>
      <c r="AB51" s="259">
        <f t="shared" si="14"/>
        <v>29.260670414324384</v>
      </c>
      <c r="AC51" s="259">
        <f t="shared" si="14"/>
        <v>0</v>
      </c>
      <c r="AD51" s="259">
        <f t="shared" si="14"/>
        <v>0</v>
      </c>
      <c r="AE51" s="259">
        <f t="shared" si="14"/>
        <v>2.9581728433617873</v>
      </c>
      <c r="AF51" s="260">
        <f t="shared" si="14"/>
        <v>25.586569158165034</v>
      </c>
      <c r="AG51" s="261">
        <f t="shared" si="14"/>
        <v>1420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12576.397429557916</v>
      </c>
      <c r="AK51" s="263">
        <f t="shared" ref="AK51:AL62" si="16">AK8</f>
        <v>30300</v>
      </c>
      <c r="AL51" s="264">
        <f t="shared" si="16"/>
        <v>0</v>
      </c>
      <c r="AM51" s="62">
        <f t="shared" ref="AM51:AM63" si="17">(AJ51*100)/(AJ51+AN51)</f>
        <v>29.331749362151545</v>
      </c>
      <c r="AN51" s="63">
        <f t="shared" ref="AN51:AN63" si="18">AK51+AL51</f>
        <v>30300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0</v>
      </c>
      <c r="E52" s="66">
        <f t="shared" si="12"/>
        <v>456.00045978208067</v>
      </c>
      <c r="F52" s="66">
        <f t="shared" si="12"/>
        <v>2289</v>
      </c>
      <c r="G52" s="66">
        <f t="shared" si="12"/>
        <v>90.20594767159416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143.10825699215766</v>
      </c>
      <c r="L52" s="102">
        <f t="shared" si="12"/>
        <v>973.47898882642789</v>
      </c>
      <c r="M52" s="102">
        <f t="shared" si="12"/>
        <v>397.91579915330698</v>
      </c>
      <c r="N52" s="102">
        <f t="shared" si="12"/>
        <v>0</v>
      </c>
      <c r="O52" s="102">
        <f t="shared" si="12"/>
        <v>1488.7623880907765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0</v>
      </c>
      <c r="S52" s="66">
        <f t="shared" si="13"/>
        <v>218.99924960094387</v>
      </c>
      <c r="T52" s="68">
        <f t="shared" si="13"/>
        <v>657.92633944062743</v>
      </c>
      <c r="U52" s="82">
        <f t="shared" ref="U52:U62" si="20">SUM(W52:AF52)</f>
        <v>74.06116836699286</v>
      </c>
      <c r="V52" s="68">
        <f t="shared" ref="V52:X62" si="21">V30+V9</f>
        <v>676.09037754181406</v>
      </c>
      <c r="W52" s="265">
        <f t="shared" si="21"/>
        <v>3.8294685613158443</v>
      </c>
      <c r="X52" s="266">
        <f t="shared" si="21"/>
        <v>3.8021115275175243</v>
      </c>
      <c r="Y52" s="266">
        <f t="shared" si="14"/>
        <v>8.6241758623082792</v>
      </c>
      <c r="Z52" s="266">
        <f t="shared" si="14"/>
        <v>0</v>
      </c>
      <c r="AA52" s="266">
        <f t="shared" si="14"/>
        <v>0</v>
      </c>
      <c r="AB52" s="266">
        <f t="shared" si="14"/>
        <v>29.260670414324384</v>
      </c>
      <c r="AC52" s="266">
        <f t="shared" si="14"/>
        <v>0</v>
      </c>
      <c r="AD52" s="266">
        <f t="shared" si="14"/>
        <v>0</v>
      </c>
      <c r="AE52" s="266">
        <f t="shared" si="14"/>
        <v>2.9581728433617873</v>
      </c>
      <c r="AF52" s="267">
        <f t="shared" si="14"/>
        <v>25.586569158165034</v>
      </c>
      <c r="AG52" s="268">
        <f t="shared" si="14"/>
        <v>0</v>
      </c>
      <c r="AH52" s="269">
        <f t="shared" si="14"/>
        <v>0</v>
      </c>
      <c r="AI52" s="75">
        <f t="shared" si="14"/>
        <v>0</v>
      </c>
      <c r="AJ52" s="270">
        <f t="shared" si="15"/>
        <v>6715.3974295579146</v>
      </c>
      <c r="AK52" s="271">
        <f t="shared" si="16"/>
        <v>28400</v>
      </c>
      <c r="AL52" s="272">
        <f t="shared" si="16"/>
        <v>0</v>
      </c>
      <c r="AM52" s="79">
        <f t="shared" si="17"/>
        <v>19.123797311504489</v>
      </c>
      <c r="AN52" s="80">
        <f t="shared" si="18"/>
        <v>28400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0</v>
      </c>
      <c r="E53" s="66">
        <f t="shared" si="12"/>
        <v>1096.0004597820807</v>
      </c>
      <c r="F53" s="66">
        <f t="shared" si="12"/>
        <v>3166</v>
      </c>
      <c r="G53" s="66">
        <f t="shared" si="12"/>
        <v>90.20594767159416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143.10825699215766</v>
      </c>
      <c r="L53" s="102">
        <f t="shared" si="12"/>
        <v>1363.4789888264279</v>
      </c>
      <c r="M53" s="102">
        <f t="shared" si="12"/>
        <v>1097.915799153307</v>
      </c>
      <c r="N53" s="102">
        <f t="shared" si="12"/>
        <v>0</v>
      </c>
      <c r="O53" s="102">
        <f t="shared" si="12"/>
        <v>3931.7623880907768</v>
      </c>
      <c r="P53" s="102">
        <f t="shared" si="12"/>
        <v>0</v>
      </c>
      <c r="Q53" s="102">
        <f t="shared" si="12"/>
        <v>0</v>
      </c>
      <c r="R53" s="48">
        <f t="shared" si="19"/>
        <v>3740</v>
      </c>
      <c r="S53" s="66">
        <f t="shared" si="13"/>
        <v>218.99924960094387</v>
      </c>
      <c r="T53" s="68">
        <f t="shared" si="13"/>
        <v>657.92633944062743</v>
      </c>
      <c r="U53" s="82">
        <f t="shared" si="20"/>
        <v>74.06116836699286</v>
      </c>
      <c r="V53" s="68">
        <f t="shared" si="21"/>
        <v>676.09037754181406</v>
      </c>
      <c r="W53" s="265">
        <f t="shared" si="21"/>
        <v>3.8294685613158443</v>
      </c>
      <c r="X53" s="266">
        <f t="shared" si="21"/>
        <v>3.8021115275175243</v>
      </c>
      <c r="Y53" s="266">
        <f t="shared" si="14"/>
        <v>8.6241758623082792</v>
      </c>
      <c r="Z53" s="266">
        <f t="shared" si="14"/>
        <v>0</v>
      </c>
      <c r="AA53" s="266">
        <f t="shared" si="14"/>
        <v>0</v>
      </c>
      <c r="AB53" s="266">
        <f t="shared" si="14"/>
        <v>29.260670414324384</v>
      </c>
      <c r="AC53" s="266">
        <f t="shared" si="14"/>
        <v>0</v>
      </c>
      <c r="AD53" s="266">
        <f t="shared" si="14"/>
        <v>0</v>
      </c>
      <c r="AE53" s="266">
        <f t="shared" si="14"/>
        <v>2.9581728433617873</v>
      </c>
      <c r="AF53" s="267">
        <f t="shared" si="14"/>
        <v>25.586569158165034</v>
      </c>
      <c r="AG53" s="268">
        <f t="shared" si="14"/>
        <v>3740</v>
      </c>
      <c r="AH53" s="269">
        <f t="shared" si="14"/>
        <v>0</v>
      </c>
      <c r="AI53" s="75">
        <f t="shared" si="14"/>
        <v>0</v>
      </c>
      <c r="AJ53" s="270">
        <f t="shared" si="15"/>
        <v>15505.397429557916</v>
      </c>
      <c r="AK53" s="271">
        <f t="shared" si="16"/>
        <v>37580</v>
      </c>
      <c r="AL53" s="272">
        <f t="shared" si="16"/>
        <v>0</v>
      </c>
      <c r="AM53" s="79">
        <f t="shared" si="17"/>
        <v>29.20840415696788</v>
      </c>
      <c r="AN53" s="80">
        <f t="shared" si="18"/>
        <v>37580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0</v>
      </c>
      <c r="E54" s="66">
        <f t="shared" si="12"/>
        <v>456.00045978208067</v>
      </c>
      <c r="F54" s="66">
        <f t="shared" si="12"/>
        <v>3489</v>
      </c>
      <c r="G54" s="66">
        <f t="shared" si="12"/>
        <v>90.20594767159416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143.10825699215766</v>
      </c>
      <c r="L54" s="102">
        <f t="shared" si="12"/>
        <v>1056.4789888264279</v>
      </c>
      <c r="M54" s="102">
        <f t="shared" si="12"/>
        <v>397.91579915330698</v>
      </c>
      <c r="N54" s="102">
        <f t="shared" si="12"/>
        <v>0</v>
      </c>
      <c r="O54" s="102">
        <f t="shared" si="12"/>
        <v>4584.7623880907768</v>
      </c>
      <c r="P54" s="102">
        <f t="shared" si="12"/>
        <v>0</v>
      </c>
      <c r="Q54" s="102">
        <f t="shared" si="12"/>
        <v>0</v>
      </c>
      <c r="R54" s="48">
        <f t="shared" si="19"/>
        <v>6020</v>
      </c>
      <c r="S54" s="66">
        <f t="shared" si="13"/>
        <v>218.99924960094387</v>
      </c>
      <c r="T54" s="68">
        <f t="shared" si="13"/>
        <v>657.92633944062743</v>
      </c>
      <c r="U54" s="82">
        <f t="shared" si="20"/>
        <v>74.06116836699286</v>
      </c>
      <c r="V54" s="68">
        <f t="shared" si="21"/>
        <v>676.09037754181406</v>
      </c>
      <c r="W54" s="265">
        <f t="shared" si="21"/>
        <v>3.8294685613158443</v>
      </c>
      <c r="X54" s="266">
        <f t="shared" si="21"/>
        <v>3.8021115275175243</v>
      </c>
      <c r="Y54" s="266">
        <f t="shared" si="14"/>
        <v>8.6241758623082792</v>
      </c>
      <c r="Z54" s="266">
        <f t="shared" si="14"/>
        <v>0</v>
      </c>
      <c r="AA54" s="266">
        <f t="shared" si="14"/>
        <v>0</v>
      </c>
      <c r="AB54" s="266">
        <f t="shared" si="14"/>
        <v>29.260670414324384</v>
      </c>
      <c r="AC54" s="266">
        <f t="shared" si="14"/>
        <v>0</v>
      </c>
      <c r="AD54" s="266">
        <f t="shared" si="14"/>
        <v>0</v>
      </c>
      <c r="AE54" s="266">
        <f t="shared" si="14"/>
        <v>2.9581728433617873</v>
      </c>
      <c r="AF54" s="267">
        <f t="shared" si="14"/>
        <v>25.586569158165034</v>
      </c>
      <c r="AG54" s="268">
        <f t="shared" si="14"/>
        <v>6020</v>
      </c>
      <c r="AH54" s="269">
        <f t="shared" si="14"/>
        <v>0</v>
      </c>
      <c r="AI54" s="75">
        <f t="shared" si="14"/>
        <v>0</v>
      </c>
      <c r="AJ54" s="84">
        <f t="shared" si="15"/>
        <v>17114.397429557914</v>
      </c>
      <c r="AK54" s="271">
        <f t="shared" si="16"/>
        <v>37500</v>
      </c>
      <c r="AL54" s="272">
        <f t="shared" si="16"/>
        <v>0</v>
      </c>
      <c r="AM54" s="79">
        <f t="shared" si="17"/>
        <v>31.336787065411094</v>
      </c>
      <c r="AN54" s="80">
        <f t="shared" si="18"/>
        <v>37500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0</v>
      </c>
      <c r="E55" s="66">
        <f t="shared" si="12"/>
        <v>2016.0004597820807</v>
      </c>
      <c r="F55" s="66">
        <f t="shared" si="12"/>
        <v>1990</v>
      </c>
      <c r="G55" s="66">
        <f t="shared" si="12"/>
        <v>90.20594767159416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143.10825699215766</v>
      </c>
      <c r="L55" s="102">
        <f t="shared" si="12"/>
        <v>1603.4789888264279</v>
      </c>
      <c r="M55" s="102">
        <f t="shared" si="12"/>
        <v>1577.915799153307</v>
      </c>
      <c r="N55" s="102">
        <f t="shared" si="12"/>
        <v>0</v>
      </c>
      <c r="O55" s="102">
        <f t="shared" si="12"/>
        <v>1348.7623880907765</v>
      </c>
      <c r="P55" s="102">
        <f t="shared" si="12"/>
        <v>0</v>
      </c>
      <c r="Q55" s="102">
        <f t="shared" si="12"/>
        <v>0</v>
      </c>
      <c r="R55" s="48">
        <f t="shared" si="19"/>
        <v>5140</v>
      </c>
      <c r="S55" s="66">
        <f t="shared" si="13"/>
        <v>218.99924960094387</v>
      </c>
      <c r="T55" s="68">
        <f t="shared" si="13"/>
        <v>657.92633944062743</v>
      </c>
      <c r="U55" s="82">
        <f t="shared" si="20"/>
        <v>74.06116836699286</v>
      </c>
      <c r="V55" s="68">
        <f t="shared" si="21"/>
        <v>676.09037754181406</v>
      </c>
      <c r="W55" s="265">
        <f t="shared" si="21"/>
        <v>3.8294685613158443</v>
      </c>
      <c r="X55" s="266">
        <f t="shared" si="21"/>
        <v>3.8021115275175243</v>
      </c>
      <c r="Y55" s="266">
        <f t="shared" si="14"/>
        <v>8.6241758623082792</v>
      </c>
      <c r="Z55" s="266">
        <f t="shared" si="14"/>
        <v>0</v>
      </c>
      <c r="AA55" s="266">
        <f t="shared" si="14"/>
        <v>0</v>
      </c>
      <c r="AB55" s="266">
        <f t="shared" si="14"/>
        <v>29.260670414324384</v>
      </c>
      <c r="AC55" s="266">
        <f t="shared" si="14"/>
        <v>0</v>
      </c>
      <c r="AD55" s="266">
        <f t="shared" si="14"/>
        <v>0</v>
      </c>
      <c r="AE55" s="266">
        <f t="shared" si="14"/>
        <v>2.9581728433617873</v>
      </c>
      <c r="AF55" s="267">
        <f t="shared" si="14"/>
        <v>25.586569158165034</v>
      </c>
      <c r="AG55" s="268">
        <f t="shared" si="14"/>
        <v>5140</v>
      </c>
      <c r="AH55" s="269">
        <f t="shared" si="14"/>
        <v>0</v>
      </c>
      <c r="AI55" s="75">
        <f t="shared" si="14"/>
        <v>0</v>
      </c>
      <c r="AJ55" s="270">
        <f t="shared" si="15"/>
        <v>14786.397429557914</v>
      </c>
      <c r="AK55" s="271">
        <f t="shared" si="16"/>
        <v>34860</v>
      </c>
      <c r="AL55" s="272">
        <f t="shared" si="16"/>
        <v>0</v>
      </c>
      <c r="AM55" s="79">
        <f t="shared" si="17"/>
        <v>29.783424770222208</v>
      </c>
      <c r="AN55" s="80">
        <f t="shared" si="18"/>
        <v>34860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0</v>
      </c>
      <c r="E56" s="66">
        <f t="shared" si="12"/>
        <v>2436.0004597820807</v>
      </c>
      <c r="F56" s="66">
        <f t="shared" si="12"/>
        <v>4848</v>
      </c>
      <c r="G56" s="66">
        <f t="shared" si="12"/>
        <v>90.20594767159416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>K34+K13</f>
        <v>143.10825699215766</v>
      </c>
      <c r="L56" s="102">
        <f t="shared" si="12"/>
        <v>773.47898882642789</v>
      </c>
      <c r="M56" s="102">
        <f t="shared" si="12"/>
        <v>397.91579915330698</v>
      </c>
      <c r="N56" s="102">
        <f t="shared" si="12"/>
        <v>0</v>
      </c>
      <c r="O56" s="102">
        <f t="shared" si="12"/>
        <v>4900.7623880907768</v>
      </c>
      <c r="P56" s="102">
        <f t="shared" si="12"/>
        <v>0</v>
      </c>
      <c r="Q56" s="102">
        <f t="shared" si="12"/>
        <v>0</v>
      </c>
      <c r="R56" s="48">
        <f t="shared" si="19"/>
        <v>0</v>
      </c>
      <c r="S56" s="66">
        <f t="shared" si="13"/>
        <v>218.99924960094387</v>
      </c>
      <c r="T56" s="68">
        <f t="shared" si="13"/>
        <v>657.92633944062743</v>
      </c>
      <c r="U56" s="109">
        <f t="shared" si="20"/>
        <v>74.06116836699286</v>
      </c>
      <c r="V56" s="68">
        <f t="shared" si="21"/>
        <v>676.09037754181406</v>
      </c>
      <c r="W56" s="265">
        <f t="shared" si="21"/>
        <v>3.8294685613158443</v>
      </c>
      <c r="X56" s="266">
        <f t="shared" si="21"/>
        <v>3.8021115275175243</v>
      </c>
      <c r="Y56" s="266">
        <f t="shared" si="14"/>
        <v>8.6241758623082792</v>
      </c>
      <c r="Z56" s="266">
        <f t="shared" si="14"/>
        <v>0</v>
      </c>
      <c r="AA56" s="266">
        <f t="shared" si="14"/>
        <v>0</v>
      </c>
      <c r="AB56" s="266">
        <f t="shared" si="14"/>
        <v>29.260670414324384</v>
      </c>
      <c r="AC56" s="266">
        <f t="shared" si="14"/>
        <v>0</v>
      </c>
      <c r="AD56" s="266">
        <f t="shared" si="14"/>
        <v>0</v>
      </c>
      <c r="AE56" s="266">
        <f t="shared" si="14"/>
        <v>2.9581728433617873</v>
      </c>
      <c r="AF56" s="267">
        <f t="shared" si="14"/>
        <v>25.586569158165034</v>
      </c>
      <c r="AG56" s="268">
        <f t="shared" si="14"/>
        <v>0</v>
      </c>
      <c r="AH56" s="269">
        <f t="shared" si="14"/>
        <v>0</v>
      </c>
      <c r="AI56" s="75">
        <f t="shared" si="14"/>
        <v>0</v>
      </c>
      <c r="AJ56" s="84">
        <f t="shared" si="15"/>
        <v>14466.397429557916</v>
      </c>
      <c r="AK56" s="271">
        <f t="shared" si="16"/>
        <v>47060</v>
      </c>
      <c r="AL56" s="272">
        <f t="shared" si="16"/>
        <v>0</v>
      </c>
      <c r="AM56" s="99">
        <f t="shared" si="17"/>
        <v>23.512505256171732</v>
      </c>
      <c r="AN56" s="100">
        <f t="shared" si="18"/>
        <v>47060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0</v>
      </c>
      <c r="E57" s="66">
        <f t="shared" si="12"/>
        <v>1656.0004597820807</v>
      </c>
      <c r="F57" s="66">
        <f t="shared" si="12"/>
        <v>3891</v>
      </c>
      <c r="G57" s="66">
        <f t="shared" si="12"/>
        <v>90.20594767159416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>K35+K14</f>
        <v>143.10825699215766</v>
      </c>
      <c r="L57" s="102">
        <f t="shared" si="12"/>
        <v>1273.4789888264279</v>
      </c>
      <c r="M57" s="102">
        <f t="shared" si="12"/>
        <v>397.91579915330698</v>
      </c>
      <c r="N57" s="102">
        <f t="shared" si="12"/>
        <v>0</v>
      </c>
      <c r="O57" s="102">
        <f t="shared" si="12"/>
        <v>4307.7623880907768</v>
      </c>
      <c r="P57" s="102">
        <f t="shared" si="12"/>
        <v>0</v>
      </c>
      <c r="Q57" s="102">
        <f t="shared" si="12"/>
        <v>0</v>
      </c>
      <c r="R57" s="48">
        <f t="shared" si="19"/>
        <v>4500</v>
      </c>
      <c r="S57" s="66">
        <f t="shared" si="13"/>
        <v>218.99924960094387</v>
      </c>
      <c r="T57" s="68">
        <f t="shared" si="13"/>
        <v>657.92633944062743</v>
      </c>
      <c r="U57" s="82">
        <f t="shared" si="20"/>
        <v>74.06116836699286</v>
      </c>
      <c r="V57" s="68">
        <f t="shared" si="21"/>
        <v>676.09037754181406</v>
      </c>
      <c r="W57" s="265">
        <f t="shared" si="21"/>
        <v>3.8294685613158443</v>
      </c>
      <c r="X57" s="266">
        <f t="shared" si="21"/>
        <v>3.8021115275175243</v>
      </c>
      <c r="Y57" s="266">
        <f t="shared" si="14"/>
        <v>8.6241758623082792</v>
      </c>
      <c r="Z57" s="266">
        <f t="shared" si="14"/>
        <v>0</v>
      </c>
      <c r="AA57" s="266">
        <f t="shared" si="14"/>
        <v>0</v>
      </c>
      <c r="AB57" s="266">
        <f t="shared" si="14"/>
        <v>29.260670414324384</v>
      </c>
      <c r="AC57" s="266">
        <f t="shared" si="14"/>
        <v>0</v>
      </c>
      <c r="AD57" s="266">
        <f t="shared" si="14"/>
        <v>0</v>
      </c>
      <c r="AE57" s="266">
        <f t="shared" si="14"/>
        <v>2.9581728433617873</v>
      </c>
      <c r="AF57" s="267">
        <f t="shared" si="14"/>
        <v>25.586569158165034</v>
      </c>
      <c r="AG57" s="268">
        <f t="shared" si="14"/>
        <v>4500</v>
      </c>
      <c r="AH57" s="269">
        <f t="shared" si="14"/>
        <v>0</v>
      </c>
      <c r="AI57" s="75">
        <f t="shared" si="14"/>
        <v>0</v>
      </c>
      <c r="AJ57" s="270">
        <f t="shared" si="15"/>
        <v>17136.397429557914</v>
      </c>
      <c r="AK57" s="271">
        <f t="shared" si="16"/>
        <v>42620</v>
      </c>
      <c r="AL57" s="272">
        <f t="shared" si="16"/>
        <v>0</v>
      </c>
      <c r="AM57" s="79">
        <f t="shared" si="17"/>
        <v>28.677092607128227</v>
      </c>
      <c r="AN57" s="80">
        <f t="shared" si="18"/>
        <v>42620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0</v>
      </c>
      <c r="E58" s="66">
        <f t="shared" si="12"/>
        <v>3276.0004597820807</v>
      </c>
      <c r="F58" s="66">
        <f t="shared" si="12"/>
        <v>3646</v>
      </c>
      <c r="G58" s="66">
        <f t="shared" si="12"/>
        <v>90.20594767159416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>K36+K15</f>
        <v>143.10825699215766</v>
      </c>
      <c r="L58" s="102">
        <f t="shared" si="12"/>
        <v>1713.4789888264279</v>
      </c>
      <c r="M58" s="102">
        <f t="shared" si="12"/>
        <v>397.91579915330698</v>
      </c>
      <c r="N58" s="102">
        <f t="shared" si="12"/>
        <v>0</v>
      </c>
      <c r="O58" s="102">
        <f t="shared" si="12"/>
        <v>3105.7623880907768</v>
      </c>
      <c r="P58" s="102">
        <f t="shared" si="12"/>
        <v>0</v>
      </c>
      <c r="Q58" s="102">
        <f t="shared" si="12"/>
        <v>0</v>
      </c>
      <c r="R58" s="48">
        <f t="shared" si="19"/>
        <v>0</v>
      </c>
      <c r="S58" s="66">
        <f t="shared" si="13"/>
        <v>218.99924960094387</v>
      </c>
      <c r="T58" s="68">
        <f t="shared" si="13"/>
        <v>657.92633944062743</v>
      </c>
      <c r="U58" s="109">
        <f t="shared" si="20"/>
        <v>74.06116836699286</v>
      </c>
      <c r="V58" s="68">
        <f t="shared" si="21"/>
        <v>676.09037754181406</v>
      </c>
      <c r="W58" s="265">
        <f t="shared" si="21"/>
        <v>3.8294685613158443</v>
      </c>
      <c r="X58" s="266">
        <f t="shared" si="21"/>
        <v>3.8021115275175243</v>
      </c>
      <c r="Y58" s="266">
        <f t="shared" si="14"/>
        <v>8.6241758623082792</v>
      </c>
      <c r="Z58" s="266">
        <f t="shared" si="14"/>
        <v>0</v>
      </c>
      <c r="AA58" s="266">
        <f t="shared" si="14"/>
        <v>0</v>
      </c>
      <c r="AB58" s="266">
        <f t="shared" si="14"/>
        <v>29.260670414324384</v>
      </c>
      <c r="AC58" s="266">
        <f t="shared" si="14"/>
        <v>0</v>
      </c>
      <c r="AD58" s="266">
        <f t="shared" si="14"/>
        <v>0</v>
      </c>
      <c r="AE58" s="266">
        <f t="shared" si="14"/>
        <v>2.9581728433617873</v>
      </c>
      <c r="AF58" s="267">
        <f t="shared" si="14"/>
        <v>25.586569158165034</v>
      </c>
      <c r="AG58" s="268">
        <f t="shared" si="14"/>
        <v>0</v>
      </c>
      <c r="AH58" s="269">
        <f t="shared" si="14"/>
        <v>0</v>
      </c>
      <c r="AI58" s="75">
        <f t="shared" si="14"/>
        <v>0</v>
      </c>
      <c r="AJ58" s="84">
        <f t="shared" si="15"/>
        <v>13249.397429557916</v>
      </c>
      <c r="AK58" s="271">
        <f t="shared" si="16"/>
        <v>57940</v>
      </c>
      <c r="AL58" s="272">
        <f t="shared" si="16"/>
        <v>0</v>
      </c>
      <c r="AM58" s="79">
        <f t="shared" si="17"/>
        <v>18.611475736493244</v>
      </c>
      <c r="AN58" s="80">
        <f t="shared" si="18"/>
        <v>57940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0</v>
      </c>
      <c r="E59" s="66">
        <f t="shared" si="12"/>
        <v>2696.0004597820807</v>
      </c>
      <c r="F59" s="66">
        <f t="shared" si="12"/>
        <v>2784</v>
      </c>
      <c r="G59" s="66">
        <f t="shared" si="12"/>
        <v>90.20594767159416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143.10825699215766</v>
      </c>
      <c r="L59" s="102">
        <f t="shared" si="12"/>
        <v>3.4789888264279267</v>
      </c>
      <c r="M59" s="102">
        <f t="shared" si="12"/>
        <v>397.91579915330698</v>
      </c>
      <c r="N59" s="102">
        <f t="shared" si="12"/>
        <v>0</v>
      </c>
      <c r="O59" s="102">
        <f t="shared" si="12"/>
        <v>13346.762388090776</v>
      </c>
      <c r="P59" s="102">
        <f t="shared" si="12"/>
        <v>0</v>
      </c>
      <c r="Q59" s="102">
        <f t="shared" si="12"/>
        <v>0</v>
      </c>
      <c r="R59" s="48">
        <f t="shared" si="19"/>
        <v>7080</v>
      </c>
      <c r="S59" s="66">
        <f t="shared" si="13"/>
        <v>218.99924960094387</v>
      </c>
      <c r="T59" s="68">
        <f t="shared" si="13"/>
        <v>657.92633944062743</v>
      </c>
      <c r="U59" s="82">
        <f t="shared" si="20"/>
        <v>74.06116836699286</v>
      </c>
      <c r="V59" s="68">
        <f t="shared" si="21"/>
        <v>676.09037754181406</v>
      </c>
      <c r="W59" s="265">
        <f t="shared" si="21"/>
        <v>3.8294685613158443</v>
      </c>
      <c r="X59" s="266">
        <f t="shared" si="21"/>
        <v>3.8021115275175243</v>
      </c>
      <c r="Y59" s="266">
        <f t="shared" si="14"/>
        <v>8.6241758623082792</v>
      </c>
      <c r="Z59" s="266">
        <f t="shared" si="14"/>
        <v>0</v>
      </c>
      <c r="AA59" s="266">
        <f t="shared" si="14"/>
        <v>0</v>
      </c>
      <c r="AB59" s="266">
        <f t="shared" si="14"/>
        <v>29.260670414324384</v>
      </c>
      <c r="AC59" s="266">
        <f t="shared" si="14"/>
        <v>0</v>
      </c>
      <c r="AD59" s="266">
        <f t="shared" si="14"/>
        <v>0</v>
      </c>
      <c r="AE59" s="266">
        <f t="shared" si="14"/>
        <v>2.9581728433617873</v>
      </c>
      <c r="AF59" s="267">
        <f t="shared" si="14"/>
        <v>25.586569158165034</v>
      </c>
      <c r="AG59" s="268">
        <f t="shared" si="14"/>
        <v>7080</v>
      </c>
      <c r="AH59" s="269">
        <f t="shared" si="14"/>
        <v>0</v>
      </c>
      <c r="AI59" s="75">
        <f t="shared" si="14"/>
        <v>0</v>
      </c>
      <c r="AJ59" s="270">
        <f t="shared" si="15"/>
        <v>27418.397429557914</v>
      </c>
      <c r="AK59" s="271">
        <f t="shared" si="16"/>
        <v>37440</v>
      </c>
      <c r="AL59" s="272">
        <f t="shared" si="16"/>
        <v>0</v>
      </c>
      <c r="AM59" s="79">
        <f t="shared" si="17"/>
        <v>42.274244378820448</v>
      </c>
      <c r="AN59" s="80">
        <f t="shared" si="18"/>
        <v>37440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0</v>
      </c>
      <c r="E60" s="66">
        <f t="shared" si="12"/>
        <v>2016.0004597820807</v>
      </c>
      <c r="F60" s="66">
        <f t="shared" si="12"/>
        <v>2746</v>
      </c>
      <c r="G60" s="66">
        <f t="shared" si="12"/>
        <v>90.20594767159416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143.10825699215766</v>
      </c>
      <c r="L60" s="102">
        <f t="shared" si="12"/>
        <v>1903.4789888264279</v>
      </c>
      <c r="M60" s="102">
        <f t="shared" si="12"/>
        <v>397.91579915330698</v>
      </c>
      <c r="N60" s="102">
        <f t="shared" si="12"/>
        <v>0</v>
      </c>
      <c r="O60" s="102">
        <f t="shared" si="12"/>
        <v>3508.7623880907768</v>
      </c>
      <c r="P60" s="102">
        <f t="shared" si="12"/>
        <v>0</v>
      </c>
      <c r="Q60" s="102">
        <f t="shared" si="12"/>
        <v>0</v>
      </c>
      <c r="R60" s="48">
        <f t="shared" si="19"/>
        <v>0</v>
      </c>
      <c r="S60" s="66">
        <f t="shared" si="13"/>
        <v>218.99924960094387</v>
      </c>
      <c r="T60" s="68">
        <f t="shared" si="13"/>
        <v>657.92633944062743</v>
      </c>
      <c r="U60" s="109">
        <f t="shared" si="20"/>
        <v>74.06116836699286</v>
      </c>
      <c r="V60" s="68">
        <f t="shared" si="21"/>
        <v>676.09037754181406</v>
      </c>
      <c r="W60" s="265">
        <f t="shared" si="21"/>
        <v>3.8294685613158443</v>
      </c>
      <c r="X60" s="266">
        <f t="shared" si="21"/>
        <v>3.8021115275175243</v>
      </c>
      <c r="Y60" s="266">
        <f t="shared" si="14"/>
        <v>8.6241758623082792</v>
      </c>
      <c r="Z60" s="266">
        <f t="shared" si="14"/>
        <v>0</v>
      </c>
      <c r="AA60" s="266">
        <f t="shared" si="14"/>
        <v>0</v>
      </c>
      <c r="AB60" s="266">
        <f t="shared" si="14"/>
        <v>29.260670414324384</v>
      </c>
      <c r="AC60" s="266">
        <f t="shared" si="14"/>
        <v>0</v>
      </c>
      <c r="AD60" s="266">
        <f t="shared" si="14"/>
        <v>0</v>
      </c>
      <c r="AE60" s="266">
        <f t="shared" si="14"/>
        <v>2.9581728433617873</v>
      </c>
      <c r="AF60" s="267">
        <f t="shared" si="14"/>
        <v>25.586569158165034</v>
      </c>
      <c r="AG60" s="268">
        <f t="shared" si="14"/>
        <v>0</v>
      </c>
      <c r="AH60" s="269">
        <f t="shared" si="14"/>
        <v>0</v>
      </c>
      <c r="AI60" s="75">
        <f t="shared" si="14"/>
        <v>0</v>
      </c>
      <c r="AJ60" s="84">
        <f t="shared" si="15"/>
        <v>11682.397429557916</v>
      </c>
      <c r="AK60" s="271">
        <f t="shared" si="16"/>
        <v>32540</v>
      </c>
      <c r="AL60" s="272">
        <f t="shared" si="16"/>
        <v>0</v>
      </c>
      <c r="AM60" s="79">
        <f t="shared" si="17"/>
        <v>26.417376959643281</v>
      </c>
      <c r="AN60" s="80">
        <f t="shared" si="18"/>
        <v>32540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0</v>
      </c>
      <c r="E61" s="66">
        <f t="shared" si="12"/>
        <v>1116.0004597820807</v>
      </c>
      <c r="F61" s="66">
        <f t="shared" si="12"/>
        <v>3253</v>
      </c>
      <c r="G61" s="66">
        <f t="shared" si="12"/>
        <v>90.20594767159416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143.10825699215766</v>
      </c>
      <c r="L61" s="102">
        <f t="shared" si="12"/>
        <v>1333.4789888264279</v>
      </c>
      <c r="M61" s="102">
        <f t="shared" si="12"/>
        <v>397.91579915330698</v>
      </c>
      <c r="N61" s="102">
        <f t="shared" si="12"/>
        <v>0</v>
      </c>
      <c r="O61" s="102">
        <f t="shared" si="12"/>
        <v>4030.7623880907768</v>
      </c>
      <c r="P61" s="102">
        <f t="shared" si="12"/>
        <v>0</v>
      </c>
      <c r="Q61" s="102">
        <f t="shared" si="12"/>
        <v>0</v>
      </c>
      <c r="R61" s="48">
        <f t="shared" si="19"/>
        <v>2720</v>
      </c>
      <c r="S61" s="66">
        <f t="shared" si="13"/>
        <v>218.99924960094387</v>
      </c>
      <c r="T61" s="68">
        <f t="shared" si="13"/>
        <v>657.92633944062743</v>
      </c>
      <c r="U61" s="82">
        <f t="shared" si="20"/>
        <v>74.06116836699286</v>
      </c>
      <c r="V61" s="68">
        <f t="shared" si="21"/>
        <v>676.09037754181406</v>
      </c>
      <c r="W61" s="265">
        <f t="shared" si="21"/>
        <v>3.8294685613158443</v>
      </c>
      <c r="X61" s="266">
        <f t="shared" si="21"/>
        <v>3.8021115275175243</v>
      </c>
      <c r="Y61" s="266">
        <f t="shared" si="14"/>
        <v>8.6241758623082792</v>
      </c>
      <c r="Z61" s="266">
        <f t="shared" si="14"/>
        <v>0</v>
      </c>
      <c r="AA61" s="266">
        <f t="shared" si="14"/>
        <v>0</v>
      </c>
      <c r="AB61" s="266">
        <f t="shared" si="14"/>
        <v>29.260670414324384</v>
      </c>
      <c r="AC61" s="266">
        <f t="shared" si="14"/>
        <v>0</v>
      </c>
      <c r="AD61" s="266">
        <f t="shared" si="14"/>
        <v>0</v>
      </c>
      <c r="AE61" s="266">
        <f t="shared" si="14"/>
        <v>2.9581728433617873</v>
      </c>
      <c r="AF61" s="267">
        <f t="shared" si="14"/>
        <v>25.586569158165034</v>
      </c>
      <c r="AG61" s="268">
        <f t="shared" si="14"/>
        <v>2720</v>
      </c>
      <c r="AH61" s="269">
        <f t="shared" si="14"/>
        <v>0</v>
      </c>
      <c r="AI61" s="75">
        <f t="shared" si="14"/>
        <v>0</v>
      </c>
      <c r="AJ61" s="270">
        <f t="shared" si="15"/>
        <v>13961.397429557916</v>
      </c>
      <c r="AK61" s="271">
        <f t="shared" si="16"/>
        <v>41700</v>
      </c>
      <c r="AL61" s="272">
        <f t="shared" si="16"/>
        <v>0</v>
      </c>
      <c r="AM61" s="79">
        <f t="shared" si="17"/>
        <v>25.082728918595176</v>
      </c>
      <c r="AN61" s="80">
        <f t="shared" si="18"/>
        <v>41700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0</v>
      </c>
      <c r="E62" s="274">
        <f t="shared" si="12"/>
        <v>456.00045978208067</v>
      </c>
      <c r="F62" s="274">
        <f t="shared" si="12"/>
        <v>2049</v>
      </c>
      <c r="G62" s="274">
        <f t="shared" si="12"/>
        <v>90.20594767159416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143.10825699215766</v>
      </c>
      <c r="L62" s="275">
        <f t="shared" si="12"/>
        <v>553.47898882642789</v>
      </c>
      <c r="M62" s="275">
        <f t="shared" si="12"/>
        <v>3597.915799153307</v>
      </c>
      <c r="N62" s="275">
        <f t="shared" si="12"/>
        <v>0</v>
      </c>
      <c r="O62" s="275">
        <f t="shared" si="12"/>
        <v>1125.7623880907765</v>
      </c>
      <c r="P62" s="275">
        <f t="shared" si="12"/>
        <v>0</v>
      </c>
      <c r="Q62" s="275">
        <f t="shared" si="12"/>
        <v>0</v>
      </c>
      <c r="R62" s="48">
        <f t="shared" si="19"/>
        <v>5600</v>
      </c>
      <c r="S62" s="274">
        <f t="shared" si="13"/>
        <v>348.99924960094387</v>
      </c>
      <c r="T62" s="276">
        <f t="shared" si="13"/>
        <v>657.92633944062743</v>
      </c>
      <c r="U62" s="115">
        <f t="shared" si="20"/>
        <v>74.06116836699286</v>
      </c>
      <c r="V62" s="276">
        <f t="shared" si="21"/>
        <v>676.09037754181406</v>
      </c>
      <c r="W62" s="277">
        <f t="shared" si="21"/>
        <v>3.8294685613158443</v>
      </c>
      <c r="X62" s="278">
        <f t="shared" si="21"/>
        <v>3.8021115275175243</v>
      </c>
      <c r="Y62" s="278">
        <f>Y40+Y19</f>
        <v>8.6241758623082792</v>
      </c>
      <c r="Z62" s="278">
        <f t="shared" si="14"/>
        <v>0</v>
      </c>
      <c r="AA62" s="278">
        <f t="shared" si="14"/>
        <v>0</v>
      </c>
      <c r="AB62" s="278">
        <f t="shared" si="14"/>
        <v>29.260670414324384</v>
      </c>
      <c r="AC62" s="278">
        <f t="shared" si="14"/>
        <v>0</v>
      </c>
      <c r="AD62" s="278">
        <f t="shared" si="14"/>
        <v>0</v>
      </c>
      <c r="AE62" s="278">
        <f>AE40+AE19</f>
        <v>2.9581728433617873</v>
      </c>
      <c r="AF62" s="279">
        <f t="shared" si="14"/>
        <v>25.586569158165034</v>
      </c>
      <c r="AG62" s="280">
        <f t="shared" si="14"/>
        <v>5600</v>
      </c>
      <c r="AH62" s="281">
        <f t="shared" si="14"/>
        <v>0</v>
      </c>
      <c r="AI62" s="282">
        <f t="shared" si="14"/>
        <v>0</v>
      </c>
      <c r="AJ62" s="84">
        <f t="shared" si="15"/>
        <v>14622.397429557916</v>
      </c>
      <c r="AK62" s="283">
        <f t="shared" si="16"/>
        <v>30020</v>
      </c>
      <c r="AL62" s="284">
        <f t="shared" si="16"/>
        <v>0</v>
      </c>
      <c r="AM62" s="124">
        <f t="shared" si="17"/>
        <v>32.754507534302725</v>
      </c>
      <c r="AN62" s="125">
        <f t="shared" si="18"/>
        <v>30020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0</v>
      </c>
      <c r="E63" s="286">
        <f t="shared" si="22"/>
        <v>18332.005517384969</v>
      </c>
      <c r="F63" s="286">
        <f t="shared" si="22"/>
        <v>36753</v>
      </c>
      <c r="G63" s="286">
        <f t="shared" si="22"/>
        <v>1082.4713720591296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1717.2990839058923</v>
      </c>
      <c r="L63" s="287">
        <f t="shared" si="22"/>
        <v>13954.747865917134</v>
      </c>
      <c r="M63" s="287">
        <f t="shared" si="22"/>
        <v>10874.989589839681</v>
      </c>
      <c r="N63" s="287">
        <f t="shared" si="22"/>
        <v>0</v>
      </c>
      <c r="O63" s="287">
        <f t="shared" si="22"/>
        <v>49647.148657089325</v>
      </c>
      <c r="P63" s="287">
        <f t="shared" si="22"/>
        <v>0</v>
      </c>
      <c r="Q63" s="287">
        <f t="shared" si="22"/>
        <v>0</v>
      </c>
      <c r="R63" s="286">
        <f t="shared" si="22"/>
        <v>36220</v>
      </c>
      <c r="S63" s="286">
        <f t="shared" si="22"/>
        <v>2757.9909952113267</v>
      </c>
      <c r="T63" s="288">
        <f t="shared" si="22"/>
        <v>7895.1160732875278</v>
      </c>
      <c r="U63" s="289">
        <f t="shared" si="22"/>
        <v>888.73402040391454</v>
      </c>
      <c r="V63" s="288">
        <f t="shared" si="22"/>
        <v>8113.0845305017674</v>
      </c>
      <c r="W63" s="290">
        <f t="shared" si="22"/>
        <v>45.953622735790127</v>
      </c>
      <c r="X63" s="291">
        <f t="shared" si="22"/>
        <v>45.62533833021029</v>
      </c>
      <c r="Y63" s="291">
        <f t="shared" si="22"/>
        <v>103.49011034769934</v>
      </c>
      <c r="Z63" s="291">
        <f>SUM(Z51:Z62)</f>
        <v>0</v>
      </c>
      <c r="AA63" s="291">
        <f t="shared" si="22"/>
        <v>0</v>
      </c>
      <c r="AB63" s="291">
        <f t="shared" si="22"/>
        <v>351.12804497189268</v>
      </c>
      <c r="AC63" s="291">
        <f t="shared" si="22"/>
        <v>0</v>
      </c>
      <c r="AD63" s="291">
        <f t="shared" si="22"/>
        <v>0</v>
      </c>
      <c r="AE63" s="291">
        <f>SUM(AE51:AE62)</f>
        <v>35.49807412034145</v>
      </c>
      <c r="AF63" s="292">
        <f t="shared" si="22"/>
        <v>307.03882989798046</v>
      </c>
      <c r="AG63" s="293">
        <f t="shared" si="22"/>
        <v>36220</v>
      </c>
      <c r="AH63" s="294">
        <f t="shared" si="22"/>
        <v>0</v>
      </c>
      <c r="AI63" s="295">
        <f t="shared" si="22"/>
        <v>0</v>
      </c>
      <c r="AJ63" s="296">
        <f t="shared" si="15"/>
        <v>179234.76915469498</v>
      </c>
      <c r="AK63" s="139">
        <f>SUM(AK51:AK62)</f>
        <v>457960</v>
      </c>
      <c r="AL63" s="140">
        <f>SUM(AL51:AL62)</f>
        <v>0</v>
      </c>
      <c r="AM63" s="141">
        <f t="shared" si="17"/>
        <v>28.128725757191713</v>
      </c>
      <c r="AN63" s="142">
        <f t="shared" si="18"/>
        <v>457960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280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86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0</v>
      </c>
      <c r="E74" s="48">
        <f t="shared" si="23"/>
        <v>656.00045978208072</v>
      </c>
      <c r="F74" s="48">
        <f t="shared" si="23"/>
        <v>2602</v>
      </c>
      <c r="G74" s="48">
        <f t="shared" si="23"/>
        <v>90.20594767159416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143.10825699215766</v>
      </c>
      <c r="L74" s="48">
        <f t="shared" si="23"/>
        <v>1403.4789888264279</v>
      </c>
      <c r="M74" s="48">
        <f t="shared" si="23"/>
        <v>1417.915799153307</v>
      </c>
      <c r="N74" s="48">
        <f t="shared" si="23"/>
        <v>0</v>
      </c>
      <c r="O74" s="48">
        <f t="shared" ref="O74:P85" si="24">O51*0.97</f>
        <v>3847.7595164480535</v>
      </c>
      <c r="P74" s="48">
        <f t="shared" si="24"/>
        <v>0</v>
      </c>
      <c r="Q74" s="48">
        <f t="shared" ref="Q74:Q85" si="25">Q51*0.93</f>
        <v>0</v>
      </c>
      <c r="R74" s="48">
        <f>(AG74+AH74)*0.8</f>
        <v>1136</v>
      </c>
      <c r="S74" s="48">
        <f t="shared" ref="S74:T85" si="26">S51*0.6</f>
        <v>131.39954976056632</v>
      </c>
      <c r="T74" s="51">
        <f t="shared" si="26"/>
        <v>394.75580366437646</v>
      </c>
      <c r="U74" s="52">
        <f>SUM(W74:AF74)</f>
        <v>74.06116836699286</v>
      </c>
      <c r="V74" s="51">
        <f>V51</f>
        <v>676.09037754181406</v>
      </c>
      <c r="W74" s="258">
        <f>W51</f>
        <v>3.8294685613158443</v>
      </c>
      <c r="X74" s="259">
        <f>X51</f>
        <v>3.8021115275175243</v>
      </c>
      <c r="Y74" s="259">
        <f>Y51</f>
        <v>8.6241758623082792</v>
      </c>
      <c r="Z74" s="259">
        <f t="shared" ref="Y74:AI85" si="27">Z51</f>
        <v>0</v>
      </c>
      <c r="AA74" s="259">
        <f t="shared" si="27"/>
        <v>0</v>
      </c>
      <c r="AB74" s="259">
        <f t="shared" si="27"/>
        <v>29.260670414324384</v>
      </c>
      <c r="AC74" s="259">
        <f t="shared" si="27"/>
        <v>0</v>
      </c>
      <c r="AD74" s="259">
        <f t="shared" si="27"/>
        <v>0</v>
      </c>
      <c r="AE74" s="259">
        <f t="shared" si="27"/>
        <v>2.9581728433617873</v>
      </c>
      <c r="AF74" s="260">
        <f t="shared" si="27"/>
        <v>25.586569158165034</v>
      </c>
      <c r="AG74" s="261">
        <f t="shared" si="27"/>
        <v>1420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11822.624322298565</v>
      </c>
      <c r="AK74" s="60">
        <f t="shared" ref="AK74:AL85" si="29">AK51</f>
        <v>30300</v>
      </c>
      <c r="AL74" s="61">
        <f t="shared" si="29"/>
        <v>0</v>
      </c>
      <c r="AM74" s="62">
        <f t="shared" ref="AM74:AM86" si="30">(AJ74*100)/(AJ74+AN74)</f>
        <v>28.067159899246807</v>
      </c>
      <c r="AN74" s="63">
        <f t="shared" ref="AN74:AN86" si="31">AK74+AL74</f>
        <v>30300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0</v>
      </c>
      <c r="E75" s="66">
        <f t="shared" si="23"/>
        <v>456.00045978208067</v>
      </c>
      <c r="F75" s="66">
        <f t="shared" si="23"/>
        <v>2289</v>
      </c>
      <c r="G75" s="66">
        <f t="shared" si="23"/>
        <v>90.20594767159416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143.10825699215766</v>
      </c>
      <c r="L75" s="66">
        <f t="shared" si="23"/>
        <v>973.47898882642789</v>
      </c>
      <c r="M75" s="66">
        <f t="shared" si="23"/>
        <v>397.91579915330698</v>
      </c>
      <c r="N75" s="66">
        <f t="shared" si="23"/>
        <v>0</v>
      </c>
      <c r="O75" s="66">
        <f t="shared" si="24"/>
        <v>1444.0995164480532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0</v>
      </c>
      <c r="S75" s="66">
        <f t="shared" si="26"/>
        <v>131.39954976056632</v>
      </c>
      <c r="T75" s="68">
        <f t="shared" si="26"/>
        <v>394.75580366437646</v>
      </c>
      <c r="U75" s="82">
        <f t="shared" ref="U75:U85" si="33">SUM(W75:AF75)</f>
        <v>74.06116836699286</v>
      </c>
      <c r="V75" s="68">
        <f t="shared" ref="V75:X85" si="34">V52</f>
        <v>676.09037754181406</v>
      </c>
      <c r="W75" s="265">
        <f t="shared" si="34"/>
        <v>3.8294685613158443</v>
      </c>
      <c r="X75" s="266">
        <f t="shared" si="34"/>
        <v>3.8021115275175243</v>
      </c>
      <c r="Y75" s="266">
        <f t="shared" si="27"/>
        <v>8.6241758623082792</v>
      </c>
      <c r="Z75" s="266">
        <f t="shared" si="27"/>
        <v>0</v>
      </c>
      <c r="AA75" s="266">
        <f t="shared" si="27"/>
        <v>0</v>
      </c>
      <c r="AB75" s="266">
        <f t="shared" si="27"/>
        <v>29.260670414324384</v>
      </c>
      <c r="AC75" s="266">
        <f t="shared" si="27"/>
        <v>0</v>
      </c>
      <c r="AD75" s="266">
        <f t="shared" si="27"/>
        <v>0</v>
      </c>
      <c r="AE75" s="266">
        <f t="shared" si="27"/>
        <v>2.9581728433617873</v>
      </c>
      <c r="AF75" s="267">
        <f t="shared" si="27"/>
        <v>25.586569158165034</v>
      </c>
      <c r="AG75" s="268">
        <f t="shared" si="27"/>
        <v>0</v>
      </c>
      <c r="AH75" s="269">
        <f t="shared" si="27"/>
        <v>0</v>
      </c>
      <c r="AI75" s="75">
        <f t="shared" si="27"/>
        <v>0</v>
      </c>
      <c r="AJ75" s="270">
        <f t="shared" si="28"/>
        <v>6319.9643222985633</v>
      </c>
      <c r="AK75" s="77">
        <f t="shared" si="29"/>
        <v>28400</v>
      </c>
      <c r="AL75" s="78">
        <f t="shared" si="29"/>
        <v>0</v>
      </c>
      <c r="AM75" s="79">
        <f t="shared" si="30"/>
        <v>18.202680923377642</v>
      </c>
      <c r="AN75" s="80">
        <f t="shared" si="31"/>
        <v>28400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0</v>
      </c>
      <c r="E76" s="66">
        <f t="shared" si="23"/>
        <v>1096.0004597820807</v>
      </c>
      <c r="F76" s="66">
        <f t="shared" si="23"/>
        <v>3166</v>
      </c>
      <c r="G76" s="66">
        <f t="shared" si="23"/>
        <v>90.20594767159416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143.10825699215766</v>
      </c>
      <c r="L76" s="66">
        <f t="shared" si="23"/>
        <v>1363.4789888264279</v>
      </c>
      <c r="M76" s="66">
        <f t="shared" si="23"/>
        <v>1097.915799153307</v>
      </c>
      <c r="N76" s="66">
        <f t="shared" si="23"/>
        <v>0</v>
      </c>
      <c r="O76" s="66">
        <f t="shared" si="24"/>
        <v>3813.8095164480533</v>
      </c>
      <c r="P76" s="66">
        <f t="shared" si="24"/>
        <v>0</v>
      </c>
      <c r="Q76" s="66">
        <f t="shared" si="25"/>
        <v>0</v>
      </c>
      <c r="R76" s="48">
        <f t="shared" si="32"/>
        <v>2992</v>
      </c>
      <c r="S76" s="66">
        <f t="shared" si="26"/>
        <v>131.39954976056632</v>
      </c>
      <c r="T76" s="68">
        <f t="shared" si="26"/>
        <v>394.75580366437646</v>
      </c>
      <c r="U76" s="82">
        <f t="shared" si="33"/>
        <v>74.06116836699286</v>
      </c>
      <c r="V76" s="68">
        <f t="shared" si="34"/>
        <v>676.09037754181406</v>
      </c>
      <c r="W76" s="265">
        <f t="shared" si="34"/>
        <v>3.8294685613158443</v>
      </c>
      <c r="X76" s="266">
        <f t="shared" si="34"/>
        <v>3.8021115275175243</v>
      </c>
      <c r="Y76" s="266">
        <f t="shared" si="27"/>
        <v>8.6241758623082792</v>
      </c>
      <c r="Z76" s="266">
        <f t="shared" si="27"/>
        <v>0</v>
      </c>
      <c r="AA76" s="266">
        <f t="shared" si="27"/>
        <v>0</v>
      </c>
      <c r="AB76" s="266">
        <f t="shared" si="27"/>
        <v>29.260670414324384</v>
      </c>
      <c r="AC76" s="266">
        <f t="shared" si="27"/>
        <v>0</v>
      </c>
      <c r="AD76" s="266">
        <f t="shared" si="27"/>
        <v>0</v>
      </c>
      <c r="AE76" s="266">
        <f t="shared" si="27"/>
        <v>2.9581728433617873</v>
      </c>
      <c r="AF76" s="267">
        <f t="shared" si="27"/>
        <v>25.586569158165034</v>
      </c>
      <c r="AG76" s="268">
        <f t="shared" si="27"/>
        <v>3740</v>
      </c>
      <c r="AH76" s="269">
        <f t="shared" si="27"/>
        <v>0</v>
      </c>
      <c r="AI76" s="75">
        <f t="shared" si="27"/>
        <v>0</v>
      </c>
      <c r="AJ76" s="84">
        <f t="shared" si="28"/>
        <v>14288.674322298562</v>
      </c>
      <c r="AK76" s="77">
        <f t="shared" si="29"/>
        <v>37580</v>
      </c>
      <c r="AL76" s="78">
        <f t="shared" si="29"/>
        <v>0</v>
      </c>
      <c r="AM76" s="79">
        <f t="shared" si="30"/>
        <v>27.54779162758706</v>
      </c>
      <c r="AN76" s="80">
        <f t="shared" si="31"/>
        <v>37580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0</v>
      </c>
      <c r="E77" s="66">
        <f t="shared" si="23"/>
        <v>456.00045978208067</v>
      </c>
      <c r="F77" s="66">
        <f t="shared" si="23"/>
        <v>3489</v>
      </c>
      <c r="G77" s="66">
        <f t="shared" si="23"/>
        <v>90.20594767159416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143.10825699215766</v>
      </c>
      <c r="L77" s="66">
        <f t="shared" si="23"/>
        <v>1056.4789888264279</v>
      </c>
      <c r="M77" s="66">
        <f t="shared" si="23"/>
        <v>397.91579915330698</v>
      </c>
      <c r="N77" s="66">
        <f t="shared" si="23"/>
        <v>0</v>
      </c>
      <c r="O77" s="66">
        <f t="shared" si="24"/>
        <v>4447.2195164480536</v>
      </c>
      <c r="P77" s="66">
        <f t="shared" si="24"/>
        <v>0</v>
      </c>
      <c r="Q77" s="66">
        <f t="shared" si="25"/>
        <v>0</v>
      </c>
      <c r="R77" s="48">
        <f t="shared" si="32"/>
        <v>4816</v>
      </c>
      <c r="S77" s="66">
        <f t="shared" si="26"/>
        <v>131.39954976056632</v>
      </c>
      <c r="T77" s="68">
        <f t="shared" si="26"/>
        <v>394.75580366437646</v>
      </c>
      <c r="U77" s="82">
        <f t="shared" si="33"/>
        <v>74.06116836699286</v>
      </c>
      <c r="V77" s="68">
        <f t="shared" si="34"/>
        <v>676.09037754181406</v>
      </c>
      <c r="W77" s="265">
        <f t="shared" si="34"/>
        <v>3.8294685613158443</v>
      </c>
      <c r="X77" s="266">
        <f t="shared" si="34"/>
        <v>3.8021115275175243</v>
      </c>
      <c r="Y77" s="266">
        <f t="shared" si="27"/>
        <v>8.6241758623082792</v>
      </c>
      <c r="Z77" s="266">
        <f t="shared" si="27"/>
        <v>0</v>
      </c>
      <c r="AA77" s="266">
        <f t="shared" si="27"/>
        <v>0</v>
      </c>
      <c r="AB77" s="266">
        <f t="shared" si="27"/>
        <v>29.260670414324384</v>
      </c>
      <c r="AC77" s="266">
        <f t="shared" si="27"/>
        <v>0</v>
      </c>
      <c r="AD77" s="266">
        <f t="shared" si="27"/>
        <v>0</v>
      </c>
      <c r="AE77" s="266">
        <f t="shared" si="27"/>
        <v>2.9581728433617873</v>
      </c>
      <c r="AF77" s="267">
        <f t="shared" si="27"/>
        <v>25.586569158165034</v>
      </c>
      <c r="AG77" s="268">
        <f t="shared" si="27"/>
        <v>6020</v>
      </c>
      <c r="AH77" s="269">
        <f t="shared" si="27"/>
        <v>0</v>
      </c>
      <c r="AI77" s="75">
        <f t="shared" si="27"/>
        <v>0</v>
      </c>
      <c r="AJ77" s="270">
        <f t="shared" si="28"/>
        <v>15422.084322298564</v>
      </c>
      <c r="AK77" s="77">
        <f t="shared" si="29"/>
        <v>37500</v>
      </c>
      <c r="AL77" s="78">
        <f t="shared" si="29"/>
        <v>0</v>
      </c>
      <c r="AM77" s="79">
        <f t="shared" si="30"/>
        <v>29.14111286391741</v>
      </c>
      <c r="AN77" s="80">
        <f t="shared" si="31"/>
        <v>37500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0</v>
      </c>
      <c r="E78" s="66">
        <f t="shared" si="23"/>
        <v>2016.0004597820807</v>
      </c>
      <c r="F78" s="66">
        <f t="shared" si="23"/>
        <v>1990</v>
      </c>
      <c r="G78" s="66">
        <f t="shared" si="23"/>
        <v>90.20594767159416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143.10825699215766</v>
      </c>
      <c r="L78" s="66">
        <f t="shared" si="23"/>
        <v>1603.4789888264279</v>
      </c>
      <c r="M78" s="66">
        <f t="shared" si="23"/>
        <v>1577.915799153307</v>
      </c>
      <c r="N78" s="66">
        <f t="shared" si="23"/>
        <v>0</v>
      </c>
      <c r="O78" s="66">
        <f t="shared" si="24"/>
        <v>1308.2995164480533</v>
      </c>
      <c r="P78" s="66">
        <f t="shared" si="24"/>
        <v>0</v>
      </c>
      <c r="Q78" s="66">
        <f t="shared" si="25"/>
        <v>0</v>
      </c>
      <c r="R78" s="48">
        <f t="shared" si="32"/>
        <v>4112</v>
      </c>
      <c r="S78" s="66">
        <f t="shared" si="26"/>
        <v>131.39954976056632</v>
      </c>
      <c r="T78" s="68">
        <f t="shared" si="26"/>
        <v>394.75580366437646</v>
      </c>
      <c r="U78" s="82">
        <f t="shared" si="33"/>
        <v>74.06116836699286</v>
      </c>
      <c r="V78" s="68">
        <f t="shared" si="34"/>
        <v>676.09037754181406</v>
      </c>
      <c r="W78" s="265">
        <f t="shared" si="34"/>
        <v>3.8294685613158443</v>
      </c>
      <c r="X78" s="266">
        <f t="shared" si="34"/>
        <v>3.8021115275175243</v>
      </c>
      <c r="Y78" s="266">
        <f t="shared" si="27"/>
        <v>8.6241758623082792</v>
      </c>
      <c r="Z78" s="266">
        <f t="shared" si="27"/>
        <v>0</v>
      </c>
      <c r="AA78" s="266">
        <f t="shared" si="27"/>
        <v>0</v>
      </c>
      <c r="AB78" s="266">
        <f t="shared" si="27"/>
        <v>29.260670414324384</v>
      </c>
      <c r="AC78" s="266">
        <f t="shared" si="27"/>
        <v>0</v>
      </c>
      <c r="AD78" s="266">
        <f t="shared" si="27"/>
        <v>0</v>
      </c>
      <c r="AE78" s="266">
        <f t="shared" si="27"/>
        <v>2.9581728433617873</v>
      </c>
      <c r="AF78" s="267">
        <f t="shared" si="27"/>
        <v>25.586569158165034</v>
      </c>
      <c r="AG78" s="268">
        <f t="shared" si="27"/>
        <v>5140</v>
      </c>
      <c r="AH78" s="269">
        <f t="shared" si="27"/>
        <v>0</v>
      </c>
      <c r="AI78" s="75">
        <f t="shared" si="27"/>
        <v>0</v>
      </c>
      <c r="AJ78" s="84">
        <f t="shared" si="28"/>
        <v>13367.164322298562</v>
      </c>
      <c r="AK78" s="77">
        <f t="shared" si="29"/>
        <v>34860</v>
      </c>
      <c r="AL78" s="78">
        <f t="shared" si="29"/>
        <v>0</v>
      </c>
      <c r="AM78" s="79">
        <f t="shared" si="30"/>
        <v>27.717085402257524</v>
      </c>
      <c r="AN78" s="80">
        <f t="shared" si="31"/>
        <v>34860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0</v>
      </c>
      <c r="E79" s="66">
        <f t="shared" si="23"/>
        <v>2436.0004597820807</v>
      </c>
      <c r="F79" s="66">
        <f t="shared" si="23"/>
        <v>4848</v>
      </c>
      <c r="G79" s="66">
        <f t="shared" si="23"/>
        <v>90.20594767159416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143.10825699215766</v>
      </c>
      <c r="L79" s="66">
        <f t="shared" si="23"/>
        <v>773.47898882642789</v>
      </c>
      <c r="M79" s="66">
        <f t="shared" si="23"/>
        <v>397.91579915330698</v>
      </c>
      <c r="N79" s="66">
        <f t="shared" si="23"/>
        <v>0</v>
      </c>
      <c r="O79" s="66">
        <f t="shared" si="24"/>
        <v>4753.7395164480531</v>
      </c>
      <c r="P79" s="66">
        <f t="shared" si="24"/>
        <v>0</v>
      </c>
      <c r="Q79" s="66">
        <f t="shared" si="25"/>
        <v>0</v>
      </c>
      <c r="R79" s="48">
        <f t="shared" si="32"/>
        <v>0</v>
      </c>
      <c r="S79" s="66">
        <f t="shared" si="26"/>
        <v>131.39954976056632</v>
      </c>
      <c r="T79" s="68">
        <f t="shared" si="26"/>
        <v>394.75580366437646</v>
      </c>
      <c r="U79" s="109">
        <f t="shared" si="33"/>
        <v>74.06116836699286</v>
      </c>
      <c r="V79" s="68">
        <f t="shared" si="34"/>
        <v>676.09037754181406</v>
      </c>
      <c r="W79" s="265">
        <f t="shared" si="34"/>
        <v>3.8294685613158443</v>
      </c>
      <c r="X79" s="266">
        <f t="shared" si="34"/>
        <v>3.8021115275175243</v>
      </c>
      <c r="Y79" s="266">
        <f t="shared" si="27"/>
        <v>8.6241758623082792</v>
      </c>
      <c r="Z79" s="266">
        <f t="shared" si="27"/>
        <v>0</v>
      </c>
      <c r="AA79" s="266">
        <f t="shared" si="27"/>
        <v>0</v>
      </c>
      <c r="AB79" s="266">
        <f t="shared" si="27"/>
        <v>29.260670414324384</v>
      </c>
      <c r="AC79" s="266">
        <f t="shared" si="27"/>
        <v>0</v>
      </c>
      <c r="AD79" s="266">
        <f t="shared" si="27"/>
        <v>0</v>
      </c>
      <c r="AE79" s="266">
        <f t="shared" si="27"/>
        <v>2.9581728433617873</v>
      </c>
      <c r="AF79" s="267">
        <f t="shared" si="27"/>
        <v>25.586569158165034</v>
      </c>
      <c r="AG79" s="268">
        <f t="shared" si="27"/>
        <v>0</v>
      </c>
      <c r="AH79" s="269">
        <f t="shared" si="27"/>
        <v>0</v>
      </c>
      <c r="AI79" s="75">
        <f t="shared" si="27"/>
        <v>0</v>
      </c>
      <c r="AJ79" s="270">
        <f t="shared" si="28"/>
        <v>13968.604322298563</v>
      </c>
      <c r="AK79" s="77">
        <f t="shared" si="29"/>
        <v>47060</v>
      </c>
      <c r="AL79" s="78">
        <f t="shared" si="29"/>
        <v>0</v>
      </c>
      <c r="AM79" s="99">
        <f t="shared" si="30"/>
        <v>22.888618341210748</v>
      </c>
      <c r="AN79" s="100">
        <f t="shared" si="31"/>
        <v>47060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0</v>
      </c>
      <c r="E80" s="66">
        <f t="shared" si="23"/>
        <v>1656.0004597820807</v>
      </c>
      <c r="F80" s="66">
        <f t="shared" si="23"/>
        <v>3891</v>
      </c>
      <c r="G80" s="66">
        <f t="shared" si="23"/>
        <v>90.20594767159416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143.10825699215766</v>
      </c>
      <c r="L80" s="66">
        <f t="shared" si="23"/>
        <v>1273.4789888264279</v>
      </c>
      <c r="M80" s="66">
        <f t="shared" si="23"/>
        <v>397.91579915330698</v>
      </c>
      <c r="N80" s="66">
        <f t="shared" si="23"/>
        <v>0</v>
      </c>
      <c r="O80" s="66">
        <f t="shared" si="24"/>
        <v>4178.5295164480531</v>
      </c>
      <c r="P80" s="66">
        <f t="shared" si="24"/>
        <v>0</v>
      </c>
      <c r="Q80" s="66">
        <f t="shared" si="25"/>
        <v>0</v>
      </c>
      <c r="R80" s="48">
        <f t="shared" si="32"/>
        <v>3600</v>
      </c>
      <c r="S80" s="66">
        <f t="shared" si="26"/>
        <v>131.39954976056632</v>
      </c>
      <c r="T80" s="68">
        <f t="shared" si="26"/>
        <v>394.75580366437646</v>
      </c>
      <c r="U80" s="82">
        <f t="shared" si="33"/>
        <v>74.06116836699286</v>
      </c>
      <c r="V80" s="68">
        <f t="shared" si="34"/>
        <v>676.09037754181406</v>
      </c>
      <c r="W80" s="265">
        <f t="shared" si="34"/>
        <v>3.8294685613158443</v>
      </c>
      <c r="X80" s="266">
        <f t="shared" si="34"/>
        <v>3.8021115275175243</v>
      </c>
      <c r="Y80" s="266">
        <f t="shared" si="27"/>
        <v>8.6241758623082792</v>
      </c>
      <c r="Z80" s="266">
        <f t="shared" si="27"/>
        <v>0</v>
      </c>
      <c r="AA80" s="266">
        <f t="shared" si="27"/>
        <v>0</v>
      </c>
      <c r="AB80" s="266">
        <f t="shared" si="27"/>
        <v>29.260670414324384</v>
      </c>
      <c r="AC80" s="266">
        <f t="shared" si="27"/>
        <v>0</v>
      </c>
      <c r="AD80" s="266">
        <f t="shared" si="27"/>
        <v>0</v>
      </c>
      <c r="AE80" s="266">
        <f t="shared" si="27"/>
        <v>2.9581728433617873</v>
      </c>
      <c r="AF80" s="267">
        <f t="shared" si="27"/>
        <v>25.586569158165034</v>
      </c>
      <c r="AG80" s="268">
        <f t="shared" si="27"/>
        <v>4500</v>
      </c>
      <c r="AH80" s="269">
        <f t="shared" si="27"/>
        <v>0</v>
      </c>
      <c r="AI80" s="75">
        <f t="shared" si="27"/>
        <v>0</v>
      </c>
      <c r="AJ80" s="84">
        <f t="shared" si="28"/>
        <v>15756.394322298562</v>
      </c>
      <c r="AK80" s="77">
        <f t="shared" si="29"/>
        <v>42620</v>
      </c>
      <c r="AL80" s="78">
        <f t="shared" si="29"/>
        <v>0</v>
      </c>
      <c r="AM80" s="79">
        <f t="shared" si="30"/>
        <v>26.991037225264098</v>
      </c>
      <c r="AN80" s="80">
        <f t="shared" si="31"/>
        <v>42620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0</v>
      </c>
      <c r="E81" s="66">
        <f t="shared" si="23"/>
        <v>3276.0004597820807</v>
      </c>
      <c r="F81" s="66">
        <f t="shared" si="23"/>
        <v>3646</v>
      </c>
      <c r="G81" s="66">
        <f t="shared" si="23"/>
        <v>90.20594767159416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143.10825699215766</v>
      </c>
      <c r="L81" s="66">
        <f t="shared" si="23"/>
        <v>1713.4789888264279</v>
      </c>
      <c r="M81" s="66">
        <f t="shared" si="23"/>
        <v>397.91579915330698</v>
      </c>
      <c r="N81" s="66">
        <f t="shared" si="23"/>
        <v>0</v>
      </c>
      <c r="O81" s="66">
        <f t="shared" si="24"/>
        <v>3012.5895164480535</v>
      </c>
      <c r="P81" s="66">
        <f t="shared" si="24"/>
        <v>0</v>
      </c>
      <c r="Q81" s="66">
        <f t="shared" si="25"/>
        <v>0</v>
      </c>
      <c r="R81" s="48">
        <f t="shared" si="32"/>
        <v>0</v>
      </c>
      <c r="S81" s="66">
        <f t="shared" si="26"/>
        <v>131.39954976056632</v>
      </c>
      <c r="T81" s="68">
        <f t="shared" si="26"/>
        <v>394.75580366437646</v>
      </c>
      <c r="U81" s="109">
        <f t="shared" si="33"/>
        <v>74.06116836699286</v>
      </c>
      <c r="V81" s="68">
        <f t="shared" si="34"/>
        <v>676.09037754181406</v>
      </c>
      <c r="W81" s="265">
        <f t="shared" si="34"/>
        <v>3.8294685613158443</v>
      </c>
      <c r="X81" s="266">
        <f t="shared" si="34"/>
        <v>3.8021115275175243</v>
      </c>
      <c r="Y81" s="266">
        <f t="shared" si="27"/>
        <v>8.6241758623082792</v>
      </c>
      <c r="Z81" s="266">
        <f t="shared" si="27"/>
        <v>0</v>
      </c>
      <c r="AA81" s="266">
        <f t="shared" si="27"/>
        <v>0</v>
      </c>
      <c r="AB81" s="266">
        <f t="shared" si="27"/>
        <v>29.260670414324384</v>
      </c>
      <c r="AC81" s="266">
        <f t="shared" si="27"/>
        <v>0</v>
      </c>
      <c r="AD81" s="266">
        <f t="shared" si="27"/>
        <v>0</v>
      </c>
      <c r="AE81" s="266">
        <f t="shared" si="27"/>
        <v>2.9581728433617873</v>
      </c>
      <c r="AF81" s="267">
        <f t="shared" si="27"/>
        <v>25.586569158165034</v>
      </c>
      <c r="AG81" s="268">
        <f t="shared" si="27"/>
        <v>0</v>
      </c>
      <c r="AH81" s="269">
        <f t="shared" si="27"/>
        <v>0</v>
      </c>
      <c r="AI81" s="75">
        <f t="shared" si="27"/>
        <v>0</v>
      </c>
      <c r="AJ81" s="270">
        <f t="shared" si="28"/>
        <v>12805.454322298563</v>
      </c>
      <c r="AK81" s="77">
        <f t="shared" si="29"/>
        <v>57940</v>
      </c>
      <c r="AL81" s="78">
        <f t="shared" si="29"/>
        <v>0</v>
      </c>
      <c r="AM81" s="79">
        <f t="shared" si="30"/>
        <v>18.100745051350042</v>
      </c>
      <c r="AN81" s="80">
        <f t="shared" si="31"/>
        <v>57940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0</v>
      </c>
      <c r="E82" s="66">
        <f t="shared" si="23"/>
        <v>2696.0004597820807</v>
      </c>
      <c r="F82" s="66">
        <f t="shared" si="23"/>
        <v>2784</v>
      </c>
      <c r="G82" s="66">
        <f t="shared" si="23"/>
        <v>90.20594767159416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143.10825699215766</v>
      </c>
      <c r="L82" s="66">
        <f t="shared" si="23"/>
        <v>3.4789888264279267</v>
      </c>
      <c r="M82" s="66">
        <f t="shared" si="23"/>
        <v>397.91579915330698</v>
      </c>
      <c r="N82" s="66">
        <f t="shared" si="23"/>
        <v>0</v>
      </c>
      <c r="O82" s="66">
        <f t="shared" si="24"/>
        <v>12946.359516448052</v>
      </c>
      <c r="P82" s="66">
        <f t="shared" si="24"/>
        <v>0</v>
      </c>
      <c r="Q82" s="66">
        <f t="shared" si="25"/>
        <v>0</v>
      </c>
      <c r="R82" s="48">
        <f t="shared" si="32"/>
        <v>5664</v>
      </c>
      <c r="S82" s="66">
        <f t="shared" si="26"/>
        <v>131.39954976056632</v>
      </c>
      <c r="T82" s="68">
        <f t="shared" si="26"/>
        <v>394.75580366437646</v>
      </c>
      <c r="U82" s="82">
        <f t="shared" si="33"/>
        <v>74.06116836699286</v>
      </c>
      <c r="V82" s="68">
        <f t="shared" si="34"/>
        <v>676.09037754181406</v>
      </c>
      <c r="W82" s="265">
        <f t="shared" si="34"/>
        <v>3.8294685613158443</v>
      </c>
      <c r="X82" s="266">
        <f t="shared" si="34"/>
        <v>3.8021115275175243</v>
      </c>
      <c r="Y82" s="266">
        <f t="shared" si="27"/>
        <v>8.6241758623082792</v>
      </c>
      <c r="Z82" s="266">
        <f t="shared" si="27"/>
        <v>0</v>
      </c>
      <c r="AA82" s="266">
        <f t="shared" si="27"/>
        <v>0</v>
      </c>
      <c r="AB82" s="266">
        <f t="shared" si="27"/>
        <v>29.260670414324384</v>
      </c>
      <c r="AC82" s="266">
        <f t="shared" si="27"/>
        <v>0</v>
      </c>
      <c r="AD82" s="266">
        <f t="shared" si="27"/>
        <v>0</v>
      </c>
      <c r="AE82" s="266">
        <f t="shared" si="27"/>
        <v>2.9581728433617873</v>
      </c>
      <c r="AF82" s="267">
        <f t="shared" si="27"/>
        <v>25.586569158165034</v>
      </c>
      <c r="AG82" s="268">
        <f t="shared" si="27"/>
        <v>7080</v>
      </c>
      <c r="AH82" s="269">
        <f t="shared" si="27"/>
        <v>0</v>
      </c>
      <c r="AI82" s="75">
        <f t="shared" si="27"/>
        <v>0</v>
      </c>
      <c r="AJ82" s="84">
        <f t="shared" si="28"/>
        <v>25251.224322298556</v>
      </c>
      <c r="AK82" s="77">
        <f t="shared" si="29"/>
        <v>37440</v>
      </c>
      <c r="AL82" s="78">
        <f t="shared" si="29"/>
        <v>0</v>
      </c>
      <c r="AM82" s="79">
        <f t="shared" si="30"/>
        <v>40.278722572844984</v>
      </c>
      <c r="AN82" s="80">
        <f t="shared" si="31"/>
        <v>37440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0</v>
      </c>
      <c r="E83" s="66">
        <f t="shared" si="23"/>
        <v>2016.0004597820807</v>
      </c>
      <c r="F83" s="66">
        <f t="shared" si="23"/>
        <v>2746</v>
      </c>
      <c r="G83" s="66">
        <f t="shared" si="23"/>
        <v>90.20594767159416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143.10825699215766</v>
      </c>
      <c r="L83" s="66">
        <f t="shared" si="23"/>
        <v>1903.4789888264279</v>
      </c>
      <c r="M83" s="66">
        <f t="shared" si="23"/>
        <v>397.91579915330698</v>
      </c>
      <c r="N83" s="66">
        <f t="shared" si="23"/>
        <v>0</v>
      </c>
      <c r="O83" s="66">
        <f t="shared" si="24"/>
        <v>3403.4995164480533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131.39954976056632</v>
      </c>
      <c r="T83" s="68">
        <f t="shared" si="26"/>
        <v>394.75580366437646</v>
      </c>
      <c r="U83" s="109">
        <f t="shared" si="33"/>
        <v>74.06116836699286</v>
      </c>
      <c r="V83" s="68">
        <f t="shared" si="34"/>
        <v>676.09037754181406</v>
      </c>
      <c r="W83" s="265">
        <f t="shared" si="34"/>
        <v>3.8294685613158443</v>
      </c>
      <c r="X83" s="266">
        <f t="shared" si="34"/>
        <v>3.8021115275175243</v>
      </c>
      <c r="Y83" s="266">
        <f t="shared" si="27"/>
        <v>8.6241758623082792</v>
      </c>
      <c r="Z83" s="266">
        <f t="shared" si="27"/>
        <v>0</v>
      </c>
      <c r="AA83" s="266">
        <f t="shared" si="27"/>
        <v>0</v>
      </c>
      <c r="AB83" s="266">
        <f t="shared" si="27"/>
        <v>29.260670414324384</v>
      </c>
      <c r="AC83" s="266">
        <f t="shared" si="27"/>
        <v>0</v>
      </c>
      <c r="AD83" s="266">
        <f t="shared" si="27"/>
        <v>0</v>
      </c>
      <c r="AE83" s="266">
        <f t="shared" si="27"/>
        <v>2.9581728433617873</v>
      </c>
      <c r="AF83" s="267">
        <f t="shared" si="27"/>
        <v>25.586569158165034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8"/>
        <v>11226.364322298563</v>
      </c>
      <c r="AK83" s="77">
        <f t="shared" si="29"/>
        <v>32540</v>
      </c>
      <c r="AL83" s="78">
        <f t="shared" si="29"/>
        <v>0</v>
      </c>
      <c r="AM83" s="79">
        <f t="shared" si="30"/>
        <v>25.650666890278643</v>
      </c>
      <c r="AN83" s="80">
        <f t="shared" si="31"/>
        <v>32540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0</v>
      </c>
      <c r="E84" s="66">
        <f t="shared" si="23"/>
        <v>1116.0004597820807</v>
      </c>
      <c r="F84" s="66">
        <f t="shared" si="23"/>
        <v>3253</v>
      </c>
      <c r="G84" s="66">
        <f t="shared" si="23"/>
        <v>90.20594767159416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143.10825699215766</v>
      </c>
      <c r="L84" s="66">
        <f t="shared" si="23"/>
        <v>1333.4789888264279</v>
      </c>
      <c r="M84" s="66">
        <f t="shared" si="23"/>
        <v>397.91579915330698</v>
      </c>
      <c r="N84" s="66">
        <f t="shared" si="23"/>
        <v>0</v>
      </c>
      <c r="O84" s="66">
        <f t="shared" si="24"/>
        <v>3909.8395164480535</v>
      </c>
      <c r="P84" s="66">
        <f t="shared" si="24"/>
        <v>0</v>
      </c>
      <c r="Q84" s="66">
        <f t="shared" si="25"/>
        <v>0</v>
      </c>
      <c r="R84" s="48">
        <f t="shared" si="32"/>
        <v>2176</v>
      </c>
      <c r="S84" s="66">
        <f t="shared" si="26"/>
        <v>131.39954976056632</v>
      </c>
      <c r="T84" s="68">
        <f t="shared" si="26"/>
        <v>394.75580366437646</v>
      </c>
      <c r="U84" s="82">
        <f t="shared" si="33"/>
        <v>74.06116836699286</v>
      </c>
      <c r="V84" s="68">
        <f t="shared" si="34"/>
        <v>676.09037754181406</v>
      </c>
      <c r="W84" s="265">
        <f t="shared" si="34"/>
        <v>3.8294685613158443</v>
      </c>
      <c r="X84" s="266">
        <f t="shared" si="34"/>
        <v>3.8021115275175243</v>
      </c>
      <c r="Y84" s="266">
        <f t="shared" si="27"/>
        <v>8.6241758623082792</v>
      </c>
      <c r="Z84" s="266">
        <f t="shared" si="27"/>
        <v>0</v>
      </c>
      <c r="AA84" s="266">
        <f t="shared" si="27"/>
        <v>0</v>
      </c>
      <c r="AB84" s="266">
        <f t="shared" si="27"/>
        <v>29.260670414324384</v>
      </c>
      <c r="AC84" s="266">
        <f t="shared" si="27"/>
        <v>0</v>
      </c>
      <c r="AD84" s="266">
        <f t="shared" si="27"/>
        <v>0</v>
      </c>
      <c r="AE84" s="266">
        <f t="shared" si="27"/>
        <v>2.9581728433617873</v>
      </c>
      <c r="AF84" s="267">
        <f t="shared" si="27"/>
        <v>25.586569158165034</v>
      </c>
      <c r="AG84" s="268">
        <f t="shared" si="27"/>
        <v>2720</v>
      </c>
      <c r="AH84" s="269">
        <f t="shared" si="27"/>
        <v>0</v>
      </c>
      <c r="AI84" s="75">
        <f t="shared" si="27"/>
        <v>0</v>
      </c>
      <c r="AJ84" s="270">
        <f t="shared" si="28"/>
        <v>12945.704322298563</v>
      </c>
      <c r="AK84" s="77">
        <f t="shared" si="29"/>
        <v>41700</v>
      </c>
      <c r="AL84" s="78">
        <f t="shared" si="29"/>
        <v>0</v>
      </c>
      <c r="AM84" s="79">
        <f t="shared" si="30"/>
        <v>23.690250647965346</v>
      </c>
      <c r="AN84" s="80">
        <f t="shared" si="31"/>
        <v>41700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0</v>
      </c>
      <c r="E85" s="113">
        <f t="shared" si="23"/>
        <v>456.00045978208067</v>
      </c>
      <c r="F85" s="113">
        <f t="shared" si="23"/>
        <v>2049</v>
      </c>
      <c r="G85" s="113">
        <f t="shared" si="23"/>
        <v>90.20594767159416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143.10825699215766</v>
      </c>
      <c r="L85" s="113">
        <f t="shared" si="23"/>
        <v>553.47898882642789</v>
      </c>
      <c r="M85" s="113">
        <f t="shared" si="23"/>
        <v>3597.915799153307</v>
      </c>
      <c r="N85" s="113">
        <f t="shared" si="23"/>
        <v>0</v>
      </c>
      <c r="O85" s="113">
        <f t="shared" si="24"/>
        <v>1091.9895164480531</v>
      </c>
      <c r="P85" s="113">
        <f t="shared" si="24"/>
        <v>0</v>
      </c>
      <c r="Q85" s="113">
        <f t="shared" si="25"/>
        <v>0</v>
      </c>
      <c r="R85" s="48">
        <f t="shared" si="32"/>
        <v>4480</v>
      </c>
      <c r="S85" s="113">
        <f t="shared" si="26"/>
        <v>209.39954976056632</v>
      </c>
      <c r="T85" s="320">
        <f t="shared" si="26"/>
        <v>394.75580366437646</v>
      </c>
      <c r="U85" s="115">
        <f t="shared" si="33"/>
        <v>74.06116836699286</v>
      </c>
      <c r="V85" s="320">
        <f t="shared" si="34"/>
        <v>676.09037754181406</v>
      </c>
      <c r="W85" s="321">
        <f t="shared" si="34"/>
        <v>3.8294685613158443</v>
      </c>
      <c r="X85" s="322">
        <f t="shared" si="34"/>
        <v>3.8021115275175243</v>
      </c>
      <c r="Y85" s="322">
        <f>Y62</f>
        <v>8.6241758623082792</v>
      </c>
      <c r="Z85" s="322">
        <f t="shared" si="27"/>
        <v>0</v>
      </c>
      <c r="AA85" s="322">
        <f t="shared" si="27"/>
        <v>0</v>
      </c>
      <c r="AB85" s="322">
        <f t="shared" si="27"/>
        <v>29.260670414324384</v>
      </c>
      <c r="AC85" s="322">
        <f t="shared" si="27"/>
        <v>0</v>
      </c>
      <c r="AD85" s="322">
        <f t="shared" si="27"/>
        <v>0</v>
      </c>
      <c r="AE85" s="322">
        <f>AE62</f>
        <v>2.9581728433617873</v>
      </c>
      <c r="AF85" s="323">
        <f t="shared" si="27"/>
        <v>25.586569158165034</v>
      </c>
      <c r="AG85" s="324">
        <f t="shared" si="27"/>
        <v>5600</v>
      </c>
      <c r="AH85" s="325">
        <f t="shared" si="27"/>
        <v>0</v>
      </c>
      <c r="AI85" s="121">
        <f t="shared" si="27"/>
        <v>0</v>
      </c>
      <c r="AJ85" s="84">
        <f t="shared" si="28"/>
        <v>13065.854322298565</v>
      </c>
      <c r="AK85" s="122">
        <f t="shared" si="29"/>
        <v>30020</v>
      </c>
      <c r="AL85" s="123">
        <f t="shared" si="29"/>
        <v>0</v>
      </c>
      <c r="AM85" s="124">
        <f t="shared" si="30"/>
        <v>30.325160143189944</v>
      </c>
      <c r="AN85" s="125">
        <f t="shared" si="31"/>
        <v>30020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18332.005517384969</v>
      </c>
      <c r="F86" s="128">
        <f t="shared" si="35"/>
        <v>36753</v>
      </c>
      <c r="G86" s="128">
        <f t="shared" si="35"/>
        <v>1082.4713720591296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1717.2990839058923</v>
      </c>
      <c r="L86" s="355">
        <f t="shared" si="35"/>
        <v>13954.747865917134</v>
      </c>
      <c r="M86" s="355">
        <f t="shared" si="35"/>
        <v>10874.989589839681</v>
      </c>
      <c r="N86" s="355">
        <f t="shared" si="35"/>
        <v>0</v>
      </c>
      <c r="O86" s="355">
        <f t="shared" si="35"/>
        <v>48157.734197376638</v>
      </c>
      <c r="P86" s="355">
        <f t="shared" si="35"/>
        <v>0</v>
      </c>
      <c r="Q86" s="355">
        <f t="shared" si="35"/>
        <v>0</v>
      </c>
      <c r="R86" s="128">
        <f t="shared" si="35"/>
        <v>28976</v>
      </c>
      <c r="S86" s="128">
        <f t="shared" si="35"/>
        <v>1654.7945971267957</v>
      </c>
      <c r="T86" s="130">
        <f t="shared" si="35"/>
        <v>4737.069643972517</v>
      </c>
      <c r="U86" s="327">
        <f t="shared" si="35"/>
        <v>888.73402040391454</v>
      </c>
      <c r="V86" s="130">
        <f t="shared" si="35"/>
        <v>8113.0845305017674</v>
      </c>
      <c r="W86" s="328">
        <f t="shared" si="35"/>
        <v>45.953622735790127</v>
      </c>
      <c r="X86" s="329">
        <f t="shared" si="35"/>
        <v>45.62533833021029</v>
      </c>
      <c r="Y86" s="329">
        <f>SUM(Y74:Y85)</f>
        <v>103.49011034769934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351.12804497189268</v>
      </c>
      <c r="AC86" s="329">
        <f t="shared" si="36"/>
        <v>0</v>
      </c>
      <c r="AD86" s="329">
        <f t="shared" si="36"/>
        <v>0</v>
      </c>
      <c r="AE86" s="329">
        <f t="shared" si="36"/>
        <v>35.49807412034145</v>
      </c>
      <c r="AF86" s="329">
        <f t="shared" si="35"/>
        <v>307.03882989798046</v>
      </c>
      <c r="AG86" s="133">
        <f t="shared" si="35"/>
        <v>36220</v>
      </c>
      <c r="AH86" s="291">
        <f t="shared" si="35"/>
        <v>0</v>
      </c>
      <c r="AI86" s="330">
        <f t="shared" si="35"/>
        <v>0</v>
      </c>
      <c r="AJ86" s="59">
        <f t="shared" si="35"/>
        <v>166240.11186758275</v>
      </c>
      <c r="AK86" s="139">
        <f t="shared" si="35"/>
        <v>457960</v>
      </c>
      <c r="AL86" s="140">
        <f t="shared" si="35"/>
        <v>0</v>
      </c>
      <c r="AM86" s="141">
        <f t="shared" si="30"/>
        <v>26.63250273541264</v>
      </c>
      <c r="AN86" s="142">
        <f t="shared" si="31"/>
        <v>457960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104449" r:id="rId4"/>
    <oleObject progId="Word.Document.8" shapeId="104450" r:id="rId5"/>
    <oleObject progId="Word.Document.8" shapeId="104451" r:id="rId6"/>
    <oleObject progId="Word.Document.8" shapeId="104452" r:id="rId7"/>
  </oleObjects>
</worksheet>
</file>

<file path=xl/worksheets/sheet11.xml><?xml version="1.0" encoding="utf-8"?>
<worksheet xmlns="http://schemas.openxmlformats.org/spreadsheetml/2006/main" xmlns:r="http://schemas.openxmlformats.org/officeDocument/2006/relationships">
  <dimension ref="B1:AO135"/>
  <sheetViews>
    <sheetView topLeftCell="T4" zoomScale="64" zoomScaleNormal="64" workbookViewId="0">
      <selection activeCell="AF19" sqref="AF1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7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5" width="12.7109375" style="1" customWidth="1"/>
    <col min="36" max="37" width="12.7109375" style="440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439"/>
      <c r="AK1" s="439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226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12336</v>
      </c>
      <c r="E8" s="48">
        <v>300</v>
      </c>
      <c r="F8" s="48">
        <v>9421</v>
      </c>
      <c r="G8" s="48"/>
      <c r="H8" s="49"/>
      <c r="I8" s="49"/>
      <c r="J8" s="49"/>
      <c r="K8" s="48">
        <v>0</v>
      </c>
      <c r="L8" s="48">
        <v>3525</v>
      </c>
      <c r="M8" s="48">
        <v>1000</v>
      </c>
      <c r="N8" s="48"/>
      <c r="O8" s="48">
        <v>13244</v>
      </c>
      <c r="P8" s="49"/>
      <c r="Q8" s="49"/>
      <c r="R8" s="50">
        <f>SUM(AG8:AH8)</f>
        <v>740</v>
      </c>
      <c r="S8" s="50">
        <v>530</v>
      </c>
      <c r="T8" s="51">
        <v>0</v>
      </c>
      <c r="U8" s="52">
        <f>SUM(W8:AF8)</f>
        <v>600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>
        <v>600</v>
      </c>
      <c r="AG8" s="56">
        <v>740</v>
      </c>
      <c r="AH8" s="57"/>
      <c r="AI8" s="58"/>
      <c r="AJ8" s="59">
        <f t="shared" ref="AJ8:AJ18" si="0">SUM(D8:T8)</f>
        <v>41096</v>
      </c>
      <c r="AK8" s="436">
        <v>53460</v>
      </c>
      <c r="AL8" s="61">
        <v>0</v>
      </c>
      <c r="AM8" s="62">
        <f t="shared" ref="AM8:AM20" si="1">(AJ8*100)/(AJ8+AN8)</f>
        <v>43.462075383899489</v>
      </c>
      <c r="AN8" s="63">
        <f t="shared" ref="AN8:AN20" si="2">AK8+AL8</f>
        <v>53460</v>
      </c>
    </row>
    <row r="9" spans="3:40" ht="26.25" customHeight="1" thickBot="1">
      <c r="C9" s="64" t="s">
        <v>44</v>
      </c>
      <c r="D9" s="65">
        <v>11854</v>
      </c>
      <c r="E9" s="66">
        <v>0</v>
      </c>
      <c r="F9" s="66">
        <v>8860</v>
      </c>
      <c r="G9" s="66"/>
      <c r="H9" s="447"/>
      <c r="I9" s="447"/>
      <c r="J9" s="447"/>
      <c r="K9" s="66">
        <v>0</v>
      </c>
      <c r="L9" s="66">
        <v>3720</v>
      </c>
      <c r="M9" s="66">
        <v>0</v>
      </c>
      <c r="N9" s="66"/>
      <c r="O9" s="66">
        <v>7097</v>
      </c>
      <c r="P9" s="447"/>
      <c r="Q9" s="447"/>
      <c r="R9" s="50">
        <f t="shared" ref="R9:R19" si="3">SUM(AG9:AH9)</f>
        <v>1420</v>
      </c>
      <c r="S9" s="66">
        <v>470</v>
      </c>
      <c r="T9" s="432"/>
      <c r="U9" s="52">
        <f t="shared" ref="U9:U19" si="4">SUM(W9:AF9)</f>
        <v>0</v>
      </c>
      <c r="V9" s="65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464">
        <v>1420</v>
      </c>
      <c r="AH9" s="74"/>
      <c r="AI9" s="75"/>
      <c r="AJ9" s="76">
        <f t="shared" si="0"/>
        <v>33421</v>
      </c>
      <c r="AK9" s="441">
        <v>54780</v>
      </c>
      <c r="AL9" s="475">
        <v>0</v>
      </c>
      <c r="AM9" s="79">
        <f t="shared" si="1"/>
        <v>37.891860636500716</v>
      </c>
      <c r="AN9" s="80">
        <f t="shared" si="2"/>
        <v>54780</v>
      </c>
    </row>
    <row r="10" spans="3:40" ht="26.25" customHeight="1" thickBot="1">
      <c r="C10" s="46" t="s">
        <v>45</v>
      </c>
      <c r="D10" s="474">
        <v>14849</v>
      </c>
      <c r="E10" s="448">
        <v>1120</v>
      </c>
      <c r="F10" s="448">
        <v>13579</v>
      </c>
      <c r="G10" s="448"/>
      <c r="H10" s="447"/>
      <c r="I10" s="447"/>
      <c r="J10" s="447"/>
      <c r="K10" s="448">
        <v>400</v>
      </c>
      <c r="L10" s="448">
        <v>4545</v>
      </c>
      <c r="M10" s="448">
        <v>800</v>
      </c>
      <c r="N10" s="448"/>
      <c r="O10" s="448">
        <v>12726</v>
      </c>
      <c r="P10" s="447"/>
      <c r="Q10" s="447"/>
      <c r="R10" s="50">
        <f t="shared" si="3"/>
        <v>1200</v>
      </c>
      <c r="S10" s="66">
        <v>570</v>
      </c>
      <c r="T10" s="469">
        <v>0</v>
      </c>
      <c r="U10" s="52">
        <f t="shared" si="4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1200</v>
      </c>
      <c r="AH10" s="752"/>
      <c r="AI10" s="753"/>
      <c r="AJ10" s="76">
        <f t="shared" si="0"/>
        <v>49789</v>
      </c>
      <c r="AK10" s="437">
        <v>67620</v>
      </c>
      <c r="AL10" s="78">
        <v>0</v>
      </c>
      <c r="AM10" s="79">
        <f t="shared" si="1"/>
        <v>42.406459470739037</v>
      </c>
      <c r="AN10" s="80">
        <f t="shared" si="2"/>
        <v>67620</v>
      </c>
    </row>
    <row r="11" spans="3:40" ht="26.25" customHeight="1" thickBot="1">
      <c r="C11" s="46" t="s">
        <v>46</v>
      </c>
      <c r="D11" s="65">
        <v>12867</v>
      </c>
      <c r="E11" s="66">
        <v>1278</v>
      </c>
      <c r="F11" s="66">
        <v>13888</v>
      </c>
      <c r="G11" s="66"/>
      <c r="H11" s="67"/>
      <c r="I11" s="67"/>
      <c r="J11" s="67"/>
      <c r="K11" s="66">
        <v>0</v>
      </c>
      <c r="L11" s="66">
        <v>4263</v>
      </c>
      <c r="M11" s="66">
        <v>0</v>
      </c>
      <c r="N11" s="66"/>
      <c r="O11" s="66">
        <v>9543</v>
      </c>
      <c r="P11" s="67"/>
      <c r="Q11" s="67"/>
      <c r="R11" s="50">
        <f t="shared" si="3"/>
        <v>2100</v>
      </c>
      <c r="S11" s="66">
        <v>0</v>
      </c>
      <c r="T11" s="469">
        <v>0</v>
      </c>
      <c r="U11" s="52">
        <f t="shared" si="4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2100</v>
      </c>
      <c r="AH11" s="752"/>
      <c r="AI11" s="753"/>
      <c r="AJ11" s="84">
        <f t="shared" si="0"/>
        <v>43939</v>
      </c>
      <c r="AK11" s="437">
        <v>68220</v>
      </c>
      <c r="AL11" s="78">
        <v>0</v>
      </c>
      <c r="AM11" s="79">
        <f t="shared" si="1"/>
        <v>39.17563459018001</v>
      </c>
      <c r="AN11" s="80">
        <f>AK11+AL11</f>
        <v>68220</v>
      </c>
    </row>
    <row r="12" spans="3:40" ht="26.25" customHeight="1" thickBot="1">
      <c r="C12" s="85" t="s">
        <v>47</v>
      </c>
      <c r="D12" s="65">
        <v>13826</v>
      </c>
      <c r="E12" s="66">
        <v>4430</v>
      </c>
      <c r="F12" s="66">
        <v>10139</v>
      </c>
      <c r="G12" s="66"/>
      <c r="H12" s="67"/>
      <c r="I12" s="67"/>
      <c r="J12" s="67"/>
      <c r="K12" s="66">
        <v>0</v>
      </c>
      <c r="L12" s="66">
        <v>4090</v>
      </c>
      <c r="M12" s="66">
        <v>400</v>
      </c>
      <c r="N12" s="66"/>
      <c r="O12" s="66">
        <v>6827</v>
      </c>
      <c r="P12" s="67"/>
      <c r="Q12" s="67"/>
      <c r="R12" s="50">
        <f t="shared" si="3"/>
        <v>2670</v>
      </c>
      <c r="S12" s="66">
        <v>0</v>
      </c>
      <c r="T12" s="469">
        <v>0</v>
      </c>
      <c r="U12" s="52">
        <f t="shared" si="4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2670</v>
      </c>
      <c r="AH12" s="74"/>
      <c r="AI12" s="75"/>
      <c r="AJ12" s="76">
        <f t="shared" si="0"/>
        <v>42382</v>
      </c>
      <c r="AK12" s="437">
        <v>77620</v>
      </c>
      <c r="AL12" s="78">
        <v>0</v>
      </c>
      <c r="AM12" s="79">
        <f t="shared" si="1"/>
        <v>35.317744704254928</v>
      </c>
      <c r="AN12" s="80">
        <f t="shared" si="2"/>
        <v>77620</v>
      </c>
    </row>
    <row r="13" spans="3:40" ht="26.25" customHeight="1" thickBot="1">
      <c r="C13" s="86" t="s">
        <v>48</v>
      </c>
      <c r="D13" s="87">
        <v>11115</v>
      </c>
      <c r="E13" s="88">
        <v>1140</v>
      </c>
      <c r="F13" s="88">
        <v>13060</v>
      </c>
      <c r="G13" s="88"/>
      <c r="H13" s="89"/>
      <c r="I13" s="89"/>
      <c r="J13" s="89"/>
      <c r="K13" s="88">
        <v>0</v>
      </c>
      <c r="L13" s="88">
        <v>3663</v>
      </c>
      <c r="M13" s="88">
        <v>1000</v>
      </c>
      <c r="N13" s="88"/>
      <c r="O13" s="88">
        <v>10166</v>
      </c>
      <c r="P13" s="89"/>
      <c r="Q13" s="89"/>
      <c r="R13" s="50">
        <f t="shared" si="3"/>
        <v>2400</v>
      </c>
      <c r="S13" s="66">
        <v>0</v>
      </c>
      <c r="T13" s="633">
        <v>0</v>
      </c>
      <c r="U13" s="52">
        <f t="shared" si="4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2400</v>
      </c>
      <c r="AH13" s="95"/>
      <c r="AI13" s="96"/>
      <c r="AJ13" s="84">
        <f t="shared" si="0"/>
        <v>42544</v>
      </c>
      <c r="AK13" s="438">
        <v>66380</v>
      </c>
      <c r="AL13" s="98">
        <v>0</v>
      </c>
      <c r="AM13" s="99">
        <f t="shared" si="1"/>
        <v>39.058426058536227</v>
      </c>
      <c r="AN13" s="100">
        <f t="shared" si="2"/>
        <v>66380</v>
      </c>
    </row>
    <row r="14" spans="3:40" ht="26.25" customHeight="1" thickBot="1">
      <c r="C14" s="46" t="s">
        <v>49</v>
      </c>
      <c r="D14" s="101">
        <v>15852</v>
      </c>
      <c r="E14" s="102">
        <v>1260</v>
      </c>
      <c r="F14" s="102">
        <v>13029</v>
      </c>
      <c r="G14" s="102"/>
      <c r="H14" s="67"/>
      <c r="I14" s="67"/>
      <c r="J14" s="67"/>
      <c r="K14" s="102">
        <v>1050</v>
      </c>
      <c r="L14" s="66">
        <v>5880</v>
      </c>
      <c r="M14" s="102">
        <v>1000</v>
      </c>
      <c r="N14" s="102"/>
      <c r="O14" s="102">
        <v>14964</v>
      </c>
      <c r="P14" s="67"/>
      <c r="Q14" s="67"/>
      <c r="R14" s="50">
        <f t="shared" si="3"/>
        <v>2620</v>
      </c>
      <c r="S14" s="102">
        <v>0</v>
      </c>
      <c r="T14" s="634">
        <v>0</v>
      </c>
      <c r="U14" s="52">
        <f t="shared" si="4"/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2620</v>
      </c>
      <c r="AH14" s="108"/>
      <c r="AI14" s="75"/>
      <c r="AJ14" s="76">
        <f t="shared" si="0"/>
        <v>55655</v>
      </c>
      <c r="AK14" s="437">
        <v>80070</v>
      </c>
      <c r="AL14" s="78">
        <v>0</v>
      </c>
      <c r="AM14" s="79">
        <f t="shared" si="1"/>
        <v>41.005710075520355</v>
      </c>
      <c r="AN14" s="80">
        <f t="shared" si="2"/>
        <v>80070</v>
      </c>
    </row>
    <row r="15" spans="3:40" ht="26.25" customHeight="1" thickBot="1">
      <c r="C15" s="64" t="s">
        <v>50</v>
      </c>
      <c r="D15" s="101">
        <v>18426</v>
      </c>
      <c r="E15" s="102">
        <v>2298</v>
      </c>
      <c r="F15" s="102">
        <v>10535</v>
      </c>
      <c r="G15" s="102"/>
      <c r="H15" s="67"/>
      <c r="I15" s="67"/>
      <c r="J15" s="67"/>
      <c r="K15" s="102">
        <v>0</v>
      </c>
      <c r="L15" s="66">
        <v>4520</v>
      </c>
      <c r="M15" s="102">
        <v>0</v>
      </c>
      <c r="N15" s="102"/>
      <c r="O15" s="102">
        <v>16181</v>
      </c>
      <c r="P15" s="67"/>
      <c r="Q15" s="67"/>
      <c r="R15" s="50">
        <f t="shared" si="3"/>
        <v>4020</v>
      </c>
      <c r="S15" s="102"/>
      <c r="T15" s="634">
        <v>0</v>
      </c>
      <c r="U15" s="52">
        <f t="shared" si="4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4020</v>
      </c>
      <c r="AH15" s="108"/>
      <c r="AI15" s="75"/>
      <c r="AJ15" s="84">
        <f t="shared" si="0"/>
        <v>55980</v>
      </c>
      <c r="AK15" s="77">
        <v>105000</v>
      </c>
      <c r="AL15" s="78">
        <v>0</v>
      </c>
      <c r="AM15" s="79">
        <f t="shared" si="1"/>
        <v>34.774506149832277</v>
      </c>
      <c r="AN15" s="80">
        <f t="shared" si="2"/>
        <v>105000</v>
      </c>
    </row>
    <row r="16" spans="3:40" ht="26.25" customHeight="1" thickBot="1">
      <c r="C16" s="46" t="s">
        <v>51</v>
      </c>
      <c r="D16" s="101">
        <v>13002</v>
      </c>
      <c r="E16" s="102">
        <v>1157</v>
      </c>
      <c r="F16" s="102">
        <v>14550</v>
      </c>
      <c r="G16" s="102"/>
      <c r="H16" s="67"/>
      <c r="I16" s="67"/>
      <c r="J16" s="67"/>
      <c r="K16" s="102">
        <v>0</v>
      </c>
      <c r="L16" s="66">
        <v>2980</v>
      </c>
      <c r="M16" s="102">
        <v>0</v>
      </c>
      <c r="N16" s="102"/>
      <c r="O16" s="102">
        <v>10156</v>
      </c>
      <c r="P16" s="67"/>
      <c r="Q16" s="67"/>
      <c r="R16" s="50">
        <f t="shared" si="3"/>
        <v>2320</v>
      </c>
      <c r="S16" s="102"/>
      <c r="T16" s="634">
        <v>0</v>
      </c>
      <c r="U16" s="52">
        <f t="shared" si="4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2320</v>
      </c>
      <c r="AH16" s="108"/>
      <c r="AI16" s="75"/>
      <c r="AJ16" s="76">
        <f t="shared" si="0"/>
        <v>44165</v>
      </c>
      <c r="AK16" s="77">
        <v>63360</v>
      </c>
      <c r="AL16" s="78">
        <v>0</v>
      </c>
      <c r="AM16" s="79">
        <f t="shared" si="1"/>
        <v>41.074168797953966</v>
      </c>
      <c r="AN16" s="80">
        <f t="shared" si="2"/>
        <v>63360</v>
      </c>
    </row>
    <row r="17" spans="3:40" ht="26.25" customHeight="1" thickBot="1">
      <c r="C17" s="46" t="s">
        <v>52</v>
      </c>
      <c r="D17" s="101">
        <v>11847</v>
      </c>
      <c r="E17" s="102">
        <v>1160</v>
      </c>
      <c r="F17" s="102">
        <v>9687</v>
      </c>
      <c r="G17" s="102"/>
      <c r="H17" s="67"/>
      <c r="I17" s="67"/>
      <c r="J17" s="67"/>
      <c r="K17" s="102">
        <v>0</v>
      </c>
      <c r="L17" s="66">
        <v>4340</v>
      </c>
      <c r="M17" s="102">
        <v>0</v>
      </c>
      <c r="N17" s="102"/>
      <c r="O17" s="102">
        <v>10904</v>
      </c>
      <c r="P17" s="67"/>
      <c r="Q17" s="67"/>
      <c r="R17" s="50">
        <f t="shared" si="3"/>
        <v>2580</v>
      </c>
      <c r="S17" s="102">
        <v>450</v>
      </c>
      <c r="T17" s="634">
        <v>0</v>
      </c>
      <c r="U17" s="52">
        <f t="shared" si="4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2580</v>
      </c>
      <c r="AH17" s="108"/>
      <c r="AI17" s="75">
        <v>320</v>
      </c>
      <c r="AJ17" s="84">
        <f t="shared" si="0"/>
        <v>40968</v>
      </c>
      <c r="AK17" s="77">
        <v>58660</v>
      </c>
      <c r="AL17" s="78">
        <v>0</v>
      </c>
      <c r="AM17" s="79">
        <f t="shared" si="1"/>
        <v>41.120970008431364</v>
      </c>
      <c r="AN17" s="80">
        <f t="shared" si="2"/>
        <v>58660</v>
      </c>
    </row>
    <row r="18" spans="3:40" ht="26.25" customHeight="1" thickBot="1">
      <c r="C18" s="64" t="s">
        <v>53</v>
      </c>
      <c r="D18" s="101">
        <v>15041</v>
      </c>
      <c r="E18" s="102">
        <v>630</v>
      </c>
      <c r="F18" s="102">
        <v>11245</v>
      </c>
      <c r="G18" s="102"/>
      <c r="H18" s="67"/>
      <c r="I18" s="67"/>
      <c r="J18" s="67"/>
      <c r="K18" s="102">
        <v>0</v>
      </c>
      <c r="L18" s="66">
        <v>3816</v>
      </c>
      <c r="M18" s="102">
        <v>0</v>
      </c>
      <c r="N18" s="102"/>
      <c r="O18" s="102">
        <v>10775</v>
      </c>
      <c r="P18" s="67"/>
      <c r="Q18" s="67"/>
      <c r="R18" s="50">
        <f t="shared" si="3"/>
        <v>3100</v>
      </c>
      <c r="S18" s="102">
        <v>0</v>
      </c>
      <c r="T18" s="634">
        <v>0</v>
      </c>
      <c r="U18" s="52">
        <f t="shared" si="4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3100</v>
      </c>
      <c r="AH18" s="108"/>
      <c r="AI18" s="75"/>
      <c r="AJ18" s="76">
        <f t="shared" si="0"/>
        <v>44607</v>
      </c>
      <c r="AK18" s="77">
        <v>72020</v>
      </c>
      <c r="AL18" s="78">
        <v>0</v>
      </c>
      <c r="AM18" s="79">
        <f t="shared" si="1"/>
        <v>38.247575604276882</v>
      </c>
      <c r="AN18" s="80">
        <f t="shared" si="2"/>
        <v>72020</v>
      </c>
    </row>
    <row r="19" spans="3:40" ht="26.25" customHeight="1" thickBot="1">
      <c r="C19" s="46" t="s">
        <v>54</v>
      </c>
      <c r="D19" s="110">
        <v>11350</v>
      </c>
      <c r="E19" s="111">
        <v>660</v>
      </c>
      <c r="F19" s="111">
        <v>9898</v>
      </c>
      <c r="G19" s="111"/>
      <c r="H19" s="112"/>
      <c r="I19" s="112"/>
      <c r="J19" s="112"/>
      <c r="K19" s="111">
        <v>1540</v>
      </c>
      <c r="L19" s="113">
        <v>5331</v>
      </c>
      <c r="M19" s="111">
        <v>3720</v>
      </c>
      <c r="N19" s="111"/>
      <c r="O19" s="111">
        <v>9306</v>
      </c>
      <c r="P19" s="112"/>
      <c r="Q19" s="112"/>
      <c r="R19" s="48">
        <f t="shared" si="3"/>
        <v>2080</v>
      </c>
      <c r="S19" s="635">
        <v>510</v>
      </c>
      <c r="T19" s="114">
        <v>0</v>
      </c>
      <c r="U19" s="636">
        <f t="shared" si="4"/>
        <v>800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>
        <v>800</v>
      </c>
      <c r="AG19" s="119">
        <v>2080</v>
      </c>
      <c r="AH19" s="120"/>
      <c r="AI19" s="121">
        <v>900</v>
      </c>
      <c r="AJ19" s="84">
        <v>53600</v>
      </c>
      <c r="AK19" s="122">
        <v>53600</v>
      </c>
      <c r="AL19" s="123">
        <v>0</v>
      </c>
      <c r="AM19" s="124">
        <f t="shared" si="1"/>
        <v>50</v>
      </c>
      <c r="AN19" s="125">
        <f t="shared" si="2"/>
        <v>53600</v>
      </c>
    </row>
    <row r="20" spans="3:40" ht="26.25" customHeight="1" thickBot="1">
      <c r="C20" s="126" t="s">
        <v>55</v>
      </c>
      <c r="D20" s="127">
        <f t="shared" ref="D20:AL20" si="5">SUM(D8:D19)</f>
        <v>162365</v>
      </c>
      <c r="E20" s="128">
        <f t="shared" si="5"/>
        <v>15433</v>
      </c>
      <c r="F20" s="128">
        <f t="shared" si="5"/>
        <v>137891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2990</v>
      </c>
      <c r="L20" s="128">
        <f t="shared" si="5"/>
        <v>50673</v>
      </c>
      <c r="M20" s="128">
        <f t="shared" si="5"/>
        <v>7920</v>
      </c>
      <c r="N20" s="128">
        <f t="shared" si="5"/>
        <v>0</v>
      </c>
      <c r="O20" s="128">
        <f t="shared" si="5"/>
        <v>131889</v>
      </c>
      <c r="P20" s="129">
        <f t="shared" si="5"/>
        <v>0</v>
      </c>
      <c r="Q20" s="129">
        <f t="shared" si="5"/>
        <v>0</v>
      </c>
      <c r="R20" s="128">
        <f t="shared" si="5"/>
        <v>27250</v>
      </c>
      <c r="S20" s="128">
        <f t="shared" si="5"/>
        <v>2530</v>
      </c>
      <c r="T20" s="130">
        <f t="shared" si="5"/>
        <v>0</v>
      </c>
      <c r="U20" s="131">
        <f t="shared" si="5"/>
        <v>1400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1400</v>
      </c>
      <c r="AG20" s="135">
        <f t="shared" si="5"/>
        <v>27250</v>
      </c>
      <c r="AH20" s="136">
        <f t="shared" si="5"/>
        <v>0</v>
      </c>
      <c r="AI20" s="137">
        <f t="shared" si="5"/>
        <v>1220</v>
      </c>
      <c r="AJ20" s="138">
        <f t="shared" si="5"/>
        <v>548146</v>
      </c>
      <c r="AK20" s="139">
        <f t="shared" si="5"/>
        <v>820790</v>
      </c>
      <c r="AL20" s="140">
        <f t="shared" si="5"/>
        <v>0</v>
      </c>
      <c r="AM20" s="141">
        <f t="shared" si="1"/>
        <v>40.041755056481826</v>
      </c>
      <c r="AN20" s="142">
        <f t="shared" si="2"/>
        <v>820790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225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87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1103.5977514053716</v>
      </c>
      <c r="F29" s="188"/>
      <c r="G29" s="178">
        <v>218.31355402873206</v>
      </c>
      <c r="H29" s="188"/>
      <c r="I29" s="188"/>
      <c r="J29" s="188"/>
      <c r="K29" s="178">
        <v>346.34603372891939</v>
      </c>
      <c r="L29" s="178">
        <v>8.4197376639600261</v>
      </c>
      <c r="M29" s="178">
        <v>963.02311055590269</v>
      </c>
      <c r="N29" s="189"/>
      <c r="O29" s="178">
        <v>72.029981261711441</v>
      </c>
      <c r="P29" s="188"/>
      <c r="Q29" s="188"/>
      <c r="R29" s="179"/>
      <c r="S29" s="189">
        <v>530.01499063085578</v>
      </c>
      <c r="T29" s="190">
        <v>1592.2923173016864</v>
      </c>
      <c r="U29" s="199">
        <v>179.24047470331044</v>
      </c>
      <c r="V29" s="368">
        <v>1636.2523422860713</v>
      </c>
      <c r="W29" s="737">
        <v>9.2679575265459082</v>
      </c>
      <c r="X29" s="720">
        <v>9.201748906933167</v>
      </c>
      <c r="Y29" s="724">
        <v>20.871955028107433</v>
      </c>
      <c r="Z29" s="724"/>
      <c r="AA29" s="724"/>
      <c r="AB29" s="724">
        <v>70.815740162398512</v>
      </c>
      <c r="AC29" s="720"/>
      <c r="AD29" s="724"/>
      <c r="AE29" s="724">
        <v>7.1592754528419738</v>
      </c>
      <c r="AF29" s="731">
        <v>61.923797626483456</v>
      </c>
      <c r="AG29" s="339"/>
      <c r="AH29" s="339"/>
      <c r="AI29" s="181"/>
      <c r="AJ29" s="182">
        <f t="shared" ref="AJ29:AJ41" si="7">SUM(D29:T29)</f>
        <v>4834.0374765771394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1103.5977514053716</v>
      </c>
      <c r="F30" s="188"/>
      <c r="G30" s="178">
        <v>218.31355402873206</v>
      </c>
      <c r="H30" s="188"/>
      <c r="I30" s="188"/>
      <c r="J30" s="188"/>
      <c r="K30" s="178">
        <v>346.34603372891939</v>
      </c>
      <c r="L30" s="178">
        <v>8.4197376639600261</v>
      </c>
      <c r="M30" s="178">
        <v>963.02311055590269</v>
      </c>
      <c r="N30" s="189"/>
      <c r="O30" s="178">
        <v>72.029981261711441</v>
      </c>
      <c r="P30" s="188"/>
      <c r="Q30" s="188"/>
      <c r="R30" s="179"/>
      <c r="S30" s="189">
        <v>530.01499063085578</v>
      </c>
      <c r="T30" s="190">
        <v>1592.2923173016864</v>
      </c>
      <c r="U30" s="199">
        <v>179.24047470331044</v>
      </c>
      <c r="V30" s="368">
        <v>1636.2523422860713</v>
      </c>
      <c r="W30" s="737">
        <v>9.2679575265459082</v>
      </c>
      <c r="X30" s="720">
        <v>9.201748906933167</v>
      </c>
      <c r="Y30" s="724">
        <v>20.871955028107433</v>
      </c>
      <c r="Z30" s="724"/>
      <c r="AA30" s="724"/>
      <c r="AB30" s="724">
        <v>70.815740162398512</v>
      </c>
      <c r="AC30" s="720"/>
      <c r="AD30" s="724"/>
      <c r="AE30" s="724">
        <v>7.1592754528419738</v>
      </c>
      <c r="AF30" s="731">
        <v>61.923797626483456</v>
      </c>
      <c r="AG30" s="340"/>
      <c r="AH30" s="340"/>
      <c r="AI30" s="192"/>
      <c r="AJ30" s="193">
        <f t="shared" si="7"/>
        <v>4834.0374765771394</v>
      </c>
      <c r="AK30" s="194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1103.5977514053716</v>
      </c>
      <c r="F31" s="188"/>
      <c r="G31" s="178">
        <v>218.31355402873206</v>
      </c>
      <c r="H31" s="188"/>
      <c r="I31" s="188"/>
      <c r="J31" s="188"/>
      <c r="K31" s="178">
        <v>346.34603372891939</v>
      </c>
      <c r="L31" s="178">
        <v>8.4197376639600261</v>
      </c>
      <c r="M31" s="178">
        <v>963.02311055590269</v>
      </c>
      <c r="N31" s="189"/>
      <c r="O31" s="178">
        <v>72.029981261711441</v>
      </c>
      <c r="P31" s="188"/>
      <c r="Q31" s="188"/>
      <c r="R31" s="179"/>
      <c r="S31" s="189">
        <v>530.01499063085578</v>
      </c>
      <c r="T31" s="190">
        <v>1592.2923173016864</v>
      </c>
      <c r="U31" s="199">
        <v>179.24047470331044</v>
      </c>
      <c r="V31" s="368">
        <v>1636.2523422860713</v>
      </c>
      <c r="W31" s="737">
        <v>9.2679575265459082</v>
      </c>
      <c r="X31" s="720">
        <v>9.201748906933167</v>
      </c>
      <c r="Y31" s="724">
        <v>20.871955028107433</v>
      </c>
      <c r="Z31" s="724"/>
      <c r="AA31" s="724"/>
      <c r="AB31" s="724">
        <v>70.815740162398512</v>
      </c>
      <c r="AC31" s="720"/>
      <c r="AD31" s="724"/>
      <c r="AE31" s="724">
        <v>7.1592754528419738</v>
      </c>
      <c r="AF31" s="731">
        <v>61.923797626483456</v>
      </c>
      <c r="AG31" s="340"/>
      <c r="AH31" s="340"/>
      <c r="AI31" s="192"/>
      <c r="AJ31" s="198">
        <f t="shared" si="7"/>
        <v>4834.0374765771394</v>
      </c>
      <c r="AK31" s="194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1103.5977514053716</v>
      </c>
      <c r="F32" s="188"/>
      <c r="G32" s="178">
        <v>218.31355402873206</v>
      </c>
      <c r="H32" s="188"/>
      <c r="I32" s="188"/>
      <c r="J32" s="188"/>
      <c r="K32" s="178">
        <v>346.34603372891939</v>
      </c>
      <c r="L32" s="178">
        <v>8.4197376639600261</v>
      </c>
      <c r="M32" s="178">
        <v>963.02311055590269</v>
      </c>
      <c r="N32" s="189"/>
      <c r="O32" s="178">
        <v>72.029981261711441</v>
      </c>
      <c r="P32" s="188"/>
      <c r="Q32" s="188"/>
      <c r="R32" s="179"/>
      <c r="S32" s="189">
        <v>530.01499063085578</v>
      </c>
      <c r="T32" s="190">
        <v>1592.2923173016864</v>
      </c>
      <c r="U32" s="199">
        <v>179.24047470331044</v>
      </c>
      <c r="V32" s="368">
        <v>1636.2523422860713</v>
      </c>
      <c r="W32" s="737">
        <v>9.2679575265459082</v>
      </c>
      <c r="X32" s="720">
        <v>9.201748906933167</v>
      </c>
      <c r="Y32" s="724">
        <v>20.871955028107433</v>
      </c>
      <c r="Z32" s="724"/>
      <c r="AA32" s="724"/>
      <c r="AB32" s="724">
        <v>70.815740162398512</v>
      </c>
      <c r="AC32" s="720"/>
      <c r="AD32" s="724"/>
      <c r="AE32" s="724">
        <v>7.1592754528419738</v>
      </c>
      <c r="AF32" s="731">
        <v>61.923797626483456</v>
      </c>
      <c r="AG32" s="340"/>
      <c r="AH32" s="340"/>
      <c r="AI32" s="192"/>
      <c r="AJ32" s="193">
        <f t="shared" si="7"/>
        <v>4834.0374765771394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1103.5977514053716</v>
      </c>
      <c r="F33" s="188"/>
      <c r="G33" s="178">
        <v>218.31355402873206</v>
      </c>
      <c r="H33" s="188"/>
      <c r="I33" s="188"/>
      <c r="J33" s="188"/>
      <c r="K33" s="178">
        <v>346.34603372891939</v>
      </c>
      <c r="L33" s="178">
        <v>8.4197376639600261</v>
      </c>
      <c r="M33" s="178">
        <v>963.02311055590269</v>
      </c>
      <c r="N33" s="189"/>
      <c r="O33" s="178">
        <v>72.029981261711441</v>
      </c>
      <c r="P33" s="188"/>
      <c r="Q33" s="188"/>
      <c r="R33" s="179"/>
      <c r="S33" s="189">
        <v>530.01499063085578</v>
      </c>
      <c r="T33" s="190">
        <v>1592.2923173016864</v>
      </c>
      <c r="U33" s="199">
        <v>179.24047470331044</v>
      </c>
      <c r="V33" s="368">
        <v>1636.2523422860713</v>
      </c>
      <c r="W33" s="737">
        <v>9.2679575265459082</v>
      </c>
      <c r="X33" s="720">
        <v>9.201748906933167</v>
      </c>
      <c r="Y33" s="724">
        <v>20.871955028107433</v>
      </c>
      <c r="Z33" s="724"/>
      <c r="AA33" s="724"/>
      <c r="AB33" s="724">
        <v>70.815740162398512</v>
      </c>
      <c r="AC33" s="720"/>
      <c r="AD33" s="724"/>
      <c r="AE33" s="724">
        <v>7.1592754528419738</v>
      </c>
      <c r="AF33" s="731">
        <v>61.923797626483456</v>
      </c>
      <c r="AG33" s="340"/>
      <c r="AH33" s="340"/>
      <c r="AI33" s="492"/>
      <c r="AJ33" s="494">
        <f t="shared" si="7"/>
        <v>4834.0374765771394</v>
      </c>
      <c r="AK33" s="493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1103.5977514053716</v>
      </c>
      <c r="F34" s="188"/>
      <c r="G34" s="178">
        <v>218.31355402873206</v>
      </c>
      <c r="H34" s="188"/>
      <c r="I34" s="188"/>
      <c r="J34" s="188"/>
      <c r="K34" s="178">
        <v>346.34603372891939</v>
      </c>
      <c r="L34" s="178">
        <v>8.4197376639600261</v>
      </c>
      <c r="M34" s="178">
        <v>963.02311055590269</v>
      </c>
      <c r="N34" s="189"/>
      <c r="O34" s="178">
        <v>72.029981261711441</v>
      </c>
      <c r="P34" s="188"/>
      <c r="Q34" s="188"/>
      <c r="R34" s="179"/>
      <c r="S34" s="189">
        <v>530.01499063085578</v>
      </c>
      <c r="T34" s="190">
        <v>1592.2923173016864</v>
      </c>
      <c r="U34" s="199">
        <v>179.24047470331044</v>
      </c>
      <c r="V34" s="368">
        <v>1636.2523422860713</v>
      </c>
      <c r="W34" s="737">
        <v>9.2679575265459082</v>
      </c>
      <c r="X34" s="720">
        <v>9.201748906933167</v>
      </c>
      <c r="Y34" s="724">
        <v>20.871955028107433</v>
      </c>
      <c r="Z34" s="724"/>
      <c r="AA34" s="724"/>
      <c r="AB34" s="724">
        <v>70.815740162398512</v>
      </c>
      <c r="AC34" s="720"/>
      <c r="AD34" s="724"/>
      <c r="AE34" s="724">
        <v>7.1592754528419738</v>
      </c>
      <c r="AF34" s="731">
        <v>61.923797626483456</v>
      </c>
      <c r="AG34" s="343"/>
      <c r="AH34" s="343"/>
      <c r="AI34" s="492"/>
      <c r="AJ34" s="494">
        <f>SUM(D34:T34)</f>
        <v>4834.0374765771394</v>
      </c>
      <c r="AK34" s="493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1103.5977514053716</v>
      </c>
      <c r="F35" s="188"/>
      <c r="G35" s="178">
        <v>218.31355402873206</v>
      </c>
      <c r="H35" s="188"/>
      <c r="I35" s="188"/>
      <c r="J35" s="188"/>
      <c r="K35" s="178">
        <v>346.34603372891939</v>
      </c>
      <c r="L35" s="178">
        <v>8.4197376639600261</v>
      </c>
      <c r="M35" s="178">
        <v>963.02311055590269</v>
      </c>
      <c r="N35" s="189"/>
      <c r="O35" s="178">
        <v>72.029981261711441</v>
      </c>
      <c r="P35" s="188"/>
      <c r="Q35" s="188"/>
      <c r="R35" s="179"/>
      <c r="S35" s="189">
        <v>530.01499063085578</v>
      </c>
      <c r="T35" s="190">
        <v>1592.2923173016864</v>
      </c>
      <c r="U35" s="199">
        <v>179.24047470331044</v>
      </c>
      <c r="V35" s="368">
        <v>1636.2523422860713</v>
      </c>
      <c r="W35" s="737">
        <v>9.2679575265459082</v>
      </c>
      <c r="X35" s="720">
        <v>9.201748906933167</v>
      </c>
      <c r="Y35" s="724">
        <v>20.871955028107433</v>
      </c>
      <c r="Z35" s="724"/>
      <c r="AA35" s="724"/>
      <c r="AB35" s="724">
        <v>70.815740162398512</v>
      </c>
      <c r="AC35" s="720"/>
      <c r="AD35" s="724"/>
      <c r="AE35" s="724">
        <v>7.1592754528419738</v>
      </c>
      <c r="AF35" s="731">
        <v>61.923797626483456</v>
      </c>
      <c r="AG35" s="343"/>
      <c r="AH35" s="343"/>
      <c r="AI35" s="492"/>
      <c r="AJ35" s="494">
        <f t="shared" si="7"/>
        <v>4834.0374765771394</v>
      </c>
      <c r="AK35" s="493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1103.5977514053716</v>
      </c>
      <c r="F36" s="188"/>
      <c r="G36" s="178">
        <v>218.31355402873206</v>
      </c>
      <c r="H36" s="188"/>
      <c r="I36" s="188"/>
      <c r="J36" s="188"/>
      <c r="K36" s="178">
        <v>346.34603372891939</v>
      </c>
      <c r="L36" s="178">
        <v>8.4197376639600261</v>
      </c>
      <c r="M36" s="178">
        <v>963.02311055590269</v>
      </c>
      <c r="N36" s="189"/>
      <c r="O36" s="178">
        <v>72.029981261711441</v>
      </c>
      <c r="P36" s="188"/>
      <c r="Q36" s="188"/>
      <c r="R36" s="179"/>
      <c r="S36" s="189">
        <v>530.01499063085578</v>
      </c>
      <c r="T36" s="190">
        <v>1592.2923173016864</v>
      </c>
      <c r="U36" s="199">
        <v>179.24047470331044</v>
      </c>
      <c r="V36" s="368">
        <v>1636.2523422860713</v>
      </c>
      <c r="W36" s="737">
        <v>9.2679575265459082</v>
      </c>
      <c r="X36" s="720">
        <v>9.201748906933167</v>
      </c>
      <c r="Y36" s="724">
        <v>20.871955028107433</v>
      </c>
      <c r="Z36" s="724"/>
      <c r="AA36" s="724"/>
      <c r="AB36" s="724">
        <v>70.815740162398512</v>
      </c>
      <c r="AC36" s="720"/>
      <c r="AD36" s="724"/>
      <c r="AE36" s="724">
        <v>7.1592754528419738</v>
      </c>
      <c r="AF36" s="731">
        <v>61.923797626483456</v>
      </c>
      <c r="AG36" s="343"/>
      <c r="AH36" s="343"/>
      <c r="AI36" s="492"/>
      <c r="AJ36" s="494">
        <f>SUM(D36:T36)</f>
        <v>4834.0374765771394</v>
      </c>
      <c r="AK36" s="493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1103.5977514053716</v>
      </c>
      <c r="F37" s="188"/>
      <c r="G37" s="178">
        <v>218.31355402873206</v>
      </c>
      <c r="H37" s="188"/>
      <c r="I37" s="188"/>
      <c r="J37" s="188"/>
      <c r="K37" s="178">
        <v>346.34603372891939</v>
      </c>
      <c r="L37" s="178">
        <v>8.4197376639600261</v>
      </c>
      <c r="M37" s="178">
        <v>963.02311055590269</v>
      </c>
      <c r="N37" s="189"/>
      <c r="O37" s="178">
        <v>72.029981261711441</v>
      </c>
      <c r="P37" s="188"/>
      <c r="Q37" s="188"/>
      <c r="R37" s="179"/>
      <c r="S37" s="189">
        <v>530.01499063085578</v>
      </c>
      <c r="T37" s="190">
        <v>1592.2923173016864</v>
      </c>
      <c r="U37" s="199">
        <v>179.24047470331044</v>
      </c>
      <c r="V37" s="368">
        <v>1636.2523422860713</v>
      </c>
      <c r="W37" s="737">
        <v>9.2679575265459082</v>
      </c>
      <c r="X37" s="720">
        <v>9.201748906933167</v>
      </c>
      <c r="Y37" s="724">
        <v>20.871955028107433</v>
      </c>
      <c r="Z37" s="724"/>
      <c r="AA37" s="724"/>
      <c r="AB37" s="724">
        <v>70.815740162398512</v>
      </c>
      <c r="AC37" s="720"/>
      <c r="AD37" s="724"/>
      <c r="AE37" s="724">
        <v>7.1592754528419738</v>
      </c>
      <c r="AF37" s="731">
        <v>61.923797626483456</v>
      </c>
      <c r="AG37" s="343"/>
      <c r="AH37" s="343"/>
      <c r="AI37" s="192"/>
      <c r="AJ37" s="198">
        <f t="shared" si="7"/>
        <v>4834.0374765771394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1103.5977514053716</v>
      </c>
      <c r="F38" s="188"/>
      <c r="G38" s="178">
        <v>218.31355402873206</v>
      </c>
      <c r="H38" s="188"/>
      <c r="I38" s="188"/>
      <c r="J38" s="188"/>
      <c r="K38" s="178">
        <v>346.34603372891939</v>
      </c>
      <c r="L38" s="178">
        <v>8.4197376639600261</v>
      </c>
      <c r="M38" s="178">
        <v>963.02311055590269</v>
      </c>
      <c r="N38" s="189"/>
      <c r="O38" s="178">
        <v>72.029981261711441</v>
      </c>
      <c r="P38" s="188"/>
      <c r="Q38" s="188"/>
      <c r="R38" s="179"/>
      <c r="S38" s="189">
        <v>530.01499063085578</v>
      </c>
      <c r="T38" s="190">
        <v>1592.2923173016864</v>
      </c>
      <c r="U38" s="199">
        <v>179.24047470331044</v>
      </c>
      <c r="V38" s="368">
        <v>1636.2523422860713</v>
      </c>
      <c r="W38" s="737">
        <v>9.2679575265459082</v>
      </c>
      <c r="X38" s="720">
        <v>9.201748906933167</v>
      </c>
      <c r="Y38" s="724">
        <v>20.871955028107433</v>
      </c>
      <c r="Z38" s="724"/>
      <c r="AA38" s="724"/>
      <c r="AB38" s="724">
        <v>70.815740162398512</v>
      </c>
      <c r="AC38" s="720"/>
      <c r="AD38" s="724"/>
      <c r="AE38" s="724">
        <v>7.1592754528419738</v>
      </c>
      <c r="AF38" s="731">
        <v>61.923797626483456</v>
      </c>
      <c r="AG38" s="343"/>
      <c r="AH38" s="343"/>
      <c r="AI38" s="192"/>
      <c r="AJ38" s="193">
        <f t="shared" si="7"/>
        <v>4834.0374765771394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1103.5977514053716</v>
      </c>
      <c r="F39" s="188"/>
      <c r="G39" s="178">
        <v>218.31355402873206</v>
      </c>
      <c r="H39" s="188"/>
      <c r="I39" s="188"/>
      <c r="J39" s="188"/>
      <c r="K39" s="178">
        <v>346.34603372891939</v>
      </c>
      <c r="L39" s="178">
        <v>8.4197376639600261</v>
      </c>
      <c r="M39" s="178">
        <v>963.02311055590269</v>
      </c>
      <c r="N39" s="189"/>
      <c r="O39" s="178">
        <v>72.029981261711441</v>
      </c>
      <c r="P39" s="188"/>
      <c r="Q39" s="188"/>
      <c r="R39" s="179"/>
      <c r="S39" s="189">
        <v>530.01499063085578</v>
      </c>
      <c r="T39" s="190">
        <v>1592.2923173016864</v>
      </c>
      <c r="U39" s="199">
        <v>179.24047470331044</v>
      </c>
      <c r="V39" s="368">
        <v>1636.2523422860713</v>
      </c>
      <c r="W39" s="737">
        <v>9.2679575265459082</v>
      </c>
      <c r="X39" s="720">
        <v>9.201748906933167</v>
      </c>
      <c r="Y39" s="724">
        <v>20.871955028107433</v>
      </c>
      <c r="Z39" s="724"/>
      <c r="AA39" s="724"/>
      <c r="AB39" s="724">
        <v>70.815740162398512</v>
      </c>
      <c r="AC39" s="720"/>
      <c r="AD39" s="724"/>
      <c r="AE39" s="724">
        <v>7.1592754528419738</v>
      </c>
      <c r="AF39" s="731">
        <v>61.923797626483456</v>
      </c>
      <c r="AG39" s="343"/>
      <c r="AH39" s="343"/>
      <c r="AI39" s="192"/>
      <c r="AJ39" s="193">
        <f t="shared" si="7"/>
        <v>4834.0374765771394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1103.5977514053716</v>
      </c>
      <c r="F40" s="188"/>
      <c r="G40" s="178">
        <v>218.31355402873206</v>
      </c>
      <c r="H40" s="188"/>
      <c r="I40" s="188"/>
      <c r="J40" s="188"/>
      <c r="K40" s="178">
        <v>346.34603372891939</v>
      </c>
      <c r="L40" s="178">
        <v>8.4197376639600261</v>
      </c>
      <c r="M40" s="178">
        <v>963.02311055590269</v>
      </c>
      <c r="N40" s="189"/>
      <c r="O40" s="178">
        <v>72.029981261711441</v>
      </c>
      <c r="P40" s="188"/>
      <c r="Q40" s="188"/>
      <c r="R40" s="179"/>
      <c r="S40" s="189">
        <v>530.01499063085578</v>
      </c>
      <c r="T40" s="190">
        <v>1592.2923173016864</v>
      </c>
      <c r="U40" s="199">
        <v>179.24047470331044</v>
      </c>
      <c r="V40" s="368">
        <v>1636.2523422860713</v>
      </c>
      <c r="W40" s="737">
        <v>9.2679575265459082</v>
      </c>
      <c r="X40" s="720">
        <v>9.201748906933167</v>
      </c>
      <c r="Y40" s="724">
        <v>20.871955028107433</v>
      </c>
      <c r="Z40" s="724"/>
      <c r="AA40" s="724"/>
      <c r="AB40" s="724">
        <v>70.815740162398512</v>
      </c>
      <c r="AC40" s="720"/>
      <c r="AD40" s="724"/>
      <c r="AE40" s="724">
        <v>7.1592754528419738</v>
      </c>
      <c r="AF40" s="731">
        <v>61.923797626483456</v>
      </c>
      <c r="AG40" s="346"/>
      <c r="AH40" s="346"/>
      <c r="AI40" s="217"/>
      <c r="AJ40" s="198">
        <f t="shared" si="7"/>
        <v>4834.0374765771394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13243.173016864463</v>
      </c>
      <c r="F41" s="224">
        <f t="shared" si="10"/>
        <v>0</v>
      </c>
      <c r="G41" s="223">
        <f t="shared" si="10"/>
        <v>2619.7626483447852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4156.152404747033</v>
      </c>
      <c r="L41" s="223">
        <f t="shared" si="10"/>
        <v>101.03685196752029</v>
      </c>
      <c r="M41" s="223">
        <f t="shared" si="10"/>
        <v>11556.277326670834</v>
      </c>
      <c r="N41" s="223">
        <f t="shared" si="10"/>
        <v>0</v>
      </c>
      <c r="O41" s="223">
        <f t="shared" si="10"/>
        <v>864.35977514053729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6360.1798875702707</v>
      </c>
      <c r="T41" s="226">
        <f t="shared" si="10"/>
        <v>19107.507807620237</v>
      </c>
      <c r="U41" s="227">
        <f t="shared" si="10"/>
        <v>2150.8856964397251</v>
      </c>
      <c r="V41" s="228">
        <f t="shared" si="10"/>
        <v>19635.02810743286</v>
      </c>
      <c r="W41" s="229">
        <f t="shared" si="10"/>
        <v>111.21549031855092</v>
      </c>
      <c r="X41" s="230">
        <f>SUM(X29:X40)</f>
        <v>110.42098688319798</v>
      </c>
      <c r="Y41" s="230">
        <f t="shared" ref="Y41:AE41" si="11">SUM(Y29:Y40)</f>
        <v>250.46346033728921</v>
      </c>
      <c r="Z41" s="230">
        <f t="shared" si="11"/>
        <v>0</v>
      </c>
      <c r="AA41" s="230">
        <f t="shared" si="11"/>
        <v>0</v>
      </c>
      <c r="AB41" s="230">
        <f t="shared" si="11"/>
        <v>849.78888194878198</v>
      </c>
      <c r="AC41" s="230">
        <f t="shared" si="11"/>
        <v>0</v>
      </c>
      <c r="AD41" s="230">
        <f t="shared" si="11"/>
        <v>0</v>
      </c>
      <c r="AE41" s="230">
        <f t="shared" si="11"/>
        <v>85.911305434103667</v>
      </c>
      <c r="AF41" s="230">
        <f t="shared" si="10"/>
        <v>743.08557151780133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58008.44971892568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442"/>
      <c r="AK44" s="442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225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87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12336</v>
      </c>
      <c r="E51" s="48">
        <f t="shared" si="12"/>
        <v>1403.5977514053716</v>
      </c>
      <c r="F51" s="48">
        <f t="shared" si="12"/>
        <v>9421</v>
      </c>
      <c r="G51" s="48">
        <f t="shared" si="12"/>
        <v>218.31355402873206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346.34603372891939</v>
      </c>
      <c r="L51" s="256">
        <f t="shared" si="12"/>
        <v>3533.4197376639599</v>
      </c>
      <c r="M51" s="256">
        <f t="shared" si="12"/>
        <v>1963.0231105559028</v>
      </c>
      <c r="N51" s="256">
        <f t="shared" si="12"/>
        <v>0</v>
      </c>
      <c r="O51" s="256">
        <f t="shared" si="12"/>
        <v>13316.029981261712</v>
      </c>
      <c r="P51" s="256">
        <f t="shared" si="12"/>
        <v>0</v>
      </c>
      <c r="Q51" s="256">
        <f t="shared" si="12"/>
        <v>0</v>
      </c>
      <c r="R51" s="48">
        <f>AG51+AH51</f>
        <v>740</v>
      </c>
      <c r="S51" s="48">
        <f t="shared" ref="S51:T62" si="13">S29+S8</f>
        <v>1060.0149906308557</v>
      </c>
      <c r="T51" s="51">
        <f t="shared" si="13"/>
        <v>1592.2923173016864</v>
      </c>
      <c r="U51" s="52">
        <f>SUM(W51:AF51)</f>
        <v>779.24047470331038</v>
      </c>
      <c r="V51" s="51">
        <f>V29+V8</f>
        <v>1636.2523422860713</v>
      </c>
      <c r="W51" s="258">
        <f>W29+W8</f>
        <v>9.2679575265459082</v>
      </c>
      <c r="X51" s="259">
        <f>X29+X8</f>
        <v>9.201748906933167</v>
      </c>
      <c r="Y51" s="259">
        <f>Y29+Y8</f>
        <v>20.871955028107433</v>
      </c>
      <c r="Z51" s="259">
        <f>Z29+Z8</f>
        <v>0</v>
      </c>
      <c r="AA51" s="259">
        <f t="shared" ref="Y51:AI62" si="14">AA29+AA8</f>
        <v>0</v>
      </c>
      <c r="AB51" s="259">
        <f t="shared" si="14"/>
        <v>70.815740162398512</v>
      </c>
      <c r="AC51" s="259">
        <f t="shared" si="14"/>
        <v>0</v>
      </c>
      <c r="AD51" s="259">
        <f t="shared" si="14"/>
        <v>0</v>
      </c>
      <c r="AE51" s="259">
        <f t="shared" si="14"/>
        <v>7.1592754528419738</v>
      </c>
      <c r="AF51" s="260">
        <f t="shared" si="14"/>
        <v>661.92379762648341</v>
      </c>
      <c r="AG51" s="261">
        <f t="shared" si="14"/>
        <v>740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45930.037476577148</v>
      </c>
      <c r="AK51" s="263">
        <f t="shared" ref="AK51:AL62" si="16">AK8</f>
        <v>53460</v>
      </c>
      <c r="AL51" s="264">
        <f t="shared" si="16"/>
        <v>0</v>
      </c>
      <c r="AM51" s="62">
        <f t="shared" ref="AM51:AM63" si="17">(AJ51*100)/(AJ51+AN51)</f>
        <v>46.211912826173638</v>
      </c>
      <c r="AN51" s="63">
        <f t="shared" ref="AN51:AN63" si="18">AK51+AL51</f>
        <v>53460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11854</v>
      </c>
      <c r="E52" s="66">
        <f t="shared" si="12"/>
        <v>1103.5977514053716</v>
      </c>
      <c r="F52" s="66">
        <f t="shared" si="12"/>
        <v>8860</v>
      </c>
      <c r="G52" s="66">
        <f t="shared" si="12"/>
        <v>218.31355402873206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346.34603372891939</v>
      </c>
      <c r="L52" s="102">
        <f t="shared" si="12"/>
        <v>3728.4197376639599</v>
      </c>
      <c r="M52" s="102">
        <f t="shared" si="12"/>
        <v>963.02311055590269</v>
      </c>
      <c r="N52" s="102">
        <f t="shared" si="12"/>
        <v>0</v>
      </c>
      <c r="O52" s="102">
        <f t="shared" si="12"/>
        <v>7169.0299812617113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1420</v>
      </c>
      <c r="S52" s="66">
        <f t="shared" si="13"/>
        <v>1000.0149906308558</v>
      </c>
      <c r="T52" s="68">
        <f t="shared" si="13"/>
        <v>1592.2923173016864</v>
      </c>
      <c r="U52" s="82">
        <f t="shared" ref="U52:U62" si="20">SUM(W52:AF52)</f>
        <v>179.24047470331044</v>
      </c>
      <c r="V52" s="68">
        <f t="shared" ref="V52:X62" si="21">V30+V9</f>
        <v>1636.2523422860713</v>
      </c>
      <c r="W52" s="265">
        <f t="shared" si="21"/>
        <v>9.2679575265459082</v>
      </c>
      <c r="X52" s="266">
        <f t="shared" si="21"/>
        <v>9.201748906933167</v>
      </c>
      <c r="Y52" s="266">
        <f t="shared" si="14"/>
        <v>20.871955028107433</v>
      </c>
      <c r="Z52" s="266">
        <f t="shared" si="14"/>
        <v>0</v>
      </c>
      <c r="AA52" s="266">
        <f t="shared" si="14"/>
        <v>0</v>
      </c>
      <c r="AB52" s="266">
        <f t="shared" si="14"/>
        <v>70.815740162398512</v>
      </c>
      <c r="AC52" s="266">
        <f t="shared" si="14"/>
        <v>0</v>
      </c>
      <c r="AD52" s="266">
        <f t="shared" si="14"/>
        <v>0</v>
      </c>
      <c r="AE52" s="266">
        <f t="shared" si="14"/>
        <v>7.1592754528419738</v>
      </c>
      <c r="AF52" s="267">
        <f t="shared" si="14"/>
        <v>61.923797626483456</v>
      </c>
      <c r="AG52" s="268">
        <f t="shared" si="14"/>
        <v>1420</v>
      </c>
      <c r="AH52" s="269">
        <f t="shared" si="14"/>
        <v>0</v>
      </c>
      <c r="AI52" s="75">
        <f t="shared" si="14"/>
        <v>0</v>
      </c>
      <c r="AJ52" s="270">
        <f t="shared" si="15"/>
        <v>38255.037476577148</v>
      </c>
      <c r="AK52" s="271">
        <f t="shared" si="16"/>
        <v>54780</v>
      </c>
      <c r="AL52" s="272">
        <f t="shared" si="16"/>
        <v>0</v>
      </c>
      <c r="AM52" s="79">
        <f t="shared" si="17"/>
        <v>41.118957453215813</v>
      </c>
      <c r="AN52" s="80">
        <f t="shared" si="18"/>
        <v>54780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14849</v>
      </c>
      <c r="E53" s="66">
        <f t="shared" si="12"/>
        <v>2223.5977514053716</v>
      </c>
      <c r="F53" s="66">
        <f t="shared" si="12"/>
        <v>13579</v>
      </c>
      <c r="G53" s="66">
        <f t="shared" si="12"/>
        <v>218.31355402873206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746.34603372891934</v>
      </c>
      <c r="L53" s="102">
        <f t="shared" si="12"/>
        <v>4553.4197376639604</v>
      </c>
      <c r="M53" s="102">
        <f t="shared" si="12"/>
        <v>1763.0231105559028</v>
      </c>
      <c r="N53" s="102">
        <f t="shared" si="12"/>
        <v>0</v>
      </c>
      <c r="O53" s="102">
        <f t="shared" si="12"/>
        <v>12798.029981261712</v>
      </c>
      <c r="P53" s="102">
        <f t="shared" si="12"/>
        <v>0</v>
      </c>
      <c r="Q53" s="102">
        <f t="shared" si="12"/>
        <v>0</v>
      </c>
      <c r="R53" s="48">
        <f t="shared" si="19"/>
        <v>1200</v>
      </c>
      <c r="S53" s="66">
        <f t="shared" si="13"/>
        <v>1100.0149906308557</v>
      </c>
      <c r="T53" s="68">
        <f t="shared" si="13"/>
        <v>1592.2923173016864</v>
      </c>
      <c r="U53" s="109">
        <f t="shared" si="20"/>
        <v>179.24047470331044</v>
      </c>
      <c r="V53" s="68">
        <f t="shared" si="21"/>
        <v>1636.2523422860713</v>
      </c>
      <c r="W53" s="265">
        <f t="shared" si="21"/>
        <v>9.2679575265459082</v>
      </c>
      <c r="X53" s="266">
        <f t="shared" si="21"/>
        <v>9.201748906933167</v>
      </c>
      <c r="Y53" s="266">
        <f t="shared" si="14"/>
        <v>20.871955028107433</v>
      </c>
      <c r="Z53" s="266">
        <f t="shared" si="14"/>
        <v>0</v>
      </c>
      <c r="AA53" s="266">
        <f t="shared" si="14"/>
        <v>0</v>
      </c>
      <c r="AB53" s="266">
        <f t="shared" si="14"/>
        <v>70.815740162398512</v>
      </c>
      <c r="AC53" s="266">
        <f t="shared" si="14"/>
        <v>0</v>
      </c>
      <c r="AD53" s="266">
        <f t="shared" si="14"/>
        <v>0</v>
      </c>
      <c r="AE53" s="266">
        <f t="shared" si="14"/>
        <v>7.1592754528419738</v>
      </c>
      <c r="AF53" s="267">
        <f t="shared" si="14"/>
        <v>61.923797626483456</v>
      </c>
      <c r="AG53" s="268">
        <f t="shared" si="14"/>
        <v>1200</v>
      </c>
      <c r="AH53" s="269">
        <f t="shared" si="14"/>
        <v>0</v>
      </c>
      <c r="AI53" s="75">
        <f t="shared" si="14"/>
        <v>0</v>
      </c>
      <c r="AJ53" s="270">
        <f t="shared" si="15"/>
        <v>54623.037476577134</v>
      </c>
      <c r="AK53" s="271">
        <f t="shared" si="16"/>
        <v>67620</v>
      </c>
      <c r="AL53" s="272">
        <f t="shared" si="16"/>
        <v>0</v>
      </c>
      <c r="AM53" s="79">
        <f t="shared" si="17"/>
        <v>44.683966141665451</v>
      </c>
      <c r="AN53" s="80">
        <f t="shared" si="18"/>
        <v>67620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12867</v>
      </c>
      <c r="E54" s="66">
        <f t="shared" si="12"/>
        <v>2381.5977514053716</v>
      </c>
      <c r="F54" s="66">
        <f t="shared" si="12"/>
        <v>13888</v>
      </c>
      <c r="G54" s="66">
        <f t="shared" si="12"/>
        <v>218.31355402873206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346.34603372891939</v>
      </c>
      <c r="L54" s="102">
        <f t="shared" si="12"/>
        <v>4271.4197376639604</v>
      </c>
      <c r="M54" s="102">
        <f t="shared" si="12"/>
        <v>963.02311055590269</v>
      </c>
      <c r="N54" s="102">
        <f t="shared" si="12"/>
        <v>0</v>
      </c>
      <c r="O54" s="102">
        <f t="shared" si="12"/>
        <v>9615.0299812617122</v>
      </c>
      <c r="P54" s="102">
        <f t="shared" si="12"/>
        <v>0</v>
      </c>
      <c r="Q54" s="102">
        <f t="shared" si="12"/>
        <v>0</v>
      </c>
      <c r="R54" s="48">
        <f t="shared" si="19"/>
        <v>2100</v>
      </c>
      <c r="S54" s="66">
        <f t="shared" si="13"/>
        <v>530.01499063085578</v>
      </c>
      <c r="T54" s="68">
        <f t="shared" si="13"/>
        <v>1592.2923173016864</v>
      </c>
      <c r="U54" s="82">
        <f t="shared" si="20"/>
        <v>179.24047470331044</v>
      </c>
      <c r="V54" s="68">
        <f t="shared" si="21"/>
        <v>1636.2523422860713</v>
      </c>
      <c r="W54" s="265">
        <f t="shared" si="21"/>
        <v>9.2679575265459082</v>
      </c>
      <c r="X54" s="266">
        <f t="shared" si="21"/>
        <v>9.201748906933167</v>
      </c>
      <c r="Y54" s="266">
        <f t="shared" si="14"/>
        <v>20.871955028107433</v>
      </c>
      <c r="Z54" s="266">
        <f t="shared" si="14"/>
        <v>0</v>
      </c>
      <c r="AA54" s="266">
        <f t="shared" si="14"/>
        <v>0</v>
      </c>
      <c r="AB54" s="266">
        <f t="shared" si="14"/>
        <v>70.815740162398512</v>
      </c>
      <c r="AC54" s="266">
        <f t="shared" si="14"/>
        <v>0</v>
      </c>
      <c r="AD54" s="266">
        <f t="shared" si="14"/>
        <v>0</v>
      </c>
      <c r="AE54" s="266">
        <f t="shared" si="14"/>
        <v>7.1592754528419738</v>
      </c>
      <c r="AF54" s="267">
        <f t="shared" si="14"/>
        <v>61.923797626483456</v>
      </c>
      <c r="AG54" s="268">
        <f t="shared" si="14"/>
        <v>2100</v>
      </c>
      <c r="AH54" s="269">
        <f t="shared" si="14"/>
        <v>0</v>
      </c>
      <c r="AI54" s="75">
        <f t="shared" si="14"/>
        <v>0</v>
      </c>
      <c r="AJ54" s="84">
        <f t="shared" si="15"/>
        <v>48773.037476577148</v>
      </c>
      <c r="AK54" s="271">
        <f t="shared" si="16"/>
        <v>68220</v>
      </c>
      <c r="AL54" s="272">
        <f t="shared" si="16"/>
        <v>0</v>
      </c>
      <c r="AM54" s="79">
        <f t="shared" si="17"/>
        <v>41.688837668089313</v>
      </c>
      <c r="AN54" s="80">
        <f t="shared" si="18"/>
        <v>68220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13826</v>
      </c>
      <c r="E55" s="66">
        <f t="shared" si="12"/>
        <v>5533.597751405372</v>
      </c>
      <c r="F55" s="66">
        <f t="shared" si="12"/>
        <v>10139</v>
      </c>
      <c r="G55" s="66">
        <f t="shared" si="12"/>
        <v>218.31355402873206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346.34603372891939</v>
      </c>
      <c r="L55" s="102">
        <f t="shared" si="12"/>
        <v>4098.4197376639604</v>
      </c>
      <c r="M55" s="102">
        <f t="shared" si="12"/>
        <v>1363.0231105559028</v>
      </c>
      <c r="N55" s="102">
        <f t="shared" si="12"/>
        <v>0</v>
      </c>
      <c r="O55" s="102">
        <f t="shared" si="12"/>
        <v>6899.0299812617113</v>
      </c>
      <c r="P55" s="102">
        <f t="shared" si="12"/>
        <v>0</v>
      </c>
      <c r="Q55" s="102">
        <f t="shared" si="12"/>
        <v>0</v>
      </c>
      <c r="R55" s="48">
        <f t="shared" si="19"/>
        <v>2670</v>
      </c>
      <c r="S55" s="66">
        <f t="shared" si="13"/>
        <v>530.01499063085578</v>
      </c>
      <c r="T55" s="68">
        <f t="shared" si="13"/>
        <v>1592.2923173016864</v>
      </c>
      <c r="U55" s="109">
        <f t="shared" si="20"/>
        <v>179.24047470331044</v>
      </c>
      <c r="V55" s="68">
        <f t="shared" si="21"/>
        <v>1636.2523422860713</v>
      </c>
      <c r="W55" s="265">
        <f t="shared" si="21"/>
        <v>9.2679575265459082</v>
      </c>
      <c r="X55" s="266">
        <f t="shared" si="21"/>
        <v>9.201748906933167</v>
      </c>
      <c r="Y55" s="266">
        <f t="shared" si="14"/>
        <v>20.871955028107433</v>
      </c>
      <c r="Z55" s="266">
        <f t="shared" si="14"/>
        <v>0</v>
      </c>
      <c r="AA55" s="266">
        <f t="shared" si="14"/>
        <v>0</v>
      </c>
      <c r="AB55" s="266">
        <f t="shared" si="14"/>
        <v>70.815740162398512</v>
      </c>
      <c r="AC55" s="266">
        <f t="shared" si="14"/>
        <v>0</v>
      </c>
      <c r="AD55" s="266">
        <f t="shared" si="14"/>
        <v>0</v>
      </c>
      <c r="AE55" s="266">
        <f t="shared" si="14"/>
        <v>7.1592754528419738</v>
      </c>
      <c r="AF55" s="267">
        <f t="shared" si="14"/>
        <v>61.923797626483456</v>
      </c>
      <c r="AG55" s="268">
        <f t="shared" si="14"/>
        <v>2670</v>
      </c>
      <c r="AH55" s="269">
        <f t="shared" si="14"/>
        <v>0</v>
      </c>
      <c r="AI55" s="75">
        <f t="shared" si="14"/>
        <v>0</v>
      </c>
      <c r="AJ55" s="270">
        <f t="shared" si="15"/>
        <v>47216.037476577141</v>
      </c>
      <c r="AK55" s="271">
        <f t="shared" si="16"/>
        <v>77620</v>
      </c>
      <c r="AL55" s="272">
        <f t="shared" si="16"/>
        <v>0</v>
      </c>
      <c r="AM55" s="79">
        <f t="shared" si="17"/>
        <v>37.82244168510735</v>
      </c>
      <c r="AN55" s="80">
        <f t="shared" si="18"/>
        <v>77620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11115</v>
      </c>
      <c r="E56" s="66">
        <f t="shared" si="12"/>
        <v>2243.5977514053716</v>
      </c>
      <c r="F56" s="66">
        <f t="shared" si="12"/>
        <v>13060</v>
      </c>
      <c r="G56" s="66">
        <f t="shared" si="12"/>
        <v>218.31355402873206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346.34603372891939</v>
      </c>
      <c r="L56" s="102">
        <f t="shared" si="12"/>
        <v>3671.4197376639599</v>
      </c>
      <c r="M56" s="102">
        <f t="shared" si="12"/>
        <v>1963.0231105559028</v>
      </c>
      <c r="N56" s="102">
        <f t="shared" si="12"/>
        <v>0</v>
      </c>
      <c r="O56" s="102">
        <f t="shared" si="12"/>
        <v>10238.029981261712</v>
      </c>
      <c r="P56" s="102">
        <f t="shared" si="12"/>
        <v>0</v>
      </c>
      <c r="Q56" s="102">
        <f t="shared" si="12"/>
        <v>0</v>
      </c>
      <c r="R56" s="48">
        <f t="shared" si="19"/>
        <v>2400</v>
      </c>
      <c r="S56" s="66">
        <f t="shared" si="13"/>
        <v>530.01499063085578</v>
      </c>
      <c r="T56" s="68">
        <f t="shared" si="13"/>
        <v>1592.2923173016864</v>
      </c>
      <c r="U56" s="82">
        <f t="shared" si="20"/>
        <v>179.24047470331044</v>
      </c>
      <c r="V56" s="68">
        <f t="shared" si="21"/>
        <v>1636.2523422860713</v>
      </c>
      <c r="W56" s="265">
        <f t="shared" si="21"/>
        <v>9.2679575265459082</v>
      </c>
      <c r="X56" s="266">
        <f t="shared" si="21"/>
        <v>9.201748906933167</v>
      </c>
      <c r="Y56" s="266">
        <f t="shared" si="14"/>
        <v>20.871955028107433</v>
      </c>
      <c r="Z56" s="266">
        <f t="shared" si="14"/>
        <v>0</v>
      </c>
      <c r="AA56" s="266">
        <f t="shared" si="14"/>
        <v>0</v>
      </c>
      <c r="AB56" s="266">
        <f t="shared" si="14"/>
        <v>70.815740162398512</v>
      </c>
      <c r="AC56" s="266">
        <f t="shared" si="14"/>
        <v>0</v>
      </c>
      <c r="AD56" s="266">
        <f t="shared" si="14"/>
        <v>0</v>
      </c>
      <c r="AE56" s="266">
        <f t="shared" si="14"/>
        <v>7.1592754528419738</v>
      </c>
      <c r="AF56" s="267">
        <f t="shared" si="14"/>
        <v>61.923797626483456</v>
      </c>
      <c r="AG56" s="268">
        <f t="shared" si="14"/>
        <v>2400</v>
      </c>
      <c r="AH56" s="269">
        <f t="shared" si="14"/>
        <v>0</v>
      </c>
      <c r="AI56" s="75">
        <f t="shared" si="14"/>
        <v>0</v>
      </c>
      <c r="AJ56" s="84">
        <f t="shared" si="15"/>
        <v>47378.037476577148</v>
      </c>
      <c r="AK56" s="271">
        <f t="shared" si="16"/>
        <v>66380</v>
      </c>
      <c r="AL56" s="272">
        <f t="shared" si="16"/>
        <v>0</v>
      </c>
      <c r="AM56" s="99">
        <f t="shared" si="17"/>
        <v>41.648079140194653</v>
      </c>
      <c r="AN56" s="100">
        <f t="shared" si="18"/>
        <v>66380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15852</v>
      </c>
      <c r="E57" s="66">
        <f t="shared" si="12"/>
        <v>2363.5977514053716</v>
      </c>
      <c r="F57" s="66">
        <f t="shared" si="12"/>
        <v>13029</v>
      </c>
      <c r="G57" s="66">
        <f t="shared" si="12"/>
        <v>218.31355402873206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1396.3460337289193</v>
      </c>
      <c r="L57" s="102">
        <f t="shared" si="12"/>
        <v>5888.4197376639604</v>
      </c>
      <c r="M57" s="102">
        <f t="shared" si="12"/>
        <v>1963.0231105559028</v>
      </c>
      <c r="N57" s="102">
        <f t="shared" si="12"/>
        <v>0</v>
      </c>
      <c r="O57" s="102">
        <f t="shared" si="12"/>
        <v>15036.029981261712</v>
      </c>
      <c r="P57" s="102">
        <f t="shared" si="12"/>
        <v>0</v>
      </c>
      <c r="Q57" s="102">
        <f t="shared" si="12"/>
        <v>0</v>
      </c>
      <c r="R57" s="48">
        <f t="shared" si="19"/>
        <v>2620</v>
      </c>
      <c r="S57" s="66">
        <f t="shared" si="13"/>
        <v>530.01499063085578</v>
      </c>
      <c r="T57" s="68">
        <f t="shared" si="13"/>
        <v>1592.2923173016864</v>
      </c>
      <c r="U57" s="109">
        <f t="shared" si="20"/>
        <v>179.24047470331044</v>
      </c>
      <c r="V57" s="68">
        <f t="shared" si="21"/>
        <v>1636.2523422860713</v>
      </c>
      <c r="W57" s="265">
        <f t="shared" si="21"/>
        <v>9.2679575265459082</v>
      </c>
      <c r="X57" s="266">
        <f t="shared" si="21"/>
        <v>9.201748906933167</v>
      </c>
      <c r="Y57" s="266">
        <f t="shared" si="14"/>
        <v>20.871955028107433</v>
      </c>
      <c r="Z57" s="266">
        <f t="shared" si="14"/>
        <v>0</v>
      </c>
      <c r="AA57" s="266">
        <f t="shared" si="14"/>
        <v>0</v>
      </c>
      <c r="AB57" s="266">
        <f t="shared" si="14"/>
        <v>70.815740162398512</v>
      </c>
      <c r="AC57" s="266">
        <f t="shared" si="14"/>
        <v>0</v>
      </c>
      <c r="AD57" s="266">
        <f t="shared" si="14"/>
        <v>0</v>
      </c>
      <c r="AE57" s="266">
        <f t="shared" si="14"/>
        <v>7.1592754528419738</v>
      </c>
      <c r="AF57" s="267">
        <f t="shared" si="14"/>
        <v>61.923797626483456</v>
      </c>
      <c r="AG57" s="268">
        <f t="shared" si="14"/>
        <v>2620</v>
      </c>
      <c r="AH57" s="269">
        <f t="shared" si="14"/>
        <v>0</v>
      </c>
      <c r="AI57" s="75">
        <f t="shared" si="14"/>
        <v>0</v>
      </c>
      <c r="AJ57" s="270">
        <f t="shared" si="15"/>
        <v>60489.037476577134</v>
      </c>
      <c r="AK57" s="271">
        <f t="shared" si="16"/>
        <v>80070</v>
      </c>
      <c r="AL57" s="272">
        <f t="shared" si="16"/>
        <v>0</v>
      </c>
      <c r="AM57" s="79">
        <f t="shared" si="17"/>
        <v>43.03461275953677</v>
      </c>
      <c r="AN57" s="80">
        <f t="shared" si="18"/>
        <v>80070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18426</v>
      </c>
      <c r="E58" s="66">
        <f t="shared" si="12"/>
        <v>3401.5977514053716</v>
      </c>
      <c r="F58" s="66">
        <f t="shared" si="12"/>
        <v>10535</v>
      </c>
      <c r="G58" s="66">
        <f t="shared" si="12"/>
        <v>218.31355402873206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346.34603372891939</v>
      </c>
      <c r="L58" s="102">
        <f t="shared" si="12"/>
        <v>4528.4197376639604</v>
      </c>
      <c r="M58" s="102">
        <f t="shared" si="12"/>
        <v>963.02311055590269</v>
      </c>
      <c r="N58" s="102">
        <f t="shared" si="12"/>
        <v>0</v>
      </c>
      <c r="O58" s="102">
        <f t="shared" si="12"/>
        <v>16253.029981261712</v>
      </c>
      <c r="P58" s="102">
        <f t="shared" si="12"/>
        <v>0</v>
      </c>
      <c r="Q58" s="102">
        <f t="shared" si="12"/>
        <v>0</v>
      </c>
      <c r="R58" s="48">
        <f t="shared" si="19"/>
        <v>4020</v>
      </c>
      <c r="S58" s="66">
        <f t="shared" si="13"/>
        <v>530.01499063085578</v>
      </c>
      <c r="T58" s="68">
        <f t="shared" si="13"/>
        <v>1592.2923173016864</v>
      </c>
      <c r="U58" s="82">
        <f t="shared" si="20"/>
        <v>179.24047470331044</v>
      </c>
      <c r="V58" s="68">
        <f t="shared" si="21"/>
        <v>1636.2523422860713</v>
      </c>
      <c r="W58" s="265">
        <f t="shared" si="21"/>
        <v>9.2679575265459082</v>
      </c>
      <c r="X58" s="266">
        <f t="shared" si="21"/>
        <v>9.201748906933167</v>
      </c>
      <c r="Y58" s="266">
        <f t="shared" si="14"/>
        <v>20.871955028107433</v>
      </c>
      <c r="Z58" s="266">
        <f t="shared" si="14"/>
        <v>0</v>
      </c>
      <c r="AA58" s="266">
        <f t="shared" si="14"/>
        <v>0</v>
      </c>
      <c r="AB58" s="266">
        <f t="shared" si="14"/>
        <v>70.815740162398512</v>
      </c>
      <c r="AC58" s="266">
        <f t="shared" si="14"/>
        <v>0</v>
      </c>
      <c r="AD58" s="266">
        <f t="shared" si="14"/>
        <v>0</v>
      </c>
      <c r="AE58" s="266">
        <f t="shared" si="14"/>
        <v>7.1592754528419738</v>
      </c>
      <c r="AF58" s="267">
        <f t="shared" si="14"/>
        <v>61.923797626483456</v>
      </c>
      <c r="AG58" s="268">
        <f t="shared" si="14"/>
        <v>4020</v>
      </c>
      <c r="AH58" s="269">
        <f t="shared" si="14"/>
        <v>0</v>
      </c>
      <c r="AI58" s="75">
        <f t="shared" si="14"/>
        <v>0</v>
      </c>
      <c r="AJ58" s="84">
        <f t="shared" si="15"/>
        <v>60814.037476577134</v>
      </c>
      <c r="AK58" s="271">
        <f t="shared" si="16"/>
        <v>105000</v>
      </c>
      <c r="AL58" s="272">
        <f t="shared" si="16"/>
        <v>0</v>
      </c>
      <c r="AM58" s="79">
        <f t="shared" si="17"/>
        <v>36.676048905188573</v>
      </c>
      <c r="AN58" s="80">
        <f t="shared" si="18"/>
        <v>105000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13002</v>
      </c>
      <c r="E59" s="66">
        <f t="shared" si="12"/>
        <v>2260.5977514053716</v>
      </c>
      <c r="F59" s="66">
        <f t="shared" si="12"/>
        <v>14550</v>
      </c>
      <c r="G59" s="66">
        <f t="shared" si="12"/>
        <v>218.31355402873206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346.34603372891939</v>
      </c>
      <c r="L59" s="102">
        <f t="shared" si="12"/>
        <v>2988.4197376639599</v>
      </c>
      <c r="M59" s="102">
        <f t="shared" si="12"/>
        <v>963.02311055590269</v>
      </c>
      <c r="N59" s="102">
        <f t="shared" si="12"/>
        <v>0</v>
      </c>
      <c r="O59" s="102">
        <f t="shared" si="12"/>
        <v>10228.029981261712</v>
      </c>
      <c r="P59" s="102">
        <f t="shared" si="12"/>
        <v>0</v>
      </c>
      <c r="Q59" s="102">
        <f t="shared" si="12"/>
        <v>0</v>
      </c>
      <c r="R59" s="48">
        <f t="shared" si="19"/>
        <v>2320</v>
      </c>
      <c r="S59" s="66">
        <f t="shared" si="13"/>
        <v>530.01499063085578</v>
      </c>
      <c r="T59" s="68">
        <f t="shared" si="13"/>
        <v>1592.2923173016864</v>
      </c>
      <c r="U59" s="82">
        <f t="shared" si="20"/>
        <v>179.24047470331044</v>
      </c>
      <c r="V59" s="68">
        <f t="shared" si="21"/>
        <v>1636.2523422860713</v>
      </c>
      <c r="W59" s="265">
        <f t="shared" si="21"/>
        <v>9.2679575265459082</v>
      </c>
      <c r="X59" s="266">
        <f t="shared" si="21"/>
        <v>9.201748906933167</v>
      </c>
      <c r="Y59" s="266">
        <f t="shared" si="14"/>
        <v>20.871955028107433</v>
      </c>
      <c r="Z59" s="266">
        <f t="shared" si="14"/>
        <v>0</v>
      </c>
      <c r="AA59" s="266">
        <f t="shared" si="14"/>
        <v>0</v>
      </c>
      <c r="AB59" s="266">
        <f t="shared" si="14"/>
        <v>70.815740162398512</v>
      </c>
      <c r="AC59" s="266">
        <f t="shared" si="14"/>
        <v>0</v>
      </c>
      <c r="AD59" s="266">
        <f t="shared" si="14"/>
        <v>0</v>
      </c>
      <c r="AE59" s="266">
        <f t="shared" si="14"/>
        <v>7.1592754528419738</v>
      </c>
      <c r="AF59" s="267">
        <f t="shared" si="14"/>
        <v>61.923797626483456</v>
      </c>
      <c r="AG59" s="268">
        <f t="shared" si="14"/>
        <v>2320</v>
      </c>
      <c r="AH59" s="269">
        <f t="shared" si="14"/>
        <v>0</v>
      </c>
      <c r="AI59" s="75">
        <f t="shared" si="14"/>
        <v>0</v>
      </c>
      <c r="AJ59" s="270">
        <f t="shared" si="15"/>
        <v>48999.037476577148</v>
      </c>
      <c r="AK59" s="271">
        <f t="shared" si="16"/>
        <v>63360</v>
      </c>
      <c r="AL59" s="272">
        <f t="shared" si="16"/>
        <v>0</v>
      </c>
      <c r="AM59" s="79">
        <f t="shared" si="17"/>
        <v>43.609342494404771</v>
      </c>
      <c r="AN59" s="80">
        <f t="shared" si="18"/>
        <v>63360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11847</v>
      </c>
      <c r="E60" s="66">
        <f t="shared" si="12"/>
        <v>2263.5977514053716</v>
      </c>
      <c r="F60" s="66">
        <f t="shared" si="12"/>
        <v>9687</v>
      </c>
      <c r="G60" s="66">
        <f t="shared" si="12"/>
        <v>218.31355402873206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346.34603372891939</v>
      </c>
      <c r="L60" s="102">
        <f t="shared" si="12"/>
        <v>4348.4197376639604</v>
      </c>
      <c r="M60" s="102">
        <f t="shared" si="12"/>
        <v>963.02311055590269</v>
      </c>
      <c r="N60" s="102">
        <f t="shared" si="12"/>
        <v>0</v>
      </c>
      <c r="O60" s="102">
        <f t="shared" si="12"/>
        <v>10976.029981261712</v>
      </c>
      <c r="P60" s="102">
        <f t="shared" si="12"/>
        <v>0</v>
      </c>
      <c r="Q60" s="102">
        <f t="shared" si="12"/>
        <v>0</v>
      </c>
      <c r="R60" s="48">
        <f t="shared" si="19"/>
        <v>2580</v>
      </c>
      <c r="S60" s="66">
        <f t="shared" si="13"/>
        <v>980.01499063085578</v>
      </c>
      <c r="T60" s="68">
        <f t="shared" si="13"/>
        <v>1592.2923173016864</v>
      </c>
      <c r="U60" s="82">
        <f t="shared" si="20"/>
        <v>179.24047470331044</v>
      </c>
      <c r="V60" s="68">
        <f t="shared" si="21"/>
        <v>1636.2523422860713</v>
      </c>
      <c r="W60" s="265">
        <f t="shared" si="21"/>
        <v>9.2679575265459082</v>
      </c>
      <c r="X60" s="266">
        <f t="shared" si="21"/>
        <v>9.201748906933167</v>
      </c>
      <c r="Y60" s="266">
        <f t="shared" si="14"/>
        <v>20.871955028107433</v>
      </c>
      <c r="Z60" s="266">
        <f t="shared" si="14"/>
        <v>0</v>
      </c>
      <c r="AA60" s="266">
        <f t="shared" si="14"/>
        <v>0</v>
      </c>
      <c r="AB60" s="266">
        <f t="shared" si="14"/>
        <v>70.815740162398512</v>
      </c>
      <c r="AC60" s="266">
        <f t="shared" si="14"/>
        <v>0</v>
      </c>
      <c r="AD60" s="266">
        <f t="shared" si="14"/>
        <v>0</v>
      </c>
      <c r="AE60" s="266">
        <f t="shared" si="14"/>
        <v>7.1592754528419738</v>
      </c>
      <c r="AF60" s="267">
        <f t="shared" si="14"/>
        <v>61.923797626483456</v>
      </c>
      <c r="AG60" s="268">
        <f t="shared" si="14"/>
        <v>2580</v>
      </c>
      <c r="AH60" s="269">
        <f t="shared" si="14"/>
        <v>0</v>
      </c>
      <c r="AI60" s="75">
        <f t="shared" si="14"/>
        <v>320</v>
      </c>
      <c r="AJ60" s="84">
        <f t="shared" si="15"/>
        <v>45802.037476577148</v>
      </c>
      <c r="AK60" s="271">
        <f t="shared" si="16"/>
        <v>58660</v>
      </c>
      <c r="AL60" s="272">
        <f t="shared" si="16"/>
        <v>0</v>
      </c>
      <c r="AM60" s="79">
        <f t="shared" si="17"/>
        <v>43.845629075392139</v>
      </c>
      <c r="AN60" s="80">
        <f t="shared" si="18"/>
        <v>58660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15041</v>
      </c>
      <c r="E61" s="66">
        <f t="shared" si="12"/>
        <v>1733.5977514053716</v>
      </c>
      <c r="F61" s="66">
        <f t="shared" si="12"/>
        <v>11245</v>
      </c>
      <c r="G61" s="66">
        <f t="shared" si="12"/>
        <v>218.31355402873206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346.34603372891939</v>
      </c>
      <c r="L61" s="102">
        <f t="shared" si="12"/>
        <v>3824.4197376639599</v>
      </c>
      <c r="M61" s="102">
        <f t="shared" si="12"/>
        <v>963.02311055590269</v>
      </c>
      <c r="N61" s="102">
        <f t="shared" si="12"/>
        <v>0</v>
      </c>
      <c r="O61" s="102">
        <f t="shared" si="12"/>
        <v>10847.029981261712</v>
      </c>
      <c r="P61" s="102">
        <f t="shared" si="12"/>
        <v>0</v>
      </c>
      <c r="Q61" s="102">
        <f t="shared" si="12"/>
        <v>0</v>
      </c>
      <c r="R61" s="48">
        <f t="shared" si="19"/>
        <v>3100</v>
      </c>
      <c r="S61" s="66">
        <f t="shared" si="13"/>
        <v>530.01499063085578</v>
      </c>
      <c r="T61" s="68">
        <f t="shared" si="13"/>
        <v>1592.2923173016864</v>
      </c>
      <c r="U61" s="82">
        <f t="shared" si="20"/>
        <v>179.24047470331044</v>
      </c>
      <c r="V61" s="68">
        <f t="shared" si="21"/>
        <v>1636.2523422860713</v>
      </c>
      <c r="W61" s="265">
        <f t="shared" si="21"/>
        <v>9.2679575265459082</v>
      </c>
      <c r="X61" s="266">
        <f t="shared" si="21"/>
        <v>9.201748906933167</v>
      </c>
      <c r="Y61" s="266">
        <f t="shared" si="14"/>
        <v>20.871955028107433</v>
      </c>
      <c r="Z61" s="266">
        <f t="shared" si="14"/>
        <v>0</v>
      </c>
      <c r="AA61" s="266">
        <f t="shared" si="14"/>
        <v>0</v>
      </c>
      <c r="AB61" s="266">
        <f t="shared" si="14"/>
        <v>70.815740162398512</v>
      </c>
      <c r="AC61" s="266">
        <f t="shared" si="14"/>
        <v>0</v>
      </c>
      <c r="AD61" s="266">
        <f t="shared" si="14"/>
        <v>0</v>
      </c>
      <c r="AE61" s="266">
        <f t="shared" si="14"/>
        <v>7.1592754528419738</v>
      </c>
      <c r="AF61" s="267">
        <f t="shared" si="14"/>
        <v>61.923797626483456</v>
      </c>
      <c r="AG61" s="268">
        <f t="shared" si="14"/>
        <v>3100</v>
      </c>
      <c r="AH61" s="269">
        <f t="shared" si="14"/>
        <v>0</v>
      </c>
      <c r="AI61" s="75">
        <f t="shared" si="14"/>
        <v>0</v>
      </c>
      <c r="AJ61" s="270">
        <f t="shared" si="15"/>
        <v>49441.037476577148</v>
      </c>
      <c r="AK61" s="271">
        <f t="shared" si="16"/>
        <v>72020</v>
      </c>
      <c r="AL61" s="272">
        <f t="shared" si="16"/>
        <v>0</v>
      </c>
      <c r="AM61" s="79">
        <f t="shared" si="17"/>
        <v>40.705265246982165</v>
      </c>
      <c r="AN61" s="80">
        <f t="shared" si="18"/>
        <v>72020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11350</v>
      </c>
      <c r="E62" s="274">
        <f t="shared" si="12"/>
        <v>1763.5977514053716</v>
      </c>
      <c r="F62" s="274">
        <f t="shared" si="12"/>
        <v>9898</v>
      </c>
      <c r="G62" s="274">
        <f t="shared" si="12"/>
        <v>218.31355402873206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1886.3460337289193</v>
      </c>
      <c r="L62" s="275">
        <f t="shared" si="12"/>
        <v>5339.4197376639604</v>
      </c>
      <c r="M62" s="275">
        <f t="shared" si="12"/>
        <v>4683.0231105559023</v>
      </c>
      <c r="N62" s="275">
        <f t="shared" si="12"/>
        <v>0</v>
      </c>
      <c r="O62" s="275">
        <f t="shared" si="12"/>
        <v>9378.0299812617122</v>
      </c>
      <c r="P62" s="275">
        <f t="shared" si="12"/>
        <v>0</v>
      </c>
      <c r="Q62" s="275">
        <f t="shared" si="12"/>
        <v>0</v>
      </c>
      <c r="R62" s="48">
        <f t="shared" si="19"/>
        <v>2080</v>
      </c>
      <c r="S62" s="274">
        <f t="shared" si="13"/>
        <v>1040.0149906308557</v>
      </c>
      <c r="T62" s="276">
        <f t="shared" si="13"/>
        <v>1592.2923173016864</v>
      </c>
      <c r="U62" s="115">
        <f t="shared" si="20"/>
        <v>979.24047470331038</v>
      </c>
      <c r="V62" s="276">
        <f t="shared" si="21"/>
        <v>1636.2523422860713</v>
      </c>
      <c r="W62" s="277">
        <f t="shared" si="21"/>
        <v>9.2679575265459082</v>
      </c>
      <c r="X62" s="278">
        <f t="shared" si="21"/>
        <v>9.201748906933167</v>
      </c>
      <c r="Y62" s="278">
        <f>Y40+Y19</f>
        <v>20.871955028107433</v>
      </c>
      <c r="Z62" s="278">
        <f t="shared" si="14"/>
        <v>0</v>
      </c>
      <c r="AA62" s="278">
        <f t="shared" si="14"/>
        <v>0</v>
      </c>
      <c r="AB62" s="278">
        <f t="shared" si="14"/>
        <v>70.815740162398512</v>
      </c>
      <c r="AC62" s="278">
        <f t="shared" si="14"/>
        <v>0</v>
      </c>
      <c r="AD62" s="278">
        <f t="shared" si="14"/>
        <v>0</v>
      </c>
      <c r="AE62" s="278">
        <f>AE40+AE19</f>
        <v>7.1592754528419738</v>
      </c>
      <c r="AF62" s="279">
        <f t="shared" si="14"/>
        <v>861.92379762648341</v>
      </c>
      <c r="AG62" s="280">
        <f t="shared" si="14"/>
        <v>2080</v>
      </c>
      <c r="AH62" s="281">
        <f t="shared" si="14"/>
        <v>0</v>
      </c>
      <c r="AI62" s="282">
        <f t="shared" si="14"/>
        <v>900</v>
      </c>
      <c r="AJ62" s="84">
        <f t="shared" si="15"/>
        <v>49229.037476577148</v>
      </c>
      <c r="AK62" s="283">
        <f t="shared" si="16"/>
        <v>53600</v>
      </c>
      <c r="AL62" s="284">
        <f t="shared" si="16"/>
        <v>0</v>
      </c>
      <c r="AM62" s="124">
        <f t="shared" si="17"/>
        <v>47.874645804975806</v>
      </c>
      <c r="AN62" s="125">
        <f t="shared" si="18"/>
        <v>53600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162365</v>
      </c>
      <c r="E63" s="286">
        <f t="shared" si="22"/>
        <v>28676.173016864454</v>
      </c>
      <c r="F63" s="286">
        <f t="shared" si="22"/>
        <v>137891</v>
      </c>
      <c r="G63" s="286">
        <f t="shared" si="22"/>
        <v>2619.7626483447852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7146.1524047470339</v>
      </c>
      <c r="L63" s="287">
        <f t="shared" si="22"/>
        <v>50774.03685196751</v>
      </c>
      <c r="M63" s="287">
        <f t="shared" si="22"/>
        <v>19476.277326670835</v>
      </c>
      <c r="N63" s="287">
        <f t="shared" si="22"/>
        <v>0</v>
      </c>
      <c r="O63" s="287">
        <f t="shared" si="22"/>
        <v>132753.35977514056</v>
      </c>
      <c r="P63" s="287">
        <f t="shared" si="22"/>
        <v>0</v>
      </c>
      <c r="Q63" s="287">
        <f t="shared" si="22"/>
        <v>0</v>
      </c>
      <c r="R63" s="286">
        <f t="shared" si="22"/>
        <v>27250</v>
      </c>
      <c r="S63" s="286">
        <f t="shared" si="22"/>
        <v>8890.1798875702716</v>
      </c>
      <c r="T63" s="288">
        <f t="shared" si="22"/>
        <v>19107.507807620237</v>
      </c>
      <c r="U63" s="289">
        <f t="shared" si="22"/>
        <v>3550.8856964397255</v>
      </c>
      <c r="V63" s="288">
        <f t="shared" si="22"/>
        <v>19635.02810743286</v>
      </c>
      <c r="W63" s="290">
        <f t="shared" si="22"/>
        <v>111.21549031855092</v>
      </c>
      <c r="X63" s="291">
        <f t="shared" si="22"/>
        <v>110.42098688319798</v>
      </c>
      <c r="Y63" s="291">
        <f t="shared" si="22"/>
        <v>250.46346033728921</v>
      </c>
      <c r="Z63" s="291">
        <f>SUM(Z51:Z62)</f>
        <v>0</v>
      </c>
      <c r="AA63" s="291">
        <f t="shared" si="22"/>
        <v>0</v>
      </c>
      <c r="AB63" s="291">
        <f t="shared" si="22"/>
        <v>849.78888194878198</v>
      </c>
      <c r="AC63" s="291">
        <f t="shared" si="22"/>
        <v>0</v>
      </c>
      <c r="AD63" s="291">
        <f t="shared" si="22"/>
        <v>0</v>
      </c>
      <c r="AE63" s="291">
        <f>SUM(AE51:AE62)</f>
        <v>85.911305434103667</v>
      </c>
      <c r="AF63" s="292">
        <f t="shared" si="22"/>
        <v>2143.0855715178013</v>
      </c>
      <c r="AG63" s="293">
        <f t="shared" si="22"/>
        <v>27250</v>
      </c>
      <c r="AH63" s="294">
        <f t="shared" si="22"/>
        <v>0</v>
      </c>
      <c r="AI63" s="295">
        <f t="shared" si="22"/>
        <v>1220</v>
      </c>
      <c r="AJ63" s="296">
        <f t="shared" si="15"/>
        <v>596949.44971892575</v>
      </c>
      <c r="AK63" s="139">
        <f>SUM(AK51:AK62)</f>
        <v>820790</v>
      </c>
      <c r="AL63" s="140">
        <f>SUM(AL51:AL62)</f>
        <v>0</v>
      </c>
      <c r="AM63" s="141">
        <f t="shared" si="17"/>
        <v>42.105723293322626</v>
      </c>
      <c r="AN63" s="142">
        <f t="shared" si="18"/>
        <v>820790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443"/>
      <c r="AK65" s="443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444"/>
      <c r="AK67" s="444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226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87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12336</v>
      </c>
      <c r="E74" s="48">
        <f t="shared" si="23"/>
        <v>1403.5977514053716</v>
      </c>
      <c r="F74" s="48">
        <f t="shared" si="23"/>
        <v>9421</v>
      </c>
      <c r="G74" s="48">
        <f t="shared" si="23"/>
        <v>218.31355402873206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346.34603372891939</v>
      </c>
      <c r="L74" s="48">
        <f t="shared" si="23"/>
        <v>3533.4197376639599</v>
      </c>
      <c r="M74" s="48">
        <f t="shared" si="23"/>
        <v>1963.0231105559028</v>
      </c>
      <c r="N74" s="48">
        <f t="shared" si="23"/>
        <v>0</v>
      </c>
      <c r="O74" s="48">
        <f t="shared" ref="O74:P85" si="24">O51*0.97</f>
        <v>12916.549081823861</v>
      </c>
      <c r="P74" s="48">
        <f t="shared" si="24"/>
        <v>0</v>
      </c>
      <c r="Q74" s="48">
        <f t="shared" ref="Q74:Q85" si="25">Q51*0.93</f>
        <v>0</v>
      </c>
      <c r="R74" s="48">
        <f>(AG74+AH74)*0.8</f>
        <v>592</v>
      </c>
      <c r="S74" s="48">
        <f t="shared" ref="S74:T85" si="26">S51*0.6</f>
        <v>636.00899437851342</v>
      </c>
      <c r="T74" s="51">
        <f t="shared" si="26"/>
        <v>955.37539038101181</v>
      </c>
      <c r="U74" s="52">
        <f>SUM(W74:AF74)</f>
        <v>779.24047470331038</v>
      </c>
      <c r="V74" s="51">
        <f>V51</f>
        <v>1636.2523422860713</v>
      </c>
      <c r="W74" s="258">
        <f>W51</f>
        <v>9.2679575265459082</v>
      </c>
      <c r="X74" s="259">
        <f>X51</f>
        <v>9.201748906933167</v>
      </c>
      <c r="Y74" s="259">
        <f>Y51</f>
        <v>20.871955028107433</v>
      </c>
      <c r="Z74" s="259">
        <f t="shared" ref="Y74:AI85" si="27">Z51</f>
        <v>0</v>
      </c>
      <c r="AA74" s="259">
        <f t="shared" si="27"/>
        <v>0</v>
      </c>
      <c r="AB74" s="259">
        <f t="shared" si="27"/>
        <v>70.815740162398512</v>
      </c>
      <c r="AC74" s="259">
        <f t="shared" si="27"/>
        <v>0</v>
      </c>
      <c r="AD74" s="259">
        <f t="shared" si="27"/>
        <v>0</v>
      </c>
      <c r="AE74" s="259">
        <f t="shared" si="27"/>
        <v>7.1592754528419738</v>
      </c>
      <c r="AF74" s="260">
        <f t="shared" si="27"/>
        <v>661.92379762648341</v>
      </c>
      <c r="AG74" s="261">
        <f t="shared" si="27"/>
        <v>740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44321.633653966273</v>
      </c>
      <c r="AK74" s="60">
        <f t="shared" ref="AK74:AL85" si="29">AK51</f>
        <v>53460</v>
      </c>
      <c r="AL74" s="61">
        <f t="shared" si="29"/>
        <v>0</v>
      </c>
      <c r="AM74" s="62">
        <f t="shared" ref="AM74:AM86" si="30">(AJ74*100)/(AJ74+AN74)</f>
        <v>45.327156028926169</v>
      </c>
      <c r="AN74" s="63">
        <f t="shared" ref="AN74:AN86" si="31">AK74+AL74</f>
        <v>53460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11854</v>
      </c>
      <c r="E75" s="66">
        <f t="shared" si="23"/>
        <v>1103.5977514053716</v>
      </c>
      <c r="F75" s="66">
        <f t="shared" si="23"/>
        <v>8860</v>
      </c>
      <c r="G75" s="66">
        <f t="shared" si="23"/>
        <v>218.31355402873206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346.34603372891939</v>
      </c>
      <c r="L75" s="66">
        <f t="shared" si="23"/>
        <v>3728.4197376639599</v>
      </c>
      <c r="M75" s="66">
        <f t="shared" si="23"/>
        <v>963.02311055590269</v>
      </c>
      <c r="N75" s="66">
        <f t="shared" si="23"/>
        <v>0</v>
      </c>
      <c r="O75" s="66">
        <f t="shared" si="24"/>
        <v>6953.9590818238594</v>
      </c>
      <c r="P75" s="66">
        <f t="shared" si="24"/>
        <v>0</v>
      </c>
      <c r="Q75" s="66">
        <f t="shared" si="25"/>
        <v>0</v>
      </c>
      <c r="R75" s="48">
        <f>(AG75+AH75)*0.8</f>
        <v>1136</v>
      </c>
      <c r="S75" s="66">
        <f t="shared" si="26"/>
        <v>600.00899437851342</v>
      </c>
      <c r="T75" s="68">
        <f t="shared" si="26"/>
        <v>955.37539038101181</v>
      </c>
      <c r="U75" s="82">
        <f t="shared" ref="U75:U85" si="32">SUM(W75:AF75)</f>
        <v>179.24047470331044</v>
      </c>
      <c r="V75" s="68">
        <f t="shared" ref="V75:X85" si="33">V52</f>
        <v>1636.2523422860713</v>
      </c>
      <c r="W75" s="265">
        <f t="shared" si="33"/>
        <v>9.2679575265459082</v>
      </c>
      <c r="X75" s="266">
        <f t="shared" si="33"/>
        <v>9.201748906933167</v>
      </c>
      <c r="Y75" s="266">
        <f t="shared" si="27"/>
        <v>20.871955028107433</v>
      </c>
      <c r="Z75" s="266">
        <f t="shared" si="27"/>
        <v>0</v>
      </c>
      <c r="AA75" s="266">
        <f t="shared" si="27"/>
        <v>0</v>
      </c>
      <c r="AB75" s="266">
        <f t="shared" si="27"/>
        <v>70.815740162398512</v>
      </c>
      <c r="AC75" s="266">
        <f t="shared" si="27"/>
        <v>0</v>
      </c>
      <c r="AD75" s="266">
        <f t="shared" si="27"/>
        <v>0</v>
      </c>
      <c r="AE75" s="266">
        <f t="shared" si="27"/>
        <v>7.1592754528419738</v>
      </c>
      <c r="AF75" s="267">
        <f t="shared" si="27"/>
        <v>61.923797626483456</v>
      </c>
      <c r="AG75" s="268">
        <f t="shared" si="27"/>
        <v>1420</v>
      </c>
      <c r="AH75" s="269">
        <f t="shared" si="27"/>
        <v>0</v>
      </c>
      <c r="AI75" s="75">
        <f t="shared" si="27"/>
        <v>0</v>
      </c>
      <c r="AJ75" s="270">
        <f t="shared" si="28"/>
        <v>36719.043653966277</v>
      </c>
      <c r="AK75" s="77">
        <f t="shared" si="29"/>
        <v>54780</v>
      </c>
      <c r="AL75" s="78">
        <f t="shared" si="29"/>
        <v>0</v>
      </c>
      <c r="AM75" s="79">
        <f t="shared" si="30"/>
        <v>40.130521793027057</v>
      </c>
      <c r="AN75" s="80">
        <f t="shared" si="31"/>
        <v>54780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14849</v>
      </c>
      <c r="E76" s="66">
        <f t="shared" si="23"/>
        <v>2223.5977514053716</v>
      </c>
      <c r="F76" s="66">
        <f t="shared" si="23"/>
        <v>13579</v>
      </c>
      <c r="G76" s="66">
        <f t="shared" si="23"/>
        <v>218.31355402873206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746.34603372891934</v>
      </c>
      <c r="L76" s="66">
        <f t="shared" si="23"/>
        <v>4553.4197376639604</v>
      </c>
      <c r="M76" s="66">
        <f t="shared" si="23"/>
        <v>1763.0231105559028</v>
      </c>
      <c r="N76" s="66">
        <f t="shared" si="23"/>
        <v>0</v>
      </c>
      <c r="O76" s="66">
        <f t="shared" si="24"/>
        <v>12414.08908182386</v>
      </c>
      <c r="P76" s="66">
        <f t="shared" si="24"/>
        <v>0</v>
      </c>
      <c r="Q76" s="66">
        <f t="shared" si="25"/>
        <v>0</v>
      </c>
      <c r="R76" s="48">
        <f t="shared" ref="R76:R85" si="34">(AG76+AH76)*0.8</f>
        <v>960</v>
      </c>
      <c r="S76" s="66">
        <f t="shared" si="26"/>
        <v>660.00899437851342</v>
      </c>
      <c r="T76" s="68">
        <f t="shared" si="26"/>
        <v>955.37539038101181</v>
      </c>
      <c r="U76" s="109">
        <f t="shared" si="32"/>
        <v>179.24047470331044</v>
      </c>
      <c r="V76" s="68">
        <f t="shared" si="33"/>
        <v>1636.2523422860713</v>
      </c>
      <c r="W76" s="265">
        <f t="shared" si="33"/>
        <v>9.2679575265459082</v>
      </c>
      <c r="X76" s="266">
        <f t="shared" si="33"/>
        <v>9.201748906933167</v>
      </c>
      <c r="Y76" s="266">
        <f t="shared" si="27"/>
        <v>20.871955028107433</v>
      </c>
      <c r="Z76" s="266">
        <f t="shared" si="27"/>
        <v>0</v>
      </c>
      <c r="AA76" s="266">
        <f t="shared" si="27"/>
        <v>0</v>
      </c>
      <c r="AB76" s="266">
        <f t="shared" si="27"/>
        <v>70.815740162398512</v>
      </c>
      <c r="AC76" s="266">
        <f t="shared" si="27"/>
        <v>0</v>
      </c>
      <c r="AD76" s="266">
        <f t="shared" si="27"/>
        <v>0</v>
      </c>
      <c r="AE76" s="266">
        <f t="shared" si="27"/>
        <v>7.1592754528419738</v>
      </c>
      <c r="AF76" s="267">
        <f t="shared" si="27"/>
        <v>61.923797626483456</v>
      </c>
      <c r="AG76" s="268">
        <f t="shared" si="27"/>
        <v>1200</v>
      </c>
      <c r="AH76" s="269">
        <f t="shared" si="27"/>
        <v>0</v>
      </c>
      <c r="AI76" s="75">
        <f t="shared" si="27"/>
        <v>0</v>
      </c>
      <c r="AJ76" s="84">
        <f t="shared" si="28"/>
        <v>52922.173653966267</v>
      </c>
      <c r="AK76" s="77">
        <f t="shared" si="29"/>
        <v>67620</v>
      </c>
      <c r="AL76" s="78">
        <f t="shared" si="29"/>
        <v>0</v>
      </c>
      <c r="AM76" s="79">
        <f t="shared" si="30"/>
        <v>43.903450593057173</v>
      </c>
      <c r="AN76" s="80">
        <f t="shared" si="31"/>
        <v>67620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12867</v>
      </c>
      <c r="E77" s="66">
        <f t="shared" si="23"/>
        <v>2381.5977514053716</v>
      </c>
      <c r="F77" s="66">
        <f t="shared" si="23"/>
        <v>13888</v>
      </c>
      <c r="G77" s="66">
        <f t="shared" si="23"/>
        <v>218.31355402873206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346.34603372891939</v>
      </c>
      <c r="L77" s="66">
        <f t="shared" si="23"/>
        <v>4271.4197376639604</v>
      </c>
      <c r="M77" s="66">
        <f t="shared" si="23"/>
        <v>963.02311055590269</v>
      </c>
      <c r="N77" s="66">
        <f t="shared" si="23"/>
        <v>0</v>
      </c>
      <c r="O77" s="66">
        <f t="shared" si="24"/>
        <v>9326.5790818238602</v>
      </c>
      <c r="P77" s="66">
        <f t="shared" si="24"/>
        <v>0</v>
      </c>
      <c r="Q77" s="66">
        <f t="shared" si="25"/>
        <v>0</v>
      </c>
      <c r="R77" s="48">
        <f t="shared" si="34"/>
        <v>1680</v>
      </c>
      <c r="S77" s="66">
        <f t="shared" si="26"/>
        <v>318.00899437851348</v>
      </c>
      <c r="T77" s="68">
        <f t="shared" si="26"/>
        <v>955.37539038101181</v>
      </c>
      <c r="U77" s="82">
        <f t="shared" si="32"/>
        <v>179.24047470331044</v>
      </c>
      <c r="V77" s="68">
        <f t="shared" si="33"/>
        <v>1636.2523422860713</v>
      </c>
      <c r="W77" s="265">
        <f t="shared" si="33"/>
        <v>9.2679575265459082</v>
      </c>
      <c r="X77" s="266">
        <f t="shared" si="33"/>
        <v>9.201748906933167</v>
      </c>
      <c r="Y77" s="266">
        <f t="shared" si="27"/>
        <v>20.871955028107433</v>
      </c>
      <c r="Z77" s="266">
        <f t="shared" si="27"/>
        <v>0</v>
      </c>
      <c r="AA77" s="266">
        <f t="shared" si="27"/>
        <v>0</v>
      </c>
      <c r="AB77" s="266">
        <f t="shared" si="27"/>
        <v>70.815740162398512</v>
      </c>
      <c r="AC77" s="266">
        <f t="shared" si="27"/>
        <v>0</v>
      </c>
      <c r="AD77" s="266">
        <f t="shared" si="27"/>
        <v>0</v>
      </c>
      <c r="AE77" s="266">
        <f t="shared" si="27"/>
        <v>7.1592754528419738</v>
      </c>
      <c r="AF77" s="267">
        <f t="shared" si="27"/>
        <v>61.923797626483456</v>
      </c>
      <c r="AG77" s="268">
        <f t="shared" si="27"/>
        <v>2100</v>
      </c>
      <c r="AH77" s="269">
        <f t="shared" si="27"/>
        <v>0</v>
      </c>
      <c r="AI77" s="75">
        <f t="shared" si="27"/>
        <v>0</v>
      </c>
      <c r="AJ77" s="270">
        <f t="shared" si="28"/>
        <v>47215.663653966272</v>
      </c>
      <c r="AK77" s="77">
        <f t="shared" si="29"/>
        <v>68220</v>
      </c>
      <c r="AL77" s="78">
        <f t="shared" si="29"/>
        <v>0</v>
      </c>
      <c r="AM77" s="79">
        <f t="shared" si="30"/>
        <v>40.902145974143217</v>
      </c>
      <c r="AN77" s="80">
        <f t="shared" si="31"/>
        <v>68220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13826</v>
      </c>
      <c r="E78" s="66">
        <f t="shared" si="23"/>
        <v>5533.597751405372</v>
      </c>
      <c r="F78" s="66">
        <f t="shared" si="23"/>
        <v>10139</v>
      </c>
      <c r="G78" s="66">
        <f t="shared" si="23"/>
        <v>218.31355402873206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346.34603372891939</v>
      </c>
      <c r="L78" s="66">
        <f t="shared" si="23"/>
        <v>4098.4197376639604</v>
      </c>
      <c r="M78" s="66">
        <f t="shared" si="23"/>
        <v>1363.0231105559028</v>
      </c>
      <c r="N78" s="66">
        <f t="shared" si="23"/>
        <v>0</v>
      </c>
      <c r="O78" s="66">
        <f t="shared" si="24"/>
        <v>6692.0590818238597</v>
      </c>
      <c r="P78" s="66">
        <f t="shared" si="24"/>
        <v>0</v>
      </c>
      <c r="Q78" s="66">
        <f t="shared" si="25"/>
        <v>0</v>
      </c>
      <c r="R78" s="48">
        <f t="shared" si="34"/>
        <v>2136</v>
      </c>
      <c r="S78" s="66">
        <f t="shared" si="26"/>
        <v>318.00899437851348</v>
      </c>
      <c r="T78" s="68">
        <f t="shared" si="26"/>
        <v>955.37539038101181</v>
      </c>
      <c r="U78" s="109">
        <f t="shared" si="32"/>
        <v>179.24047470331044</v>
      </c>
      <c r="V78" s="68">
        <f t="shared" si="33"/>
        <v>1636.2523422860713</v>
      </c>
      <c r="W78" s="265">
        <f t="shared" si="33"/>
        <v>9.2679575265459082</v>
      </c>
      <c r="X78" s="266">
        <f t="shared" si="33"/>
        <v>9.201748906933167</v>
      </c>
      <c r="Y78" s="266">
        <f t="shared" si="27"/>
        <v>20.871955028107433</v>
      </c>
      <c r="Z78" s="266">
        <f t="shared" si="27"/>
        <v>0</v>
      </c>
      <c r="AA78" s="266">
        <f t="shared" si="27"/>
        <v>0</v>
      </c>
      <c r="AB78" s="266">
        <f t="shared" si="27"/>
        <v>70.815740162398512</v>
      </c>
      <c r="AC78" s="266">
        <f t="shared" si="27"/>
        <v>0</v>
      </c>
      <c r="AD78" s="266">
        <f t="shared" si="27"/>
        <v>0</v>
      </c>
      <c r="AE78" s="266">
        <f t="shared" si="27"/>
        <v>7.1592754528419738</v>
      </c>
      <c r="AF78" s="267">
        <f t="shared" si="27"/>
        <v>61.923797626483456</v>
      </c>
      <c r="AG78" s="268">
        <f t="shared" si="27"/>
        <v>2670</v>
      </c>
      <c r="AH78" s="269">
        <f t="shared" si="27"/>
        <v>0</v>
      </c>
      <c r="AI78" s="75">
        <f t="shared" si="27"/>
        <v>0</v>
      </c>
      <c r="AJ78" s="84">
        <f t="shared" si="28"/>
        <v>45626.143653966268</v>
      </c>
      <c r="AK78" s="77">
        <f t="shared" si="29"/>
        <v>77620</v>
      </c>
      <c r="AL78" s="78">
        <f t="shared" si="29"/>
        <v>0</v>
      </c>
      <c r="AM78" s="79">
        <f t="shared" si="30"/>
        <v>37.020341814563501</v>
      </c>
      <c r="AN78" s="80">
        <f t="shared" si="31"/>
        <v>77620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11115</v>
      </c>
      <c r="E79" s="66">
        <f t="shared" si="23"/>
        <v>2243.5977514053716</v>
      </c>
      <c r="F79" s="66">
        <f t="shared" si="23"/>
        <v>13060</v>
      </c>
      <c r="G79" s="66">
        <f t="shared" si="23"/>
        <v>218.31355402873206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346.34603372891939</v>
      </c>
      <c r="L79" s="66">
        <f t="shared" si="23"/>
        <v>3671.4197376639599</v>
      </c>
      <c r="M79" s="66">
        <f t="shared" si="23"/>
        <v>1963.0231105559028</v>
      </c>
      <c r="N79" s="66">
        <f t="shared" si="23"/>
        <v>0</v>
      </c>
      <c r="O79" s="66">
        <f t="shared" si="24"/>
        <v>9930.8890818238615</v>
      </c>
      <c r="P79" s="66">
        <f t="shared" si="24"/>
        <v>0</v>
      </c>
      <c r="Q79" s="66">
        <f t="shared" si="25"/>
        <v>0</v>
      </c>
      <c r="R79" s="48">
        <f t="shared" si="34"/>
        <v>1920</v>
      </c>
      <c r="S79" s="66">
        <f t="shared" si="26"/>
        <v>318.00899437851348</v>
      </c>
      <c r="T79" s="68">
        <f t="shared" si="26"/>
        <v>955.37539038101181</v>
      </c>
      <c r="U79" s="82">
        <f t="shared" si="32"/>
        <v>179.24047470331044</v>
      </c>
      <c r="V79" s="68">
        <f t="shared" si="33"/>
        <v>1636.2523422860713</v>
      </c>
      <c r="W79" s="265">
        <f t="shared" si="33"/>
        <v>9.2679575265459082</v>
      </c>
      <c r="X79" s="266">
        <f t="shared" si="33"/>
        <v>9.201748906933167</v>
      </c>
      <c r="Y79" s="266">
        <f t="shared" si="27"/>
        <v>20.871955028107433</v>
      </c>
      <c r="Z79" s="266">
        <f t="shared" si="27"/>
        <v>0</v>
      </c>
      <c r="AA79" s="266">
        <f t="shared" si="27"/>
        <v>0</v>
      </c>
      <c r="AB79" s="266">
        <f t="shared" si="27"/>
        <v>70.815740162398512</v>
      </c>
      <c r="AC79" s="266">
        <f t="shared" si="27"/>
        <v>0</v>
      </c>
      <c r="AD79" s="266">
        <f t="shared" si="27"/>
        <v>0</v>
      </c>
      <c r="AE79" s="266">
        <f t="shared" si="27"/>
        <v>7.1592754528419738</v>
      </c>
      <c r="AF79" s="267">
        <f t="shared" si="27"/>
        <v>61.923797626483456</v>
      </c>
      <c r="AG79" s="268">
        <f t="shared" si="27"/>
        <v>2400</v>
      </c>
      <c r="AH79" s="269">
        <f t="shared" si="27"/>
        <v>0</v>
      </c>
      <c r="AI79" s="75">
        <f t="shared" si="27"/>
        <v>0</v>
      </c>
      <c r="AJ79" s="270">
        <f t="shared" si="28"/>
        <v>45741.973653966277</v>
      </c>
      <c r="AK79" s="77">
        <f t="shared" si="29"/>
        <v>66380</v>
      </c>
      <c r="AL79" s="78">
        <f t="shared" si="29"/>
        <v>0</v>
      </c>
      <c r="AM79" s="99">
        <f t="shared" si="30"/>
        <v>40.796618328478893</v>
      </c>
      <c r="AN79" s="100">
        <f t="shared" si="31"/>
        <v>66380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15852</v>
      </c>
      <c r="E80" s="66">
        <f t="shared" si="23"/>
        <v>2363.5977514053716</v>
      </c>
      <c r="F80" s="66">
        <f t="shared" si="23"/>
        <v>13029</v>
      </c>
      <c r="G80" s="66">
        <f t="shared" si="23"/>
        <v>218.31355402873206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1396.3460337289193</v>
      </c>
      <c r="L80" s="66">
        <f t="shared" si="23"/>
        <v>5888.4197376639604</v>
      </c>
      <c r="M80" s="66">
        <f t="shared" si="23"/>
        <v>1963.0231105559028</v>
      </c>
      <c r="N80" s="66">
        <f t="shared" si="23"/>
        <v>0</v>
      </c>
      <c r="O80" s="66">
        <f t="shared" si="24"/>
        <v>14584.949081823861</v>
      </c>
      <c r="P80" s="66">
        <f t="shared" si="24"/>
        <v>0</v>
      </c>
      <c r="Q80" s="66">
        <f t="shared" si="25"/>
        <v>0</v>
      </c>
      <c r="R80" s="48">
        <f t="shared" si="34"/>
        <v>2096</v>
      </c>
      <c r="S80" s="66">
        <f t="shared" si="26"/>
        <v>318.00899437851348</v>
      </c>
      <c r="T80" s="68">
        <f t="shared" si="26"/>
        <v>955.37539038101181</v>
      </c>
      <c r="U80" s="109">
        <f t="shared" si="32"/>
        <v>179.24047470331044</v>
      </c>
      <c r="V80" s="68">
        <f t="shared" si="33"/>
        <v>1636.2523422860713</v>
      </c>
      <c r="W80" s="265">
        <f t="shared" si="33"/>
        <v>9.2679575265459082</v>
      </c>
      <c r="X80" s="266">
        <f t="shared" si="33"/>
        <v>9.201748906933167</v>
      </c>
      <c r="Y80" s="266">
        <f t="shared" si="27"/>
        <v>20.871955028107433</v>
      </c>
      <c r="Z80" s="266">
        <f t="shared" si="27"/>
        <v>0</v>
      </c>
      <c r="AA80" s="266">
        <f t="shared" si="27"/>
        <v>0</v>
      </c>
      <c r="AB80" s="266">
        <f t="shared" si="27"/>
        <v>70.815740162398512</v>
      </c>
      <c r="AC80" s="266">
        <f t="shared" si="27"/>
        <v>0</v>
      </c>
      <c r="AD80" s="266">
        <f t="shared" si="27"/>
        <v>0</v>
      </c>
      <c r="AE80" s="266">
        <f t="shared" si="27"/>
        <v>7.1592754528419738</v>
      </c>
      <c r="AF80" s="267">
        <f t="shared" si="27"/>
        <v>61.923797626483456</v>
      </c>
      <c r="AG80" s="268">
        <f t="shared" si="27"/>
        <v>2620</v>
      </c>
      <c r="AH80" s="269">
        <f t="shared" si="27"/>
        <v>0</v>
      </c>
      <c r="AI80" s="75">
        <f t="shared" si="27"/>
        <v>0</v>
      </c>
      <c r="AJ80" s="84">
        <f t="shared" si="28"/>
        <v>58665.033653966268</v>
      </c>
      <c r="AK80" s="77">
        <f t="shared" si="29"/>
        <v>80070</v>
      </c>
      <c r="AL80" s="78">
        <f t="shared" si="29"/>
        <v>0</v>
      </c>
      <c r="AM80" s="79">
        <f t="shared" si="30"/>
        <v>42.285666503162375</v>
      </c>
      <c r="AN80" s="80">
        <f t="shared" si="31"/>
        <v>80070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18426</v>
      </c>
      <c r="E81" s="66">
        <f t="shared" si="23"/>
        <v>3401.5977514053716</v>
      </c>
      <c r="F81" s="66">
        <f t="shared" si="23"/>
        <v>10535</v>
      </c>
      <c r="G81" s="66">
        <f t="shared" si="23"/>
        <v>218.31355402873206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346.34603372891939</v>
      </c>
      <c r="L81" s="66">
        <f t="shared" si="23"/>
        <v>4528.4197376639604</v>
      </c>
      <c r="M81" s="66">
        <f t="shared" si="23"/>
        <v>963.02311055590269</v>
      </c>
      <c r="N81" s="66">
        <f t="shared" si="23"/>
        <v>0</v>
      </c>
      <c r="O81" s="66">
        <f t="shared" si="24"/>
        <v>15765.439081823861</v>
      </c>
      <c r="P81" s="66">
        <f t="shared" si="24"/>
        <v>0</v>
      </c>
      <c r="Q81" s="66">
        <f t="shared" si="25"/>
        <v>0</v>
      </c>
      <c r="R81" s="48">
        <f t="shared" si="34"/>
        <v>3216</v>
      </c>
      <c r="S81" s="66">
        <f t="shared" si="26"/>
        <v>318.00899437851348</v>
      </c>
      <c r="T81" s="68">
        <f t="shared" si="26"/>
        <v>955.37539038101181</v>
      </c>
      <c r="U81" s="82">
        <f t="shared" si="32"/>
        <v>179.24047470331044</v>
      </c>
      <c r="V81" s="68">
        <f t="shared" si="33"/>
        <v>1636.2523422860713</v>
      </c>
      <c r="W81" s="265">
        <f t="shared" si="33"/>
        <v>9.2679575265459082</v>
      </c>
      <c r="X81" s="266">
        <f t="shared" si="33"/>
        <v>9.201748906933167</v>
      </c>
      <c r="Y81" s="266">
        <f t="shared" si="27"/>
        <v>20.871955028107433</v>
      </c>
      <c r="Z81" s="266">
        <f t="shared" si="27"/>
        <v>0</v>
      </c>
      <c r="AA81" s="266">
        <f t="shared" si="27"/>
        <v>0</v>
      </c>
      <c r="AB81" s="266">
        <f t="shared" si="27"/>
        <v>70.815740162398512</v>
      </c>
      <c r="AC81" s="266">
        <f t="shared" si="27"/>
        <v>0</v>
      </c>
      <c r="AD81" s="266">
        <f t="shared" si="27"/>
        <v>0</v>
      </c>
      <c r="AE81" s="266">
        <f t="shared" si="27"/>
        <v>7.1592754528419738</v>
      </c>
      <c r="AF81" s="267">
        <f t="shared" si="27"/>
        <v>61.923797626483456</v>
      </c>
      <c r="AG81" s="268">
        <f t="shared" si="27"/>
        <v>4020</v>
      </c>
      <c r="AH81" s="269">
        <f t="shared" si="27"/>
        <v>0</v>
      </c>
      <c r="AI81" s="75">
        <f t="shared" si="27"/>
        <v>0</v>
      </c>
      <c r="AJ81" s="270">
        <f t="shared" si="28"/>
        <v>58673.523653966266</v>
      </c>
      <c r="AK81" s="77">
        <f t="shared" si="29"/>
        <v>105000</v>
      </c>
      <c r="AL81" s="78">
        <f t="shared" si="29"/>
        <v>0</v>
      </c>
      <c r="AM81" s="79">
        <f t="shared" si="30"/>
        <v>35.84790156898687</v>
      </c>
      <c r="AN81" s="80">
        <f t="shared" si="31"/>
        <v>105000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13002</v>
      </c>
      <c r="E82" s="66">
        <f t="shared" si="23"/>
        <v>2260.5977514053716</v>
      </c>
      <c r="F82" s="66">
        <f t="shared" si="23"/>
        <v>14550</v>
      </c>
      <c r="G82" s="66">
        <f t="shared" si="23"/>
        <v>218.31355402873206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346.34603372891939</v>
      </c>
      <c r="L82" s="66">
        <f t="shared" si="23"/>
        <v>2988.4197376639599</v>
      </c>
      <c r="M82" s="66">
        <f t="shared" si="23"/>
        <v>963.02311055590269</v>
      </c>
      <c r="N82" s="66">
        <f t="shared" si="23"/>
        <v>0</v>
      </c>
      <c r="O82" s="66">
        <f t="shared" si="24"/>
        <v>9921.1890818238608</v>
      </c>
      <c r="P82" s="66">
        <f t="shared" si="24"/>
        <v>0</v>
      </c>
      <c r="Q82" s="66">
        <f t="shared" si="25"/>
        <v>0</v>
      </c>
      <c r="R82" s="48">
        <f t="shared" si="34"/>
        <v>1856</v>
      </c>
      <c r="S82" s="66">
        <f t="shared" si="26"/>
        <v>318.00899437851348</v>
      </c>
      <c r="T82" s="68">
        <f t="shared" si="26"/>
        <v>955.37539038101181</v>
      </c>
      <c r="U82" s="82">
        <f t="shared" si="32"/>
        <v>179.24047470331044</v>
      </c>
      <c r="V82" s="68">
        <f t="shared" si="33"/>
        <v>1636.2523422860713</v>
      </c>
      <c r="W82" s="265">
        <f t="shared" si="33"/>
        <v>9.2679575265459082</v>
      </c>
      <c r="X82" s="266">
        <f t="shared" si="33"/>
        <v>9.201748906933167</v>
      </c>
      <c r="Y82" s="266">
        <f t="shared" si="27"/>
        <v>20.871955028107433</v>
      </c>
      <c r="Z82" s="266">
        <f t="shared" si="27"/>
        <v>0</v>
      </c>
      <c r="AA82" s="266">
        <f t="shared" si="27"/>
        <v>0</v>
      </c>
      <c r="AB82" s="266">
        <f t="shared" si="27"/>
        <v>70.815740162398512</v>
      </c>
      <c r="AC82" s="266">
        <f t="shared" si="27"/>
        <v>0</v>
      </c>
      <c r="AD82" s="266">
        <f t="shared" si="27"/>
        <v>0</v>
      </c>
      <c r="AE82" s="266">
        <f t="shared" si="27"/>
        <v>7.1592754528419738</v>
      </c>
      <c r="AF82" s="267">
        <f t="shared" si="27"/>
        <v>61.923797626483456</v>
      </c>
      <c r="AG82" s="268">
        <f t="shared" si="27"/>
        <v>2320</v>
      </c>
      <c r="AH82" s="269">
        <f t="shared" si="27"/>
        <v>0</v>
      </c>
      <c r="AI82" s="75">
        <f t="shared" si="27"/>
        <v>0</v>
      </c>
      <c r="AJ82" s="84">
        <f t="shared" si="28"/>
        <v>47379.273653966273</v>
      </c>
      <c r="AK82" s="77">
        <f t="shared" si="29"/>
        <v>63360</v>
      </c>
      <c r="AL82" s="78">
        <f t="shared" si="29"/>
        <v>0</v>
      </c>
      <c r="AM82" s="79">
        <f t="shared" si="30"/>
        <v>42.784526293729506</v>
      </c>
      <c r="AN82" s="80">
        <f t="shared" si="31"/>
        <v>63360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11847</v>
      </c>
      <c r="E83" s="66">
        <f t="shared" si="23"/>
        <v>2263.5977514053716</v>
      </c>
      <c r="F83" s="66">
        <f t="shared" si="23"/>
        <v>9687</v>
      </c>
      <c r="G83" s="66">
        <f t="shared" si="23"/>
        <v>218.31355402873206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346.34603372891939</v>
      </c>
      <c r="L83" s="66">
        <f t="shared" si="23"/>
        <v>4348.4197376639604</v>
      </c>
      <c r="M83" s="66">
        <f t="shared" si="23"/>
        <v>963.02311055590269</v>
      </c>
      <c r="N83" s="66">
        <f t="shared" si="23"/>
        <v>0</v>
      </c>
      <c r="O83" s="66">
        <f t="shared" si="24"/>
        <v>10646.74908182386</v>
      </c>
      <c r="P83" s="66">
        <f t="shared" si="24"/>
        <v>0</v>
      </c>
      <c r="Q83" s="66">
        <f t="shared" si="25"/>
        <v>0</v>
      </c>
      <c r="R83" s="48">
        <f t="shared" si="34"/>
        <v>2064</v>
      </c>
      <c r="S83" s="66">
        <f t="shared" si="26"/>
        <v>588.00899437851342</v>
      </c>
      <c r="T83" s="68">
        <f t="shared" si="26"/>
        <v>955.37539038101181</v>
      </c>
      <c r="U83" s="82">
        <f t="shared" si="32"/>
        <v>179.24047470331044</v>
      </c>
      <c r="V83" s="68">
        <f t="shared" si="33"/>
        <v>1636.2523422860713</v>
      </c>
      <c r="W83" s="265">
        <f t="shared" si="33"/>
        <v>9.2679575265459082</v>
      </c>
      <c r="X83" s="266">
        <f t="shared" si="33"/>
        <v>9.201748906933167</v>
      </c>
      <c r="Y83" s="266">
        <f t="shared" si="27"/>
        <v>20.871955028107433</v>
      </c>
      <c r="Z83" s="266">
        <f t="shared" si="27"/>
        <v>0</v>
      </c>
      <c r="AA83" s="266">
        <f t="shared" si="27"/>
        <v>0</v>
      </c>
      <c r="AB83" s="266">
        <f t="shared" si="27"/>
        <v>70.815740162398512</v>
      </c>
      <c r="AC83" s="266">
        <f t="shared" si="27"/>
        <v>0</v>
      </c>
      <c r="AD83" s="266">
        <f t="shared" si="27"/>
        <v>0</v>
      </c>
      <c r="AE83" s="266">
        <f t="shared" si="27"/>
        <v>7.1592754528419738</v>
      </c>
      <c r="AF83" s="267">
        <f t="shared" si="27"/>
        <v>61.923797626483456</v>
      </c>
      <c r="AG83" s="268">
        <f t="shared" si="27"/>
        <v>2580</v>
      </c>
      <c r="AH83" s="269">
        <f t="shared" si="27"/>
        <v>0</v>
      </c>
      <c r="AI83" s="75">
        <f t="shared" si="27"/>
        <v>320</v>
      </c>
      <c r="AJ83" s="270">
        <f t="shared" si="28"/>
        <v>43927.833653966278</v>
      </c>
      <c r="AK83" s="77">
        <f t="shared" si="29"/>
        <v>58660</v>
      </c>
      <c r="AL83" s="78">
        <f t="shared" si="29"/>
        <v>0</v>
      </c>
      <c r="AM83" s="79">
        <f t="shared" si="30"/>
        <v>42.819730263665555</v>
      </c>
      <c r="AN83" s="80">
        <f t="shared" si="31"/>
        <v>58660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15041</v>
      </c>
      <c r="E84" s="66">
        <f t="shared" si="23"/>
        <v>1733.5977514053716</v>
      </c>
      <c r="F84" s="66">
        <f t="shared" si="23"/>
        <v>11245</v>
      </c>
      <c r="G84" s="66">
        <f t="shared" si="23"/>
        <v>218.31355402873206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346.34603372891939</v>
      </c>
      <c r="L84" s="66">
        <f t="shared" si="23"/>
        <v>3824.4197376639599</v>
      </c>
      <c r="M84" s="66">
        <f t="shared" si="23"/>
        <v>963.02311055590269</v>
      </c>
      <c r="N84" s="66">
        <f t="shared" si="23"/>
        <v>0</v>
      </c>
      <c r="O84" s="66">
        <f t="shared" si="24"/>
        <v>10521.619081823861</v>
      </c>
      <c r="P84" s="66">
        <f t="shared" si="24"/>
        <v>0</v>
      </c>
      <c r="Q84" s="66">
        <f t="shared" si="25"/>
        <v>0</v>
      </c>
      <c r="R84" s="48">
        <f t="shared" si="34"/>
        <v>2480</v>
      </c>
      <c r="S84" s="66">
        <f t="shared" si="26"/>
        <v>318.00899437851348</v>
      </c>
      <c r="T84" s="68">
        <f t="shared" si="26"/>
        <v>955.37539038101181</v>
      </c>
      <c r="U84" s="82">
        <f t="shared" si="32"/>
        <v>179.24047470331044</v>
      </c>
      <c r="V84" s="68">
        <f t="shared" si="33"/>
        <v>1636.2523422860713</v>
      </c>
      <c r="W84" s="265">
        <f t="shared" si="33"/>
        <v>9.2679575265459082</v>
      </c>
      <c r="X84" s="266">
        <f t="shared" si="33"/>
        <v>9.201748906933167</v>
      </c>
      <c r="Y84" s="266">
        <f t="shared" si="27"/>
        <v>20.871955028107433</v>
      </c>
      <c r="Z84" s="266">
        <f t="shared" si="27"/>
        <v>0</v>
      </c>
      <c r="AA84" s="266">
        <f t="shared" si="27"/>
        <v>0</v>
      </c>
      <c r="AB84" s="266">
        <f t="shared" si="27"/>
        <v>70.815740162398512</v>
      </c>
      <c r="AC84" s="266">
        <f t="shared" si="27"/>
        <v>0</v>
      </c>
      <c r="AD84" s="266">
        <f t="shared" si="27"/>
        <v>0</v>
      </c>
      <c r="AE84" s="266">
        <f t="shared" si="27"/>
        <v>7.1592754528419738</v>
      </c>
      <c r="AF84" s="267">
        <f t="shared" si="27"/>
        <v>61.923797626483456</v>
      </c>
      <c r="AG84" s="268">
        <f t="shared" si="27"/>
        <v>3100</v>
      </c>
      <c r="AH84" s="269">
        <f t="shared" si="27"/>
        <v>0</v>
      </c>
      <c r="AI84" s="75">
        <f t="shared" si="27"/>
        <v>0</v>
      </c>
      <c r="AJ84" s="270">
        <f t="shared" si="28"/>
        <v>47646.703653966273</v>
      </c>
      <c r="AK84" s="77">
        <f t="shared" si="29"/>
        <v>72020</v>
      </c>
      <c r="AL84" s="78">
        <f t="shared" si="29"/>
        <v>0</v>
      </c>
      <c r="AM84" s="79">
        <f t="shared" si="30"/>
        <v>39.816174590839957</v>
      </c>
      <c r="AN84" s="80">
        <f t="shared" si="31"/>
        <v>72020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11350</v>
      </c>
      <c r="E85" s="113">
        <f t="shared" si="23"/>
        <v>1763.5977514053716</v>
      </c>
      <c r="F85" s="113">
        <f t="shared" si="23"/>
        <v>9898</v>
      </c>
      <c r="G85" s="113">
        <f t="shared" si="23"/>
        <v>218.31355402873206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1886.3460337289193</v>
      </c>
      <c r="L85" s="113">
        <f t="shared" si="23"/>
        <v>5339.4197376639604</v>
      </c>
      <c r="M85" s="113">
        <f t="shared" si="23"/>
        <v>4683.0231105559023</v>
      </c>
      <c r="N85" s="113">
        <f t="shared" si="23"/>
        <v>0</v>
      </c>
      <c r="O85" s="113">
        <f t="shared" si="24"/>
        <v>9096.6890818238608</v>
      </c>
      <c r="P85" s="113">
        <f t="shared" si="24"/>
        <v>0</v>
      </c>
      <c r="Q85" s="113">
        <f t="shared" si="25"/>
        <v>0</v>
      </c>
      <c r="R85" s="48">
        <f t="shared" si="34"/>
        <v>1664</v>
      </c>
      <c r="S85" s="113">
        <f t="shared" si="26"/>
        <v>624.00899437851342</v>
      </c>
      <c r="T85" s="320">
        <f t="shared" si="26"/>
        <v>955.37539038101181</v>
      </c>
      <c r="U85" s="115">
        <f t="shared" si="32"/>
        <v>979.24047470331038</v>
      </c>
      <c r="V85" s="320">
        <f t="shared" si="33"/>
        <v>1636.2523422860713</v>
      </c>
      <c r="W85" s="321">
        <f t="shared" si="33"/>
        <v>9.2679575265459082</v>
      </c>
      <c r="X85" s="322">
        <f t="shared" si="33"/>
        <v>9.201748906933167</v>
      </c>
      <c r="Y85" s="322">
        <f>Y62</f>
        <v>20.871955028107433</v>
      </c>
      <c r="Z85" s="322">
        <f t="shared" si="27"/>
        <v>0</v>
      </c>
      <c r="AA85" s="322">
        <f t="shared" si="27"/>
        <v>0</v>
      </c>
      <c r="AB85" s="322">
        <f t="shared" si="27"/>
        <v>70.815740162398512</v>
      </c>
      <c r="AC85" s="322">
        <f t="shared" si="27"/>
        <v>0</v>
      </c>
      <c r="AD85" s="322">
        <f t="shared" si="27"/>
        <v>0</v>
      </c>
      <c r="AE85" s="322">
        <f>AE62</f>
        <v>7.1592754528419738</v>
      </c>
      <c r="AF85" s="323">
        <f t="shared" si="27"/>
        <v>861.92379762648341</v>
      </c>
      <c r="AG85" s="324">
        <f t="shared" si="27"/>
        <v>2080</v>
      </c>
      <c r="AH85" s="325">
        <f t="shared" si="27"/>
        <v>0</v>
      </c>
      <c r="AI85" s="121">
        <f t="shared" si="27"/>
        <v>900</v>
      </c>
      <c r="AJ85" s="84">
        <f t="shared" si="28"/>
        <v>47478.773653966273</v>
      </c>
      <c r="AK85" s="122">
        <f t="shared" si="29"/>
        <v>53600</v>
      </c>
      <c r="AL85" s="123">
        <f t="shared" si="29"/>
        <v>0</v>
      </c>
      <c r="AM85" s="124">
        <f t="shared" si="30"/>
        <v>46.972051537254906</v>
      </c>
      <c r="AN85" s="125">
        <f t="shared" si="31"/>
        <v>53600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162365</v>
      </c>
      <c r="E86" s="128">
        <f t="shared" si="35"/>
        <v>28676.173016864454</v>
      </c>
      <c r="F86" s="128">
        <f t="shared" si="35"/>
        <v>137891</v>
      </c>
      <c r="G86" s="128">
        <f t="shared" si="35"/>
        <v>2619.7626483447852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7146.1524047470339</v>
      </c>
      <c r="L86" s="355">
        <f t="shared" si="35"/>
        <v>50774.03685196751</v>
      </c>
      <c r="M86" s="355">
        <f t="shared" si="35"/>
        <v>19476.277326670835</v>
      </c>
      <c r="N86" s="355">
        <f t="shared" si="35"/>
        <v>0</v>
      </c>
      <c r="O86" s="355">
        <f t="shared" si="35"/>
        <v>128770.75898188632</v>
      </c>
      <c r="P86" s="355">
        <f t="shared" si="35"/>
        <v>0</v>
      </c>
      <c r="Q86" s="355">
        <f t="shared" si="35"/>
        <v>0</v>
      </c>
      <c r="R86" s="128">
        <f t="shared" si="35"/>
        <v>21800</v>
      </c>
      <c r="S86" s="128">
        <f t="shared" si="35"/>
        <v>5334.1079325421606</v>
      </c>
      <c r="T86" s="130">
        <f t="shared" si="35"/>
        <v>11464.504684572143</v>
      </c>
      <c r="U86" s="327">
        <f t="shared" si="35"/>
        <v>3550.8856964397255</v>
      </c>
      <c r="V86" s="130">
        <f t="shared" si="35"/>
        <v>19635.02810743286</v>
      </c>
      <c r="W86" s="328">
        <f t="shared" si="35"/>
        <v>111.21549031855092</v>
      </c>
      <c r="X86" s="329">
        <f t="shared" si="35"/>
        <v>110.42098688319798</v>
      </c>
      <c r="Y86" s="329">
        <f>SUM(Y74:Y85)</f>
        <v>250.46346033728921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849.78888194878198</v>
      </c>
      <c r="AC86" s="329">
        <f t="shared" si="36"/>
        <v>0</v>
      </c>
      <c r="AD86" s="329">
        <f t="shared" si="36"/>
        <v>0</v>
      </c>
      <c r="AE86" s="329">
        <f t="shared" si="36"/>
        <v>85.911305434103667</v>
      </c>
      <c r="AF86" s="329">
        <f t="shared" si="35"/>
        <v>2143.0855715178013</v>
      </c>
      <c r="AG86" s="133">
        <f t="shared" si="35"/>
        <v>27250</v>
      </c>
      <c r="AH86" s="291">
        <f t="shared" si="35"/>
        <v>0</v>
      </c>
      <c r="AI86" s="330">
        <f t="shared" si="35"/>
        <v>1220</v>
      </c>
      <c r="AJ86" s="59">
        <f t="shared" si="35"/>
        <v>576317.77384759521</v>
      </c>
      <c r="AK86" s="139">
        <f t="shared" si="35"/>
        <v>820790</v>
      </c>
      <c r="AL86" s="140">
        <f t="shared" si="35"/>
        <v>0</v>
      </c>
      <c r="AM86" s="141">
        <f t="shared" si="30"/>
        <v>41.250774252041587</v>
      </c>
      <c r="AN86" s="142">
        <f t="shared" si="31"/>
        <v>820790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445"/>
      <c r="AK88" s="445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125953" r:id="rId4"/>
    <oleObject progId="Word.Document.8" shapeId="125954" r:id="rId5"/>
    <oleObject progId="Word.Document.8" shapeId="125955" r:id="rId6"/>
    <oleObject progId="Word.Document.8" shapeId="125956" r:id="rId7"/>
  </oleObjects>
</worksheet>
</file>

<file path=xl/worksheets/sheet12.xml><?xml version="1.0" encoding="utf-8"?>
<worksheet xmlns="http://schemas.openxmlformats.org/spreadsheetml/2006/main" xmlns:r="http://schemas.openxmlformats.org/officeDocument/2006/relationships">
  <dimension ref="B1:AO135"/>
  <sheetViews>
    <sheetView topLeftCell="P5" zoomScale="67" zoomScaleNormal="67" workbookViewId="0">
      <selection activeCell="D16" sqref="D16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227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13056</v>
      </c>
      <c r="E8" s="48">
        <v>200</v>
      </c>
      <c r="F8" s="48">
        <v>9830</v>
      </c>
      <c r="G8" s="48"/>
      <c r="H8" s="49"/>
      <c r="I8" s="49"/>
      <c r="J8" s="49"/>
      <c r="K8" s="48">
        <v>0</v>
      </c>
      <c r="L8" s="48">
        <v>3370</v>
      </c>
      <c r="M8" s="48">
        <v>0</v>
      </c>
      <c r="N8" s="48">
        <v>100</v>
      </c>
      <c r="O8" s="48">
        <v>11980</v>
      </c>
      <c r="P8" s="49"/>
      <c r="Q8" s="49"/>
      <c r="R8" s="50">
        <f>SUM(AG8:AH8)</f>
        <v>0</v>
      </c>
      <c r="S8" s="50">
        <v>0</v>
      </c>
      <c r="T8" s="51">
        <v>0</v>
      </c>
      <c r="U8" s="257">
        <f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0">SUM(D8:T8)</f>
        <v>38536</v>
      </c>
      <c r="AK8" s="60">
        <v>36880</v>
      </c>
      <c r="AL8" s="61">
        <v>0</v>
      </c>
      <c r="AM8" s="62">
        <f t="shared" ref="AM8:AM20" si="1">(AJ8*100)/(AJ8+AN8)</f>
        <v>51.097910257770238</v>
      </c>
      <c r="AN8" s="63">
        <f t="shared" ref="AN8:AN20" si="2">AK8+AL8</f>
        <v>36880</v>
      </c>
    </row>
    <row r="9" spans="3:40" ht="26.25" customHeight="1" thickBot="1">
      <c r="C9" s="64" t="s">
        <v>44</v>
      </c>
      <c r="D9" s="66">
        <v>11405</v>
      </c>
      <c r="E9" s="66">
        <v>400</v>
      </c>
      <c r="F9" s="66">
        <v>9275</v>
      </c>
      <c r="G9" s="66"/>
      <c r="H9" s="67"/>
      <c r="I9" s="67"/>
      <c r="J9" s="67"/>
      <c r="K9" s="66">
        <v>0</v>
      </c>
      <c r="L9" s="66">
        <v>3615</v>
      </c>
      <c r="M9" s="66">
        <v>0</v>
      </c>
      <c r="N9" s="66">
        <v>0</v>
      </c>
      <c r="O9" s="66">
        <v>7729</v>
      </c>
      <c r="P9" s="67"/>
      <c r="Q9" s="67"/>
      <c r="R9" s="50">
        <f t="shared" ref="R9:R19" si="3">SUM(AG9:AH9)</f>
        <v>0</v>
      </c>
      <c r="S9" s="66">
        <v>0</v>
      </c>
      <c r="T9" s="469">
        <v>0</v>
      </c>
      <c r="U9" s="82">
        <f>SUM(W9:AF9)</f>
        <v>0</v>
      </c>
      <c r="V9" s="432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0"/>
        <v>32424</v>
      </c>
      <c r="AK9" s="465">
        <v>30900</v>
      </c>
      <c r="AL9" s="78">
        <v>0</v>
      </c>
      <c r="AM9" s="79">
        <f t="shared" si="1"/>
        <v>51.203335228349438</v>
      </c>
      <c r="AN9" s="80">
        <f t="shared" si="2"/>
        <v>30900</v>
      </c>
    </row>
    <row r="10" spans="3:40" ht="26.25" customHeight="1" thickBot="1">
      <c r="C10" s="46" t="s">
        <v>45</v>
      </c>
      <c r="D10" s="65">
        <v>11767</v>
      </c>
      <c r="E10" s="66">
        <v>600</v>
      </c>
      <c r="F10" s="66">
        <v>14803</v>
      </c>
      <c r="G10" s="66"/>
      <c r="H10" s="67"/>
      <c r="I10" s="67"/>
      <c r="J10" s="67"/>
      <c r="K10" s="66">
        <v>0</v>
      </c>
      <c r="L10" s="66">
        <v>3351</v>
      </c>
      <c r="M10" s="66">
        <v>0</v>
      </c>
      <c r="N10" s="66">
        <v>90</v>
      </c>
      <c r="O10" s="66">
        <v>9810</v>
      </c>
      <c r="P10" s="67"/>
      <c r="Q10" s="67"/>
      <c r="R10" s="50">
        <f t="shared" si="3"/>
        <v>0</v>
      </c>
      <c r="S10" s="66">
        <v>0</v>
      </c>
      <c r="T10" s="469">
        <v>0</v>
      </c>
      <c r="U10" s="82">
        <f>SUM(W10:AF10)</f>
        <v>0</v>
      </c>
      <c r="V10" s="471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>SUM(D10:T10)</f>
        <v>40421</v>
      </c>
      <c r="AK10" s="77">
        <v>34020</v>
      </c>
      <c r="AL10" s="78">
        <v>0</v>
      </c>
      <c r="AM10" s="79">
        <f t="shared" si="1"/>
        <v>54.299378030923819</v>
      </c>
      <c r="AN10" s="80">
        <f t="shared" si="2"/>
        <v>34020</v>
      </c>
    </row>
    <row r="11" spans="3:40" ht="26.25" customHeight="1" thickBot="1">
      <c r="C11" s="46" t="s">
        <v>46</v>
      </c>
      <c r="D11" s="65">
        <v>9117</v>
      </c>
      <c r="E11" s="66">
        <v>3180</v>
      </c>
      <c r="F11" s="66">
        <v>10890</v>
      </c>
      <c r="G11" s="66"/>
      <c r="H11" s="67"/>
      <c r="I11" s="67"/>
      <c r="J11" s="67"/>
      <c r="K11" s="66">
        <v>0</v>
      </c>
      <c r="L11" s="66">
        <v>4026</v>
      </c>
      <c r="M11" s="66">
        <v>0</v>
      </c>
      <c r="N11" s="66">
        <v>0</v>
      </c>
      <c r="O11" s="66">
        <v>8743</v>
      </c>
      <c r="P11" s="67"/>
      <c r="Q11" s="67"/>
      <c r="R11" s="50">
        <f t="shared" si="3"/>
        <v>0</v>
      </c>
      <c r="S11" s="66">
        <v>0</v>
      </c>
      <c r="T11" s="469">
        <v>0</v>
      </c>
      <c r="U11" s="82">
        <f>SUM(W11:AF11)</f>
        <v>0</v>
      </c>
      <c r="V11" s="471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>SUM(D11:T11)</f>
        <v>35956</v>
      </c>
      <c r="AK11" s="77">
        <v>38760</v>
      </c>
      <c r="AL11" s="78">
        <v>0</v>
      </c>
      <c r="AM11" s="79">
        <f t="shared" si="1"/>
        <v>48.123561218480646</v>
      </c>
      <c r="AN11" s="80">
        <f t="shared" si="2"/>
        <v>38760</v>
      </c>
    </row>
    <row r="12" spans="3:40" ht="26.25" customHeight="1" thickBot="1">
      <c r="C12" s="85" t="s">
        <v>47</v>
      </c>
      <c r="D12" s="65">
        <v>14462</v>
      </c>
      <c r="E12" s="66">
        <v>2150</v>
      </c>
      <c r="F12" s="66">
        <v>12129</v>
      </c>
      <c r="G12" s="66"/>
      <c r="H12" s="67"/>
      <c r="I12" s="67"/>
      <c r="J12" s="67"/>
      <c r="K12" s="66">
        <v>0</v>
      </c>
      <c r="L12" s="66">
        <v>4754</v>
      </c>
      <c r="M12" s="66">
        <v>0</v>
      </c>
      <c r="N12" s="66">
        <v>0</v>
      </c>
      <c r="O12" s="66">
        <v>5755</v>
      </c>
      <c r="P12" s="67"/>
      <c r="Q12" s="67"/>
      <c r="R12" s="50">
        <f t="shared" si="3"/>
        <v>0</v>
      </c>
      <c r="S12" s="66">
        <v>0</v>
      </c>
      <c r="T12" s="469">
        <v>0</v>
      </c>
      <c r="U12" s="82">
        <f t="shared" ref="U12:U18" si="4">SUM(W12:AF12)</f>
        <v>0</v>
      </c>
      <c r="V12" s="471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0"/>
        <v>39250</v>
      </c>
      <c r="AK12" s="77">
        <v>48100</v>
      </c>
      <c r="AL12" s="78">
        <v>0</v>
      </c>
      <c r="AM12" s="79">
        <f t="shared" si="1"/>
        <v>44.934172867773327</v>
      </c>
      <c r="AN12" s="80">
        <f t="shared" si="2"/>
        <v>48100</v>
      </c>
    </row>
    <row r="13" spans="3:40" ht="26.25" customHeight="1" thickBot="1">
      <c r="C13" s="86" t="s">
        <v>48</v>
      </c>
      <c r="D13" s="87">
        <v>12074</v>
      </c>
      <c r="E13" s="88">
        <v>2280</v>
      </c>
      <c r="F13" s="88">
        <v>15275</v>
      </c>
      <c r="G13" s="88"/>
      <c r="H13" s="89"/>
      <c r="I13" s="89"/>
      <c r="J13" s="89"/>
      <c r="K13" s="88">
        <v>0</v>
      </c>
      <c r="L13" s="88">
        <v>6383</v>
      </c>
      <c r="M13" s="88">
        <v>0</v>
      </c>
      <c r="N13" s="88">
        <v>0</v>
      </c>
      <c r="O13" s="88">
        <v>14247</v>
      </c>
      <c r="P13" s="89"/>
      <c r="Q13" s="89"/>
      <c r="R13" s="50">
        <f t="shared" si="3"/>
        <v>0</v>
      </c>
      <c r="S13" s="66">
        <v>0</v>
      </c>
      <c r="T13" s="633">
        <v>0</v>
      </c>
      <c r="U13" s="82">
        <f t="shared" si="4"/>
        <v>0</v>
      </c>
      <c r="V13" s="472"/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0"/>
        <v>50259</v>
      </c>
      <c r="AK13" s="97">
        <v>39440</v>
      </c>
      <c r="AL13" s="98">
        <v>0</v>
      </c>
      <c r="AM13" s="99">
        <f t="shared" si="1"/>
        <v>56.030724980211595</v>
      </c>
      <c r="AN13" s="100">
        <f t="shared" si="2"/>
        <v>39440</v>
      </c>
    </row>
    <row r="14" spans="3:40" ht="26.25" customHeight="1" thickBot="1">
      <c r="C14" s="46" t="s">
        <v>49</v>
      </c>
      <c r="D14" s="101">
        <v>13589</v>
      </c>
      <c r="E14" s="102">
        <v>1850</v>
      </c>
      <c r="F14" s="102">
        <v>13597</v>
      </c>
      <c r="G14" s="102"/>
      <c r="H14" s="67"/>
      <c r="I14" s="67"/>
      <c r="J14" s="67"/>
      <c r="K14" s="102">
        <v>0</v>
      </c>
      <c r="L14" s="66">
        <v>4030</v>
      </c>
      <c r="M14" s="102">
        <v>0</v>
      </c>
      <c r="N14" s="102">
        <v>200</v>
      </c>
      <c r="O14" s="102">
        <v>8556</v>
      </c>
      <c r="P14" s="67"/>
      <c r="Q14" s="67"/>
      <c r="R14" s="50">
        <f t="shared" si="3"/>
        <v>1180</v>
      </c>
      <c r="S14" s="102">
        <v>0</v>
      </c>
      <c r="T14" s="634">
        <v>0</v>
      </c>
      <c r="U14" s="82">
        <f t="shared" si="4"/>
        <v>0</v>
      </c>
      <c r="V14" s="473"/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1180</v>
      </c>
      <c r="AH14" s="108"/>
      <c r="AI14" s="75"/>
      <c r="AJ14" s="76">
        <f t="shared" si="0"/>
        <v>43002</v>
      </c>
      <c r="AK14" s="77">
        <v>37500</v>
      </c>
      <c r="AL14" s="78">
        <v>0</v>
      </c>
      <c r="AM14" s="79">
        <f t="shared" si="1"/>
        <v>53.417306402325408</v>
      </c>
      <c r="AN14" s="80">
        <f t="shared" si="2"/>
        <v>37500</v>
      </c>
    </row>
    <row r="15" spans="3:40" ht="26.25" customHeight="1" thickBot="1">
      <c r="C15" s="64" t="s">
        <v>50</v>
      </c>
      <c r="D15" s="101">
        <v>14343</v>
      </c>
      <c r="E15" s="102">
        <v>1950</v>
      </c>
      <c r="F15" s="102">
        <v>9967</v>
      </c>
      <c r="G15" s="102"/>
      <c r="H15" s="67"/>
      <c r="I15" s="67"/>
      <c r="J15" s="67"/>
      <c r="K15" s="102">
        <v>0</v>
      </c>
      <c r="L15" s="66">
        <v>3102</v>
      </c>
      <c r="M15" s="102">
        <v>0</v>
      </c>
      <c r="N15" s="102">
        <v>500</v>
      </c>
      <c r="O15" s="102">
        <v>11487</v>
      </c>
      <c r="P15" s="67"/>
      <c r="Q15" s="67"/>
      <c r="R15" s="50">
        <f t="shared" si="3"/>
        <v>1900</v>
      </c>
      <c r="S15" s="102">
        <v>0</v>
      </c>
      <c r="T15" s="634">
        <v>0</v>
      </c>
      <c r="U15" s="82">
        <f t="shared" si="4"/>
        <v>750</v>
      </c>
      <c r="V15" s="473"/>
      <c r="W15" s="359"/>
      <c r="X15" s="106"/>
      <c r="Y15" s="106"/>
      <c r="Z15" s="106"/>
      <c r="AA15" s="106"/>
      <c r="AB15" s="106"/>
      <c r="AC15" s="106"/>
      <c r="AD15" s="106"/>
      <c r="AE15" s="106"/>
      <c r="AF15" s="106">
        <v>750</v>
      </c>
      <c r="AG15" s="107">
        <v>1900</v>
      </c>
      <c r="AH15" s="108"/>
      <c r="AI15" s="75"/>
      <c r="AJ15" s="84">
        <f t="shared" si="0"/>
        <v>43249</v>
      </c>
      <c r="AK15" s="77">
        <v>36900</v>
      </c>
      <c r="AL15" s="78">
        <v>0</v>
      </c>
      <c r="AM15" s="79">
        <f t="shared" si="1"/>
        <v>53.960748106651359</v>
      </c>
      <c r="AN15" s="80">
        <f t="shared" si="2"/>
        <v>36900</v>
      </c>
    </row>
    <row r="16" spans="3:40" ht="26.25" customHeight="1" thickBot="1">
      <c r="C16" s="46" t="s">
        <v>51</v>
      </c>
      <c r="D16" s="101">
        <v>12582</v>
      </c>
      <c r="E16" s="102">
        <v>1840</v>
      </c>
      <c r="F16" s="102">
        <v>17314</v>
      </c>
      <c r="G16" s="102"/>
      <c r="H16" s="67"/>
      <c r="I16" s="67"/>
      <c r="J16" s="67"/>
      <c r="K16" s="102">
        <v>0</v>
      </c>
      <c r="L16" s="66">
        <v>4282</v>
      </c>
      <c r="M16" s="102">
        <v>0</v>
      </c>
      <c r="N16" s="102">
        <v>300</v>
      </c>
      <c r="O16" s="102">
        <v>11396</v>
      </c>
      <c r="P16" s="67"/>
      <c r="Q16" s="67"/>
      <c r="R16" s="50">
        <f t="shared" si="3"/>
        <v>4860</v>
      </c>
      <c r="S16" s="102">
        <v>0</v>
      </c>
      <c r="T16" s="634">
        <v>0</v>
      </c>
      <c r="U16" s="82">
        <f t="shared" si="4"/>
        <v>0</v>
      </c>
      <c r="V16" s="473"/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4860</v>
      </c>
      <c r="AH16" s="108"/>
      <c r="AI16" s="75"/>
      <c r="AJ16" s="76">
        <f t="shared" si="0"/>
        <v>52574</v>
      </c>
      <c r="AK16" s="77">
        <v>42060</v>
      </c>
      <c r="AL16" s="78">
        <v>0</v>
      </c>
      <c r="AM16" s="79">
        <f t="shared" si="1"/>
        <v>55.555085909926667</v>
      </c>
      <c r="AN16" s="80">
        <f t="shared" si="2"/>
        <v>42060</v>
      </c>
    </row>
    <row r="17" spans="3:40" ht="26.25" customHeight="1" thickBot="1">
      <c r="C17" s="46" t="s">
        <v>52</v>
      </c>
      <c r="D17" s="101">
        <v>10471</v>
      </c>
      <c r="E17" s="102">
        <v>1950</v>
      </c>
      <c r="F17" s="102">
        <v>11250</v>
      </c>
      <c r="G17" s="102"/>
      <c r="H17" s="67"/>
      <c r="I17" s="67"/>
      <c r="J17" s="67"/>
      <c r="K17" s="102">
        <v>0</v>
      </c>
      <c r="L17" s="66">
        <v>2809</v>
      </c>
      <c r="M17" s="102">
        <v>0</v>
      </c>
      <c r="N17" s="102">
        <v>730</v>
      </c>
      <c r="O17" s="102">
        <v>10629</v>
      </c>
      <c r="P17" s="67"/>
      <c r="Q17" s="67"/>
      <c r="R17" s="50">
        <f t="shared" si="3"/>
        <v>0</v>
      </c>
      <c r="S17" s="102">
        <v>0</v>
      </c>
      <c r="T17" s="634">
        <v>0</v>
      </c>
      <c r="U17" s="82">
        <f t="shared" si="4"/>
        <v>0</v>
      </c>
      <c r="V17" s="473"/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0"/>
        <v>37839</v>
      </c>
      <c r="AK17" s="77">
        <v>38300</v>
      </c>
      <c r="AL17" s="78">
        <v>0</v>
      </c>
      <c r="AM17" s="79">
        <f t="shared" si="1"/>
        <v>49.697264214134677</v>
      </c>
      <c r="AN17" s="80">
        <f t="shared" si="2"/>
        <v>38300</v>
      </c>
    </row>
    <row r="18" spans="3:40" ht="26.25" customHeight="1" thickBot="1">
      <c r="C18" s="64" t="s">
        <v>53</v>
      </c>
      <c r="D18" s="101">
        <v>14491</v>
      </c>
      <c r="E18" s="102">
        <v>2800</v>
      </c>
      <c r="F18" s="102">
        <v>11596</v>
      </c>
      <c r="G18" s="102"/>
      <c r="H18" s="67"/>
      <c r="I18" s="67"/>
      <c r="J18" s="67"/>
      <c r="K18" s="102">
        <v>0</v>
      </c>
      <c r="L18" s="66">
        <v>3288</v>
      </c>
      <c r="M18" s="102">
        <v>0</v>
      </c>
      <c r="N18" s="102">
        <v>340</v>
      </c>
      <c r="O18" s="102">
        <v>8170</v>
      </c>
      <c r="P18" s="67"/>
      <c r="Q18" s="67"/>
      <c r="R18" s="50">
        <f t="shared" si="3"/>
        <v>1480</v>
      </c>
      <c r="S18" s="102"/>
      <c r="T18" s="634">
        <v>0</v>
      </c>
      <c r="U18" s="360">
        <f t="shared" si="4"/>
        <v>0</v>
      </c>
      <c r="V18" s="104"/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1480</v>
      </c>
      <c r="AH18" s="108"/>
      <c r="AI18" s="75"/>
      <c r="AJ18" s="76">
        <f t="shared" si="0"/>
        <v>42165</v>
      </c>
      <c r="AK18" s="77">
        <v>36560</v>
      </c>
      <c r="AL18" s="78">
        <v>0</v>
      </c>
      <c r="AM18" s="79">
        <f t="shared" si="1"/>
        <v>53.559860273102572</v>
      </c>
      <c r="AN18" s="80">
        <f t="shared" si="2"/>
        <v>36560</v>
      </c>
    </row>
    <row r="19" spans="3:40" ht="26.25" customHeight="1" thickBot="1">
      <c r="C19" s="46" t="s">
        <v>54</v>
      </c>
      <c r="D19" s="110">
        <v>9719</v>
      </c>
      <c r="E19" s="111">
        <v>700</v>
      </c>
      <c r="F19" s="111">
        <v>7973</v>
      </c>
      <c r="G19" s="111"/>
      <c r="H19" s="112"/>
      <c r="I19" s="112"/>
      <c r="J19" s="112"/>
      <c r="K19" s="111">
        <v>0</v>
      </c>
      <c r="L19" s="113">
        <v>4429</v>
      </c>
      <c r="M19" s="111">
        <v>0</v>
      </c>
      <c r="N19" s="111">
        <v>170</v>
      </c>
      <c r="O19" s="111">
        <v>13512</v>
      </c>
      <c r="P19" s="112"/>
      <c r="Q19" s="112"/>
      <c r="R19" s="50">
        <f t="shared" si="3"/>
        <v>3560</v>
      </c>
      <c r="S19" s="635"/>
      <c r="T19" s="114">
        <v>0</v>
      </c>
      <c r="U19" s="115">
        <v>0</v>
      </c>
      <c r="V19" s="116"/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3560</v>
      </c>
      <c r="AH19" s="120"/>
      <c r="AI19" s="121"/>
      <c r="AJ19" s="84">
        <f t="shared" si="0"/>
        <v>40063</v>
      </c>
      <c r="AK19" s="122">
        <v>31920</v>
      </c>
      <c r="AL19" s="123">
        <v>0</v>
      </c>
      <c r="AM19" s="124">
        <f t="shared" si="1"/>
        <v>55.656196601975466</v>
      </c>
      <c r="AN19" s="125">
        <f t="shared" si="2"/>
        <v>31920</v>
      </c>
    </row>
    <row r="20" spans="3:40" ht="26.25" customHeight="1" thickBot="1">
      <c r="C20" s="126" t="s">
        <v>55</v>
      </c>
      <c r="D20" s="127">
        <f t="shared" ref="D20:AL20" si="5">SUM(D8:D19)</f>
        <v>147076</v>
      </c>
      <c r="E20" s="128">
        <f t="shared" si="5"/>
        <v>19900</v>
      </c>
      <c r="F20" s="128">
        <f t="shared" si="5"/>
        <v>143899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47439</v>
      </c>
      <c r="M20" s="128">
        <f t="shared" si="5"/>
        <v>0</v>
      </c>
      <c r="N20" s="128">
        <f t="shared" si="5"/>
        <v>2430</v>
      </c>
      <c r="O20" s="128">
        <f t="shared" si="5"/>
        <v>122014</v>
      </c>
      <c r="P20" s="129">
        <f t="shared" si="5"/>
        <v>0</v>
      </c>
      <c r="Q20" s="129">
        <f t="shared" si="5"/>
        <v>0</v>
      </c>
      <c r="R20" s="128">
        <f t="shared" si="5"/>
        <v>12980</v>
      </c>
      <c r="S20" s="128">
        <f t="shared" si="5"/>
        <v>0</v>
      </c>
      <c r="T20" s="130">
        <f t="shared" si="5"/>
        <v>0</v>
      </c>
      <c r="U20" s="131">
        <f t="shared" si="5"/>
        <v>750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750</v>
      </c>
      <c r="AG20" s="135">
        <f t="shared" si="5"/>
        <v>12980</v>
      </c>
      <c r="AH20" s="136">
        <f t="shared" si="5"/>
        <v>0</v>
      </c>
      <c r="AI20" s="137">
        <f t="shared" si="5"/>
        <v>0</v>
      </c>
      <c r="AJ20" s="138">
        <f t="shared" si="5"/>
        <v>495738</v>
      </c>
      <c r="AK20" s="139">
        <f t="shared" si="5"/>
        <v>451340</v>
      </c>
      <c r="AL20" s="140">
        <f t="shared" si="5"/>
        <v>0</v>
      </c>
      <c r="AM20" s="141">
        <f t="shared" si="1"/>
        <v>52.343946327546412</v>
      </c>
      <c r="AN20" s="142">
        <f t="shared" si="2"/>
        <v>451340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227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88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2134.3887067110832</v>
      </c>
      <c r="F29" s="188"/>
      <c r="G29" s="178">
        <v>422.22447775695741</v>
      </c>
      <c r="H29" s="188"/>
      <c r="I29" s="188"/>
      <c r="J29" s="188"/>
      <c r="K29" s="178">
        <v>669.84284995488929</v>
      </c>
      <c r="L29" s="178">
        <v>16.284006523700466</v>
      </c>
      <c r="M29" s="178">
        <v>1862.5134464570756</v>
      </c>
      <c r="N29" s="189"/>
      <c r="O29" s="178">
        <v>139.30798459296273</v>
      </c>
      <c r="P29" s="188"/>
      <c r="Q29" s="188"/>
      <c r="R29" s="179"/>
      <c r="S29" s="189">
        <v>1025.0637145187036</v>
      </c>
      <c r="T29" s="190">
        <v>3079.5375720036086</v>
      </c>
      <c r="U29" s="351">
        <v>346.65605697827743</v>
      </c>
      <c r="V29" s="368">
        <v>3164.5574814352144</v>
      </c>
      <c r="W29" s="737">
        <v>17.924487299604412</v>
      </c>
      <c r="X29" s="720">
        <v>17.796437990145048</v>
      </c>
      <c r="Y29" s="724">
        <v>40.366940800888337</v>
      </c>
      <c r="Z29" s="724"/>
      <c r="AA29" s="724"/>
      <c r="AB29" s="724">
        <v>136.95960857797209</v>
      </c>
      <c r="AC29" s="720"/>
      <c r="AD29" s="724"/>
      <c r="AE29" s="724">
        <v>13.846237594558955</v>
      </c>
      <c r="AF29" s="731">
        <v>119.76234471510861</v>
      </c>
      <c r="AG29" s="732"/>
      <c r="AH29" s="339"/>
      <c r="AI29" s="181"/>
      <c r="AJ29" s="182">
        <f t="shared" ref="AJ29:AJ41" si="7">SUM(D29:T29)</f>
        <v>9349.1627585189799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2134.3887067110832</v>
      </c>
      <c r="F30" s="188"/>
      <c r="G30" s="178">
        <v>422.22447775695741</v>
      </c>
      <c r="H30" s="188"/>
      <c r="I30" s="188"/>
      <c r="J30" s="188"/>
      <c r="K30" s="178">
        <v>669.84284995488929</v>
      </c>
      <c r="L30" s="178">
        <v>16.284006523700466</v>
      </c>
      <c r="M30" s="178">
        <v>1862.5134464570756</v>
      </c>
      <c r="N30" s="189"/>
      <c r="O30" s="178">
        <v>139.30798459296273</v>
      </c>
      <c r="P30" s="188"/>
      <c r="Q30" s="188"/>
      <c r="R30" s="179"/>
      <c r="S30" s="189">
        <v>1025.0637145187036</v>
      </c>
      <c r="T30" s="190">
        <v>3079.5375720036086</v>
      </c>
      <c r="U30" s="351">
        <v>346.65605697827743</v>
      </c>
      <c r="V30" s="368">
        <v>3164.5574814352144</v>
      </c>
      <c r="W30" s="737">
        <v>17.924487299604412</v>
      </c>
      <c r="X30" s="720">
        <v>17.796437990145048</v>
      </c>
      <c r="Y30" s="724">
        <v>40.366940800888337</v>
      </c>
      <c r="Z30" s="724"/>
      <c r="AA30" s="724"/>
      <c r="AB30" s="724">
        <v>136.95960857797209</v>
      </c>
      <c r="AC30" s="720"/>
      <c r="AD30" s="724"/>
      <c r="AE30" s="724">
        <v>13.846237594558955</v>
      </c>
      <c r="AF30" s="731">
        <v>119.76234471510861</v>
      </c>
      <c r="AG30" s="732"/>
      <c r="AH30" s="340"/>
      <c r="AI30" s="192"/>
      <c r="AJ30" s="193">
        <f t="shared" si="7"/>
        <v>9349.1627585189799</v>
      </c>
      <c r="AK30" s="194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2134.3887067110832</v>
      </c>
      <c r="F31" s="188"/>
      <c r="G31" s="178">
        <v>422.22447775695741</v>
      </c>
      <c r="H31" s="188"/>
      <c r="I31" s="188"/>
      <c r="J31" s="188"/>
      <c r="K31" s="178">
        <v>669.84284995488929</v>
      </c>
      <c r="L31" s="178">
        <v>16.284006523700466</v>
      </c>
      <c r="M31" s="178">
        <v>1862.5134464570756</v>
      </c>
      <c r="N31" s="189"/>
      <c r="O31" s="178">
        <v>139.30798459296273</v>
      </c>
      <c r="P31" s="188"/>
      <c r="Q31" s="188"/>
      <c r="R31" s="179"/>
      <c r="S31" s="189">
        <v>1025.0637145187036</v>
      </c>
      <c r="T31" s="190">
        <v>3079.5375720036086</v>
      </c>
      <c r="U31" s="351">
        <v>346.65605697827743</v>
      </c>
      <c r="V31" s="368">
        <v>3164.5574814352144</v>
      </c>
      <c r="W31" s="737">
        <v>17.924487299604412</v>
      </c>
      <c r="X31" s="720">
        <v>17.796437990145048</v>
      </c>
      <c r="Y31" s="724">
        <v>40.366940800888337</v>
      </c>
      <c r="Z31" s="724"/>
      <c r="AA31" s="724"/>
      <c r="AB31" s="724">
        <v>136.95960857797209</v>
      </c>
      <c r="AC31" s="720"/>
      <c r="AD31" s="724"/>
      <c r="AE31" s="724">
        <v>13.846237594558955</v>
      </c>
      <c r="AF31" s="731">
        <v>119.76234471510861</v>
      </c>
      <c r="AG31" s="732"/>
      <c r="AH31" s="340"/>
      <c r="AI31" s="192"/>
      <c r="AJ31" s="198">
        <f t="shared" si="7"/>
        <v>9349.1627585189799</v>
      </c>
      <c r="AK31" s="194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2134.3887067110832</v>
      </c>
      <c r="F32" s="188"/>
      <c r="G32" s="178">
        <v>422.22447775695741</v>
      </c>
      <c r="H32" s="188"/>
      <c r="I32" s="188"/>
      <c r="J32" s="188"/>
      <c r="K32" s="178">
        <v>669.84284995488929</v>
      </c>
      <c r="L32" s="178">
        <v>16.284006523700466</v>
      </c>
      <c r="M32" s="178">
        <v>1862.5134464570756</v>
      </c>
      <c r="N32" s="189"/>
      <c r="O32" s="178">
        <v>139.30798459296273</v>
      </c>
      <c r="P32" s="188"/>
      <c r="Q32" s="188"/>
      <c r="R32" s="179"/>
      <c r="S32" s="189">
        <v>1025.0637145187036</v>
      </c>
      <c r="T32" s="190">
        <v>3079.5375720036086</v>
      </c>
      <c r="U32" s="351">
        <v>346.65605697827743</v>
      </c>
      <c r="V32" s="368">
        <v>3164.5574814352144</v>
      </c>
      <c r="W32" s="737">
        <v>17.924487299604412</v>
      </c>
      <c r="X32" s="720">
        <v>17.796437990145048</v>
      </c>
      <c r="Y32" s="724">
        <v>40.366940800888337</v>
      </c>
      <c r="Z32" s="724"/>
      <c r="AA32" s="724"/>
      <c r="AB32" s="724">
        <v>136.95960857797209</v>
      </c>
      <c r="AC32" s="720"/>
      <c r="AD32" s="724"/>
      <c r="AE32" s="724">
        <v>13.846237594558955</v>
      </c>
      <c r="AF32" s="731">
        <v>119.76234471510861</v>
      </c>
      <c r="AG32" s="732"/>
      <c r="AH32" s="340"/>
      <c r="AI32" s="192"/>
      <c r="AJ32" s="193">
        <f t="shared" si="7"/>
        <v>9349.1627585189799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2134.3887067110832</v>
      </c>
      <c r="F33" s="188"/>
      <c r="G33" s="178">
        <v>422.22447775695741</v>
      </c>
      <c r="H33" s="188"/>
      <c r="I33" s="188"/>
      <c r="J33" s="188"/>
      <c r="K33" s="178">
        <v>669.84284995488929</v>
      </c>
      <c r="L33" s="178">
        <v>16.284006523700466</v>
      </c>
      <c r="M33" s="178">
        <v>1862.5134464570756</v>
      </c>
      <c r="N33" s="189"/>
      <c r="O33" s="178">
        <v>139.30798459296273</v>
      </c>
      <c r="P33" s="188"/>
      <c r="Q33" s="188"/>
      <c r="R33" s="179"/>
      <c r="S33" s="189">
        <v>1025.0637145187036</v>
      </c>
      <c r="T33" s="190">
        <v>3079.5375720036086</v>
      </c>
      <c r="U33" s="351">
        <v>346.65605697827743</v>
      </c>
      <c r="V33" s="368">
        <v>3164.5574814352144</v>
      </c>
      <c r="W33" s="737">
        <v>17.924487299604412</v>
      </c>
      <c r="X33" s="720">
        <v>17.796437990145048</v>
      </c>
      <c r="Y33" s="724">
        <v>40.366940800888337</v>
      </c>
      <c r="Z33" s="724"/>
      <c r="AA33" s="724"/>
      <c r="AB33" s="724">
        <v>136.95960857797209</v>
      </c>
      <c r="AC33" s="720"/>
      <c r="AD33" s="724"/>
      <c r="AE33" s="724">
        <v>13.846237594558955</v>
      </c>
      <c r="AF33" s="731">
        <v>119.76234471510861</v>
      </c>
      <c r="AG33" s="732"/>
      <c r="AH33" s="340"/>
      <c r="AI33" s="192"/>
      <c r="AJ33" s="198">
        <f t="shared" si="7"/>
        <v>9349.1627585189799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2134.3887067110832</v>
      </c>
      <c r="F34" s="188"/>
      <c r="G34" s="178">
        <v>422.22447775695741</v>
      </c>
      <c r="H34" s="188"/>
      <c r="I34" s="188"/>
      <c r="J34" s="188"/>
      <c r="K34" s="178">
        <v>669.84284995488929</v>
      </c>
      <c r="L34" s="178">
        <v>16.284006523700466</v>
      </c>
      <c r="M34" s="178">
        <v>1862.5134464570756</v>
      </c>
      <c r="N34" s="189"/>
      <c r="O34" s="178">
        <v>139.30798459296273</v>
      </c>
      <c r="P34" s="188"/>
      <c r="Q34" s="188"/>
      <c r="R34" s="179"/>
      <c r="S34" s="189">
        <v>1025.0637145187036</v>
      </c>
      <c r="T34" s="190">
        <v>3079.5375720036086</v>
      </c>
      <c r="U34" s="351">
        <v>346.65605697827743</v>
      </c>
      <c r="V34" s="368">
        <v>3164.5574814352144</v>
      </c>
      <c r="W34" s="737">
        <v>17.924487299604412</v>
      </c>
      <c r="X34" s="720">
        <v>17.796437990145048</v>
      </c>
      <c r="Y34" s="724">
        <v>40.366940800888337</v>
      </c>
      <c r="Z34" s="724"/>
      <c r="AA34" s="724"/>
      <c r="AB34" s="724">
        <v>136.95960857797209</v>
      </c>
      <c r="AC34" s="720"/>
      <c r="AD34" s="724"/>
      <c r="AE34" s="724">
        <v>13.846237594558955</v>
      </c>
      <c r="AF34" s="731">
        <v>119.76234471510861</v>
      </c>
      <c r="AG34" s="732"/>
      <c r="AH34" s="343"/>
      <c r="AI34" s="192"/>
      <c r="AJ34" s="198">
        <f>SUM(D34:T34)</f>
        <v>9349.1627585189799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2134.3887067110832</v>
      </c>
      <c r="F35" s="188"/>
      <c r="G35" s="178">
        <v>422.22447775695741</v>
      </c>
      <c r="H35" s="188"/>
      <c r="I35" s="188"/>
      <c r="J35" s="188"/>
      <c r="K35" s="178">
        <v>669.84284995488929</v>
      </c>
      <c r="L35" s="178">
        <v>16.284006523700466</v>
      </c>
      <c r="M35" s="178">
        <v>1862.5134464570756</v>
      </c>
      <c r="N35" s="189"/>
      <c r="O35" s="178">
        <v>139.30798459296273</v>
      </c>
      <c r="P35" s="188"/>
      <c r="Q35" s="188"/>
      <c r="R35" s="179"/>
      <c r="S35" s="189">
        <v>1025.0637145187036</v>
      </c>
      <c r="T35" s="190">
        <v>3079.5375720036086</v>
      </c>
      <c r="U35" s="351">
        <v>346.65605697827743</v>
      </c>
      <c r="V35" s="368">
        <v>3164.5574814352144</v>
      </c>
      <c r="W35" s="737">
        <v>17.924487299604412</v>
      </c>
      <c r="X35" s="720">
        <v>17.796437990145048</v>
      </c>
      <c r="Y35" s="724">
        <v>40.366940800888337</v>
      </c>
      <c r="Z35" s="724"/>
      <c r="AA35" s="724"/>
      <c r="AB35" s="724">
        <v>136.95960857797209</v>
      </c>
      <c r="AC35" s="720"/>
      <c r="AD35" s="724"/>
      <c r="AE35" s="724">
        <v>13.846237594558955</v>
      </c>
      <c r="AF35" s="731">
        <v>119.76234471510861</v>
      </c>
      <c r="AG35" s="732"/>
      <c r="AH35" s="343"/>
      <c r="AI35" s="192"/>
      <c r="AJ35" s="198">
        <f t="shared" si="7"/>
        <v>9349.1627585189799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2134.3887067110832</v>
      </c>
      <c r="F36" s="188"/>
      <c r="G36" s="178">
        <v>422.22447775695741</v>
      </c>
      <c r="H36" s="188"/>
      <c r="I36" s="188"/>
      <c r="J36" s="188"/>
      <c r="K36" s="178">
        <v>669.84284995488929</v>
      </c>
      <c r="L36" s="178">
        <v>16.284006523700466</v>
      </c>
      <c r="M36" s="178">
        <v>1862.5134464570756</v>
      </c>
      <c r="N36" s="189"/>
      <c r="O36" s="178">
        <v>139.30798459296273</v>
      </c>
      <c r="P36" s="188"/>
      <c r="Q36" s="188"/>
      <c r="R36" s="179"/>
      <c r="S36" s="189">
        <v>1025.0637145187036</v>
      </c>
      <c r="T36" s="190">
        <v>3079.5375720036086</v>
      </c>
      <c r="U36" s="351">
        <v>346.65605697827743</v>
      </c>
      <c r="V36" s="368">
        <v>3164.5574814352144</v>
      </c>
      <c r="W36" s="737">
        <v>17.924487299604412</v>
      </c>
      <c r="X36" s="720">
        <v>17.796437990145048</v>
      </c>
      <c r="Y36" s="724">
        <v>40.366940800888337</v>
      </c>
      <c r="Z36" s="724"/>
      <c r="AA36" s="724"/>
      <c r="AB36" s="724">
        <v>136.95960857797209</v>
      </c>
      <c r="AC36" s="720"/>
      <c r="AD36" s="724"/>
      <c r="AE36" s="724">
        <v>13.846237594558955</v>
      </c>
      <c r="AF36" s="731">
        <v>119.76234471510861</v>
      </c>
      <c r="AG36" s="732"/>
      <c r="AH36" s="343"/>
      <c r="AI36" s="192"/>
      <c r="AJ36" s="198">
        <f>SUM(D36:T36)</f>
        <v>9349.1627585189799</v>
      </c>
      <c r="AK36" s="194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2134.3887067110832</v>
      </c>
      <c r="F37" s="188"/>
      <c r="G37" s="178">
        <v>422.22447775695741</v>
      </c>
      <c r="H37" s="188"/>
      <c r="I37" s="188"/>
      <c r="J37" s="188"/>
      <c r="K37" s="178">
        <v>669.84284995488929</v>
      </c>
      <c r="L37" s="178">
        <v>16.284006523700466</v>
      </c>
      <c r="M37" s="178">
        <v>1862.5134464570756</v>
      </c>
      <c r="N37" s="189"/>
      <c r="O37" s="178">
        <v>139.30798459296273</v>
      </c>
      <c r="P37" s="188"/>
      <c r="Q37" s="188"/>
      <c r="R37" s="179"/>
      <c r="S37" s="189">
        <v>1025.0637145187036</v>
      </c>
      <c r="T37" s="190">
        <v>3079.5375720036086</v>
      </c>
      <c r="U37" s="351">
        <v>346.65605697827743</v>
      </c>
      <c r="V37" s="368">
        <v>3164.5574814352144</v>
      </c>
      <c r="W37" s="737">
        <v>17.924487299604412</v>
      </c>
      <c r="X37" s="720">
        <v>17.796437990145048</v>
      </c>
      <c r="Y37" s="724">
        <v>40.366940800888337</v>
      </c>
      <c r="Z37" s="724"/>
      <c r="AA37" s="724"/>
      <c r="AB37" s="724">
        <v>136.95960857797209</v>
      </c>
      <c r="AC37" s="720"/>
      <c r="AD37" s="724"/>
      <c r="AE37" s="724">
        <v>13.846237594558955</v>
      </c>
      <c r="AF37" s="731">
        <v>119.76234471510861</v>
      </c>
      <c r="AG37" s="732"/>
      <c r="AH37" s="343"/>
      <c r="AI37" s="192"/>
      <c r="AJ37" s="198">
        <f t="shared" si="7"/>
        <v>9349.1627585189799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2134.3887067110832</v>
      </c>
      <c r="F38" s="188"/>
      <c r="G38" s="178">
        <v>422.22447775695741</v>
      </c>
      <c r="H38" s="188"/>
      <c r="I38" s="188"/>
      <c r="J38" s="188"/>
      <c r="K38" s="178">
        <v>669.84284995488929</v>
      </c>
      <c r="L38" s="178">
        <v>16.284006523700466</v>
      </c>
      <c r="M38" s="178">
        <v>1862.5134464570756</v>
      </c>
      <c r="N38" s="189"/>
      <c r="O38" s="178">
        <v>139.30798459296273</v>
      </c>
      <c r="P38" s="188"/>
      <c r="Q38" s="188"/>
      <c r="R38" s="179"/>
      <c r="S38" s="189">
        <v>1025.0637145187036</v>
      </c>
      <c r="T38" s="190">
        <v>3079.5375720036086</v>
      </c>
      <c r="U38" s="351">
        <v>346.65605697827743</v>
      </c>
      <c r="V38" s="368">
        <v>3164.5574814352144</v>
      </c>
      <c r="W38" s="737">
        <v>17.924487299604412</v>
      </c>
      <c r="X38" s="720">
        <v>17.796437990145048</v>
      </c>
      <c r="Y38" s="724">
        <v>40.366940800888337</v>
      </c>
      <c r="Z38" s="724"/>
      <c r="AA38" s="724"/>
      <c r="AB38" s="724">
        <v>136.95960857797209</v>
      </c>
      <c r="AC38" s="720"/>
      <c r="AD38" s="724"/>
      <c r="AE38" s="724">
        <v>13.846237594558955</v>
      </c>
      <c r="AF38" s="731">
        <v>119.76234471510861</v>
      </c>
      <c r="AG38" s="732"/>
      <c r="AH38" s="343"/>
      <c r="AI38" s="192"/>
      <c r="AJ38" s="193">
        <f t="shared" si="7"/>
        <v>9349.1627585189799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2134.3887067110832</v>
      </c>
      <c r="F39" s="188"/>
      <c r="G39" s="178">
        <v>422.22447775695741</v>
      </c>
      <c r="H39" s="188"/>
      <c r="I39" s="188"/>
      <c r="J39" s="188"/>
      <c r="K39" s="178">
        <v>669.84284995488929</v>
      </c>
      <c r="L39" s="178">
        <v>16.284006523700466</v>
      </c>
      <c r="M39" s="178">
        <v>1862.5134464570756</v>
      </c>
      <c r="N39" s="189"/>
      <c r="O39" s="178">
        <v>139.30798459296273</v>
      </c>
      <c r="P39" s="188"/>
      <c r="Q39" s="188"/>
      <c r="R39" s="179"/>
      <c r="S39" s="189">
        <v>1025.0637145187036</v>
      </c>
      <c r="T39" s="190">
        <v>3079.5375720036086</v>
      </c>
      <c r="U39" s="351">
        <v>346.65605697827743</v>
      </c>
      <c r="V39" s="368">
        <v>3164.5574814352144</v>
      </c>
      <c r="W39" s="737">
        <v>17.924487299604412</v>
      </c>
      <c r="X39" s="720">
        <v>17.796437990145048</v>
      </c>
      <c r="Y39" s="724">
        <v>40.366940800888337</v>
      </c>
      <c r="Z39" s="724"/>
      <c r="AA39" s="724"/>
      <c r="AB39" s="724">
        <v>136.95960857797209</v>
      </c>
      <c r="AC39" s="720"/>
      <c r="AD39" s="724"/>
      <c r="AE39" s="724">
        <v>13.846237594558955</v>
      </c>
      <c r="AF39" s="731">
        <v>119.76234471510861</v>
      </c>
      <c r="AG39" s="732"/>
      <c r="AH39" s="343"/>
      <c r="AI39" s="192"/>
      <c r="AJ39" s="193">
        <f t="shared" si="7"/>
        <v>9349.1627585189799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2134.3887067110832</v>
      </c>
      <c r="F40" s="188"/>
      <c r="G40" s="178">
        <v>422.22447775695741</v>
      </c>
      <c r="H40" s="188"/>
      <c r="I40" s="188"/>
      <c r="J40" s="188"/>
      <c r="K40" s="178">
        <v>669.84284995488929</v>
      </c>
      <c r="L40" s="178">
        <v>16.284006523700466</v>
      </c>
      <c r="M40" s="178">
        <v>1862.5134464570756</v>
      </c>
      <c r="N40" s="189"/>
      <c r="O40" s="178">
        <v>139.30798459296273</v>
      </c>
      <c r="P40" s="188"/>
      <c r="Q40" s="188"/>
      <c r="R40" s="179"/>
      <c r="S40" s="189">
        <v>1025.0637145187036</v>
      </c>
      <c r="T40" s="190">
        <v>3079.5375720036086</v>
      </c>
      <c r="U40" s="351">
        <v>346.65605697827743</v>
      </c>
      <c r="V40" s="368">
        <v>3164.5574814352144</v>
      </c>
      <c r="W40" s="737">
        <v>17.924487299604412</v>
      </c>
      <c r="X40" s="720">
        <v>17.796437990145048</v>
      </c>
      <c r="Y40" s="724">
        <v>40.366940800888337</v>
      </c>
      <c r="Z40" s="724"/>
      <c r="AA40" s="724"/>
      <c r="AB40" s="724">
        <v>136.95960857797209</v>
      </c>
      <c r="AC40" s="720"/>
      <c r="AD40" s="724"/>
      <c r="AE40" s="724">
        <v>13.846237594558955</v>
      </c>
      <c r="AF40" s="731">
        <v>119.76234471510861</v>
      </c>
      <c r="AG40" s="732"/>
      <c r="AH40" s="346"/>
      <c r="AI40" s="217"/>
      <c r="AJ40" s="198">
        <f t="shared" si="7"/>
        <v>9349.1627585189799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25612.664480533003</v>
      </c>
      <c r="F41" s="224">
        <f t="shared" si="10"/>
        <v>0</v>
      </c>
      <c r="G41" s="223">
        <f t="shared" si="10"/>
        <v>5066.6937330834908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8038.1141994586696</v>
      </c>
      <c r="L41" s="223">
        <f t="shared" si="10"/>
        <v>195.4080782844056</v>
      </c>
      <c r="M41" s="223">
        <f t="shared" si="10"/>
        <v>22350.161357484914</v>
      </c>
      <c r="N41" s="223">
        <f t="shared" si="10"/>
        <v>0</v>
      </c>
      <c r="O41" s="223">
        <f t="shared" si="10"/>
        <v>1671.6958151155532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12300.76457422444</v>
      </c>
      <c r="T41" s="226">
        <f t="shared" si="10"/>
        <v>36954.450864043312</v>
      </c>
      <c r="U41" s="227">
        <f t="shared" si="10"/>
        <v>4159.8726837393287</v>
      </c>
      <c r="V41" s="228">
        <f t="shared" si="10"/>
        <v>37974.689777222571</v>
      </c>
      <c r="W41" s="229">
        <f t="shared" si="10"/>
        <v>215.09384759525292</v>
      </c>
      <c r="X41" s="230">
        <f>SUM(X29:X40)</f>
        <v>213.55725588174059</v>
      </c>
      <c r="Y41" s="230">
        <f t="shared" ref="Y41:AE41" si="11">SUM(Y29:Y40)</f>
        <v>484.40328961066012</v>
      </c>
      <c r="Z41" s="230">
        <f t="shared" si="11"/>
        <v>0</v>
      </c>
      <c r="AA41" s="230">
        <f t="shared" si="11"/>
        <v>0</v>
      </c>
      <c r="AB41" s="230">
        <f t="shared" si="11"/>
        <v>1643.5153029356654</v>
      </c>
      <c r="AC41" s="230">
        <f t="shared" si="11"/>
        <v>0</v>
      </c>
      <c r="AD41" s="230">
        <f t="shared" si="11"/>
        <v>0</v>
      </c>
      <c r="AE41" s="230">
        <f t="shared" si="11"/>
        <v>166.15485113470743</v>
      </c>
      <c r="AF41" s="230">
        <f t="shared" si="10"/>
        <v>1437.1481365813033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112189.9531022278</v>
      </c>
      <c r="AK41" s="234">
        <f>SUM(AK29:AK40)</f>
        <v>0</v>
      </c>
      <c r="AL41" s="235">
        <f>SUM(AL29:AL40)</f>
        <v>0</v>
      </c>
      <c r="AM41" s="236">
        <f t="shared" si="8"/>
        <v>100.00000000000001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227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88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13056</v>
      </c>
      <c r="E51" s="48">
        <f t="shared" si="12"/>
        <v>2334.3887067110832</v>
      </c>
      <c r="F51" s="48">
        <f t="shared" si="12"/>
        <v>9830</v>
      </c>
      <c r="G51" s="48">
        <f t="shared" si="12"/>
        <v>422.22447775695741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669.84284995488929</v>
      </c>
      <c r="L51" s="256">
        <f t="shared" si="12"/>
        <v>3386.2840065237006</v>
      </c>
      <c r="M51" s="256">
        <f t="shared" si="12"/>
        <v>1862.5134464570756</v>
      </c>
      <c r="N51" s="256">
        <f t="shared" si="12"/>
        <v>100</v>
      </c>
      <c r="O51" s="256">
        <f t="shared" si="12"/>
        <v>12119.307984592962</v>
      </c>
      <c r="P51" s="256">
        <f t="shared" si="12"/>
        <v>0</v>
      </c>
      <c r="Q51" s="256">
        <f t="shared" si="12"/>
        <v>0</v>
      </c>
      <c r="R51" s="48">
        <f>AG51+AH51</f>
        <v>0</v>
      </c>
      <c r="S51" s="48">
        <f t="shared" ref="S51:T62" si="13">S29+S8</f>
        <v>1025.0637145187036</v>
      </c>
      <c r="T51" s="51">
        <f t="shared" si="13"/>
        <v>3079.5375720036086</v>
      </c>
      <c r="U51" s="319">
        <f>SUM(W51:AF51)</f>
        <v>346.65605697827743</v>
      </c>
      <c r="V51" s="51">
        <f>V29+V8</f>
        <v>3164.5574814352144</v>
      </c>
      <c r="W51" s="258">
        <f>W29+W8</f>
        <v>17.924487299604412</v>
      </c>
      <c r="X51" s="259">
        <f>X29+X8</f>
        <v>17.796437990145048</v>
      </c>
      <c r="Y51" s="259">
        <f>Y29+Y8</f>
        <v>40.366940800888337</v>
      </c>
      <c r="Z51" s="259">
        <f>Z29+Z8</f>
        <v>0</v>
      </c>
      <c r="AA51" s="259">
        <f t="shared" ref="Y51:AI62" si="14">AA29+AA8</f>
        <v>0</v>
      </c>
      <c r="AB51" s="259">
        <f t="shared" si="14"/>
        <v>136.95960857797209</v>
      </c>
      <c r="AC51" s="259">
        <f t="shared" si="14"/>
        <v>0</v>
      </c>
      <c r="AD51" s="259">
        <f t="shared" si="14"/>
        <v>0</v>
      </c>
      <c r="AE51" s="259">
        <f t="shared" si="14"/>
        <v>13.846237594558955</v>
      </c>
      <c r="AF51" s="260">
        <f t="shared" si="14"/>
        <v>119.76234471510861</v>
      </c>
      <c r="AG51" s="261">
        <f t="shared" si="14"/>
        <v>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47885.162758518985</v>
      </c>
      <c r="AK51" s="263">
        <f t="shared" ref="AK51:AL62" si="16">AK8</f>
        <v>36880</v>
      </c>
      <c r="AL51" s="264">
        <f t="shared" si="16"/>
        <v>0</v>
      </c>
      <c r="AM51" s="62">
        <f t="shared" ref="AM51:AM63" si="17">(AJ51*100)/(AJ51+AN51)</f>
        <v>56.49155997604273</v>
      </c>
      <c r="AN51" s="63">
        <f t="shared" ref="AN51:AN63" si="18">AK51+AL51</f>
        <v>36880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11405</v>
      </c>
      <c r="E52" s="66">
        <f t="shared" si="12"/>
        <v>2534.3887067110832</v>
      </c>
      <c r="F52" s="66">
        <f t="shared" si="12"/>
        <v>9275</v>
      </c>
      <c r="G52" s="66">
        <f t="shared" si="12"/>
        <v>422.22447775695741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669.84284995488929</v>
      </c>
      <c r="L52" s="102">
        <f t="shared" si="12"/>
        <v>3631.2840065237006</v>
      </c>
      <c r="M52" s="102">
        <f t="shared" si="12"/>
        <v>1862.5134464570756</v>
      </c>
      <c r="N52" s="102">
        <f t="shared" si="12"/>
        <v>0</v>
      </c>
      <c r="O52" s="102">
        <f t="shared" si="12"/>
        <v>7868.3079845929624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0</v>
      </c>
      <c r="S52" s="66">
        <f t="shared" si="13"/>
        <v>1025.0637145187036</v>
      </c>
      <c r="T52" s="68">
        <f t="shared" si="13"/>
        <v>3079.5375720036086</v>
      </c>
      <c r="U52" s="82">
        <f t="shared" ref="U52:U62" si="20">SUM(W52:AF52)</f>
        <v>346.65605697827743</v>
      </c>
      <c r="V52" s="68">
        <f t="shared" ref="V52:X62" si="21">V30+V9</f>
        <v>3164.5574814352144</v>
      </c>
      <c r="W52" s="265">
        <f t="shared" si="21"/>
        <v>17.924487299604412</v>
      </c>
      <c r="X52" s="266">
        <f t="shared" si="21"/>
        <v>17.796437990145048</v>
      </c>
      <c r="Y52" s="266">
        <f t="shared" si="14"/>
        <v>40.366940800888337</v>
      </c>
      <c r="Z52" s="266">
        <f t="shared" si="14"/>
        <v>0</v>
      </c>
      <c r="AA52" s="266">
        <f t="shared" si="14"/>
        <v>0</v>
      </c>
      <c r="AB52" s="266">
        <f t="shared" si="14"/>
        <v>136.95960857797209</v>
      </c>
      <c r="AC52" s="266">
        <f t="shared" si="14"/>
        <v>0</v>
      </c>
      <c r="AD52" s="266">
        <f t="shared" si="14"/>
        <v>0</v>
      </c>
      <c r="AE52" s="266">
        <f t="shared" si="14"/>
        <v>13.846237594558955</v>
      </c>
      <c r="AF52" s="267">
        <f t="shared" si="14"/>
        <v>119.76234471510861</v>
      </c>
      <c r="AG52" s="268">
        <f t="shared" si="14"/>
        <v>0</v>
      </c>
      <c r="AH52" s="269">
        <f t="shared" si="14"/>
        <v>0</v>
      </c>
      <c r="AI52" s="75">
        <f t="shared" si="14"/>
        <v>0</v>
      </c>
      <c r="AJ52" s="270">
        <f t="shared" si="15"/>
        <v>41773.162758518985</v>
      </c>
      <c r="AK52" s="271">
        <f t="shared" si="16"/>
        <v>30900</v>
      </c>
      <c r="AL52" s="272">
        <f t="shared" si="16"/>
        <v>0</v>
      </c>
      <c r="AM52" s="79">
        <f t="shared" si="17"/>
        <v>57.480865250524957</v>
      </c>
      <c r="AN52" s="80">
        <f t="shared" si="18"/>
        <v>30900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11767</v>
      </c>
      <c r="E53" s="66">
        <f t="shared" si="12"/>
        <v>2734.3887067110832</v>
      </c>
      <c r="F53" s="66">
        <f t="shared" si="12"/>
        <v>14803</v>
      </c>
      <c r="G53" s="66">
        <f t="shared" si="12"/>
        <v>422.22447775695741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669.84284995488929</v>
      </c>
      <c r="L53" s="102">
        <f t="shared" si="12"/>
        <v>3367.2840065237006</v>
      </c>
      <c r="M53" s="102">
        <f t="shared" si="12"/>
        <v>1862.5134464570756</v>
      </c>
      <c r="N53" s="102">
        <f t="shared" si="12"/>
        <v>90</v>
      </c>
      <c r="O53" s="102">
        <f t="shared" si="12"/>
        <v>9949.3079845929624</v>
      </c>
      <c r="P53" s="102">
        <f t="shared" si="12"/>
        <v>0</v>
      </c>
      <c r="Q53" s="102">
        <f t="shared" si="12"/>
        <v>0</v>
      </c>
      <c r="R53" s="48">
        <f t="shared" si="19"/>
        <v>0</v>
      </c>
      <c r="S53" s="66">
        <f t="shared" si="13"/>
        <v>1025.0637145187036</v>
      </c>
      <c r="T53" s="68">
        <f t="shared" si="13"/>
        <v>3079.5375720036086</v>
      </c>
      <c r="U53" s="82">
        <f t="shared" si="20"/>
        <v>346.65605697827743</v>
      </c>
      <c r="V53" s="68">
        <f t="shared" si="21"/>
        <v>3164.5574814352144</v>
      </c>
      <c r="W53" s="265">
        <f t="shared" si="21"/>
        <v>17.924487299604412</v>
      </c>
      <c r="X53" s="266">
        <f t="shared" si="21"/>
        <v>17.796437990145048</v>
      </c>
      <c r="Y53" s="266">
        <f t="shared" si="14"/>
        <v>40.366940800888337</v>
      </c>
      <c r="Z53" s="266">
        <f t="shared" si="14"/>
        <v>0</v>
      </c>
      <c r="AA53" s="266">
        <f t="shared" si="14"/>
        <v>0</v>
      </c>
      <c r="AB53" s="266">
        <f t="shared" si="14"/>
        <v>136.95960857797209</v>
      </c>
      <c r="AC53" s="266">
        <f t="shared" si="14"/>
        <v>0</v>
      </c>
      <c r="AD53" s="266">
        <f t="shared" si="14"/>
        <v>0</v>
      </c>
      <c r="AE53" s="266">
        <f t="shared" si="14"/>
        <v>13.846237594558955</v>
      </c>
      <c r="AF53" s="267">
        <f t="shared" si="14"/>
        <v>119.76234471510861</v>
      </c>
      <c r="AG53" s="268">
        <f t="shared" si="14"/>
        <v>0</v>
      </c>
      <c r="AH53" s="269">
        <f t="shared" si="14"/>
        <v>0</v>
      </c>
      <c r="AI53" s="75">
        <f t="shared" si="14"/>
        <v>0</v>
      </c>
      <c r="AJ53" s="270">
        <f t="shared" si="15"/>
        <v>49770.162758518985</v>
      </c>
      <c r="AK53" s="271">
        <f t="shared" si="16"/>
        <v>34020</v>
      </c>
      <c r="AL53" s="272">
        <f t="shared" si="16"/>
        <v>0</v>
      </c>
      <c r="AM53" s="79">
        <f t="shared" si="17"/>
        <v>59.39857510714625</v>
      </c>
      <c r="AN53" s="80">
        <f t="shared" si="18"/>
        <v>34020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9117</v>
      </c>
      <c r="E54" s="66">
        <f t="shared" si="12"/>
        <v>5314.3887067110827</v>
      </c>
      <c r="F54" s="66">
        <f t="shared" si="12"/>
        <v>10890</v>
      </c>
      <c r="G54" s="66">
        <f t="shared" si="12"/>
        <v>422.22447775695741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669.84284995488929</v>
      </c>
      <c r="L54" s="102">
        <f t="shared" si="12"/>
        <v>4042.2840065237006</v>
      </c>
      <c r="M54" s="102">
        <f t="shared" si="12"/>
        <v>1862.5134464570756</v>
      </c>
      <c r="N54" s="102">
        <f t="shared" si="12"/>
        <v>0</v>
      </c>
      <c r="O54" s="102">
        <f t="shared" si="12"/>
        <v>8882.3079845929624</v>
      </c>
      <c r="P54" s="102">
        <f t="shared" si="12"/>
        <v>0</v>
      </c>
      <c r="Q54" s="102">
        <f t="shared" si="12"/>
        <v>0</v>
      </c>
      <c r="R54" s="48">
        <f t="shared" si="19"/>
        <v>0</v>
      </c>
      <c r="S54" s="66">
        <f t="shared" si="13"/>
        <v>1025.0637145187036</v>
      </c>
      <c r="T54" s="68">
        <f t="shared" si="13"/>
        <v>3079.5375720036086</v>
      </c>
      <c r="U54" s="82">
        <f t="shared" si="20"/>
        <v>346.65605697827743</v>
      </c>
      <c r="V54" s="68">
        <f t="shared" si="21"/>
        <v>3164.5574814352144</v>
      </c>
      <c r="W54" s="265">
        <f t="shared" si="21"/>
        <v>17.924487299604412</v>
      </c>
      <c r="X54" s="266">
        <f t="shared" si="21"/>
        <v>17.796437990145048</v>
      </c>
      <c r="Y54" s="266">
        <f t="shared" si="14"/>
        <v>40.366940800888337</v>
      </c>
      <c r="Z54" s="266">
        <f t="shared" si="14"/>
        <v>0</v>
      </c>
      <c r="AA54" s="266">
        <f t="shared" si="14"/>
        <v>0</v>
      </c>
      <c r="AB54" s="266">
        <f t="shared" si="14"/>
        <v>136.95960857797209</v>
      </c>
      <c r="AC54" s="266">
        <f t="shared" si="14"/>
        <v>0</v>
      </c>
      <c r="AD54" s="266">
        <f t="shared" si="14"/>
        <v>0</v>
      </c>
      <c r="AE54" s="266">
        <f t="shared" si="14"/>
        <v>13.846237594558955</v>
      </c>
      <c r="AF54" s="267">
        <f t="shared" si="14"/>
        <v>119.76234471510861</v>
      </c>
      <c r="AG54" s="268">
        <f t="shared" si="14"/>
        <v>0</v>
      </c>
      <c r="AH54" s="269">
        <f t="shared" si="14"/>
        <v>0</v>
      </c>
      <c r="AI54" s="75">
        <f t="shared" si="14"/>
        <v>0</v>
      </c>
      <c r="AJ54" s="84">
        <f t="shared" si="15"/>
        <v>45305.162758518985</v>
      </c>
      <c r="AK54" s="271">
        <f t="shared" si="16"/>
        <v>38760</v>
      </c>
      <c r="AL54" s="272">
        <f t="shared" si="16"/>
        <v>0</v>
      </c>
      <c r="AM54" s="79">
        <f t="shared" si="17"/>
        <v>53.892910299430618</v>
      </c>
      <c r="AN54" s="80">
        <f t="shared" si="18"/>
        <v>38760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14462</v>
      </c>
      <c r="E55" s="66">
        <f t="shared" si="12"/>
        <v>4284.3887067110827</v>
      </c>
      <c r="F55" s="66">
        <f t="shared" si="12"/>
        <v>12129</v>
      </c>
      <c r="G55" s="66">
        <f t="shared" si="12"/>
        <v>422.22447775695741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669.84284995488929</v>
      </c>
      <c r="L55" s="102">
        <f t="shared" si="12"/>
        <v>4770.2840065237006</v>
      </c>
      <c r="M55" s="102">
        <f t="shared" si="12"/>
        <v>1862.5134464570756</v>
      </c>
      <c r="N55" s="102">
        <f t="shared" si="12"/>
        <v>0</v>
      </c>
      <c r="O55" s="102">
        <f t="shared" si="12"/>
        <v>5894.3079845929624</v>
      </c>
      <c r="P55" s="102">
        <f t="shared" si="12"/>
        <v>0</v>
      </c>
      <c r="Q55" s="102">
        <f t="shared" si="12"/>
        <v>0</v>
      </c>
      <c r="R55" s="48">
        <f t="shared" si="19"/>
        <v>0</v>
      </c>
      <c r="S55" s="66">
        <f t="shared" si="13"/>
        <v>1025.0637145187036</v>
      </c>
      <c r="T55" s="68">
        <f t="shared" si="13"/>
        <v>3079.5375720036086</v>
      </c>
      <c r="U55" s="82">
        <f t="shared" si="20"/>
        <v>346.65605697827743</v>
      </c>
      <c r="V55" s="68">
        <f t="shared" si="21"/>
        <v>3164.5574814352144</v>
      </c>
      <c r="W55" s="265">
        <f t="shared" si="21"/>
        <v>17.924487299604412</v>
      </c>
      <c r="X55" s="266">
        <f t="shared" si="21"/>
        <v>17.796437990145048</v>
      </c>
      <c r="Y55" s="266">
        <f>Y33+Y12</f>
        <v>40.366940800888337</v>
      </c>
      <c r="Z55" s="266">
        <f t="shared" si="14"/>
        <v>0</v>
      </c>
      <c r="AA55" s="266">
        <f t="shared" si="14"/>
        <v>0</v>
      </c>
      <c r="AB55" s="266">
        <f t="shared" si="14"/>
        <v>136.95960857797209</v>
      </c>
      <c r="AC55" s="266">
        <f t="shared" si="14"/>
        <v>0</v>
      </c>
      <c r="AD55" s="266">
        <f t="shared" si="14"/>
        <v>0</v>
      </c>
      <c r="AE55" s="266">
        <f t="shared" si="14"/>
        <v>13.846237594558955</v>
      </c>
      <c r="AF55" s="267">
        <f t="shared" si="14"/>
        <v>119.76234471510861</v>
      </c>
      <c r="AG55" s="268">
        <f t="shared" si="14"/>
        <v>0</v>
      </c>
      <c r="AH55" s="269">
        <f t="shared" si="14"/>
        <v>0</v>
      </c>
      <c r="AI55" s="75">
        <f t="shared" si="14"/>
        <v>0</v>
      </c>
      <c r="AJ55" s="270">
        <f t="shared" si="15"/>
        <v>48599.162758518985</v>
      </c>
      <c r="AK55" s="271">
        <f t="shared" si="16"/>
        <v>48100</v>
      </c>
      <c r="AL55" s="272">
        <f t="shared" si="16"/>
        <v>0</v>
      </c>
      <c r="AM55" s="79">
        <f t="shared" si="17"/>
        <v>50.258100868859394</v>
      </c>
      <c r="AN55" s="80">
        <f t="shared" si="18"/>
        <v>48100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12074</v>
      </c>
      <c r="E56" s="66">
        <f t="shared" si="12"/>
        <v>4414.3887067110827</v>
      </c>
      <c r="F56" s="66">
        <f t="shared" si="12"/>
        <v>15275</v>
      </c>
      <c r="G56" s="66">
        <f t="shared" si="12"/>
        <v>422.22447775695741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669.84284995488929</v>
      </c>
      <c r="L56" s="102">
        <f t="shared" si="12"/>
        <v>6399.2840065237006</v>
      </c>
      <c r="M56" s="102">
        <f t="shared" si="12"/>
        <v>1862.5134464570756</v>
      </c>
      <c r="N56" s="102">
        <f t="shared" si="12"/>
        <v>0</v>
      </c>
      <c r="O56" s="102">
        <f t="shared" si="12"/>
        <v>14386.307984592962</v>
      </c>
      <c r="P56" s="102">
        <f t="shared" si="12"/>
        <v>0</v>
      </c>
      <c r="Q56" s="102">
        <f t="shared" si="12"/>
        <v>0</v>
      </c>
      <c r="R56" s="48">
        <f t="shared" si="19"/>
        <v>0</v>
      </c>
      <c r="S56" s="66">
        <f t="shared" si="13"/>
        <v>1025.0637145187036</v>
      </c>
      <c r="T56" s="68">
        <f t="shared" si="13"/>
        <v>3079.5375720036086</v>
      </c>
      <c r="U56" s="82">
        <f t="shared" si="20"/>
        <v>346.65605697827743</v>
      </c>
      <c r="V56" s="68">
        <f t="shared" si="21"/>
        <v>3164.5574814352144</v>
      </c>
      <c r="W56" s="265">
        <f t="shared" si="21"/>
        <v>17.924487299604412</v>
      </c>
      <c r="X56" s="266">
        <f t="shared" si="21"/>
        <v>17.796437990145048</v>
      </c>
      <c r="Y56" s="266">
        <f>Y34+Y13</f>
        <v>40.366940800888337</v>
      </c>
      <c r="Z56" s="266">
        <f t="shared" si="14"/>
        <v>0</v>
      </c>
      <c r="AA56" s="266">
        <f t="shared" si="14"/>
        <v>0</v>
      </c>
      <c r="AB56" s="266">
        <f t="shared" si="14"/>
        <v>136.95960857797209</v>
      </c>
      <c r="AC56" s="266">
        <f t="shared" si="14"/>
        <v>0</v>
      </c>
      <c r="AD56" s="266">
        <f t="shared" si="14"/>
        <v>0</v>
      </c>
      <c r="AE56" s="266">
        <f t="shared" si="14"/>
        <v>13.846237594558955</v>
      </c>
      <c r="AF56" s="267">
        <f t="shared" si="14"/>
        <v>119.76234471510861</v>
      </c>
      <c r="AG56" s="268">
        <f t="shared" si="14"/>
        <v>0</v>
      </c>
      <c r="AH56" s="269">
        <f t="shared" si="14"/>
        <v>0</v>
      </c>
      <c r="AI56" s="75">
        <f t="shared" si="14"/>
        <v>0</v>
      </c>
      <c r="AJ56" s="84">
        <f t="shared" si="15"/>
        <v>59608.162758518985</v>
      </c>
      <c r="AK56" s="271">
        <f t="shared" si="16"/>
        <v>39440</v>
      </c>
      <c r="AL56" s="272">
        <f t="shared" si="16"/>
        <v>0</v>
      </c>
      <c r="AM56" s="99">
        <f t="shared" si="17"/>
        <v>60.180987812812489</v>
      </c>
      <c r="AN56" s="100">
        <f t="shared" si="18"/>
        <v>39440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13589</v>
      </c>
      <c r="E57" s="66">
        <f t="shared" si="12"/>
        <v>3984.3887067110832</v>
      </c>
      <c r="F57" s="66">
        <f t="shared" si="12"/>
        <v>13597</v>
      </c>
      <c r="G57" s="66">
        <f t="shared" si="12"/>
        <v>422.22447775695741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669.84284995488929</v>
      </c>
      <c r="L57" s="102">
        <f t="shared" si="12"/>
        <v>4046.2840065237006</v>
      </c>
      <c r="M57" s="102">
        <f t="shared" si="12"/>
        <v>1862.5134464570756</v>
      </c>
      <c r="N57" s="102">
        <f t="shared" si="12"/>
        <v>200</v>
      </c>
      <c r="O57" s="102">
        <f t="shared" si="12"/>
        <v>8695.3079845929624</v>
      </c>
      <c r="P57" s="102">
        <f t="shared" si="12"/>
        <v>0</v>
      </c>
      <c r="Q57" s="102">
        <f t="shared" si="12"/>
        <v>0</v>
      </c>
      <c r="R57" s="48">
        <f t="shared" si="19"/>
        <v>1180</v>
      </c>
      <c r="S57" s="66">
        <f t="shared" si="13"/>
        <v>1025.0637145187036</v>
      </c>
      <c r="T57" s="68">
        <f t="shared" si="13"/>
        <v>3079.5375720036086</v>
      </c>
      <c r="U57" s="82">
        <f t="shared" si="20"/>
        <v>346.65605697827743</v>
      </c>
      <c r="V57" s="68">
        <f t="shared" si="21"/>
        <v>3164.5574814352144</v>
      </c>
      <c r="W57" s="265">
        <f t="shared" si="21"/>
        <v>17.924487299604412</v>
      </c>
      <c r="X57" s="266">
        <f t="shared" si="21"/>
        <v>17.796437990145048</v>
      </c>
      <c r="Y57" s="266">
        <f t="shared" si="14"/>
        <v>40.366940800888337</v>
      </c>
      <c r="Z57" s="266">
        <f t="shared" si="14"/>
        <v>0</v>
      </c>
      <c r="AA57" s="266">
        <f t="shared" si="14"/>
        <v>0</v>
      </c>
      <c r="AB57" s="266">
        <f t="shared" si="14"/>
        <v>136.95960857797209</v>
      </c>
      <c r="AC57" s="266">
        <f t="shared" si="14"/>
        <v>0</v>
      </c>
      <c r="AD57" s="266">
        <f t="shared" si="14"/>
        <v>0</v>
      </c>
      <c r="AE57" s="266">
        <f t="shared" si="14"/>
        <v>13.846237594558955</v>
      </c>
      <c r="AF57" s="267">
        <f t="shared" si="14"/>
        <v>119.76234471510861</v>
      </c>
      <c r="AG57" s="268">
        <f t="shared" si="14"/>
        <v>1180</v>
      </c>
      <c r="AH57" s="269">
        <f t="shared" si="14"/>
        <v>0</v>
      </c>
      <c r="AI57" s="75">
        <f t="shared" si="14"/>
        <v>0</v>
      </c>
      <c r="AJ57" s="270">
        <f t="shared" si="15"/>
        <v>52351.162758518985</v>
      </c>
      <c r="AK57" s="271">
        <f t="shared" si="16"/>
        <v>37500</v>
      </c>
      <c r="AL57" s="272">
        <f t="shared" si="16"/>
        <v>0</v>
      </c>
      <c r="AM57" s="79">
        <f t="shared" si="17"/>
        <v>58.264313060940836</v>
      </c>
      <c r="AN57" s="80">
        <f t="shared" si="18"/>
        <v>37500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14343</v>
      </c>
      <c r="E58" s="66">
        <f t="shared" si="12"/>
        <v>4084.3887067110832</v>
      </c>
      <c r="F58" s="66">
        <f t="shared" si="12"/>
        <v>9967</v>
      </c>
      <c r="G58" s="66">
        <f t="shared" si="12"/>
        <v>422.22447775695741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669.84284995488929</v>
      </c>
      <c r="L58" s="102">
        <f t="shared" si="12"/>
        <v>3118.2840065237006</v>
      </c>
      <c r="M58" s="102">
        <f t="shared" si="12"/>
        <v>1862.5134464570756</v>
      </c>
      <c r="N58" s="102">
        <f t="shared" si="12"/>
        <v>500</v>
      </c>
      <c r="O58" s="102">
        <f t="shared" si="12"/>
        <v>11626.307984592962</v>
      </c>
      <c r="P58" s="102">
        <f t="shared" si="12"/>
        <v>0</v>
      </c>
      <c r="Q58" s="102">
        <f t="shared" si="12"/>
        <v>0</v>
      </c>
      <c r="R58" s="48">
        <f t="shared" si="19"/>
        <v>1900</v>
      </c>
      <c r="S58" s="66">
        <f t="shared" si="13"/>
        <v>1025.0637145187036</v>
      </c>
      <c r="T58" s="68">
        <f t="shared" si="13"/>
        <v>3079.5375720036086</v>
      </c>
      <c r="U58" s="82">
        <f t="shared" si="20"/>
        <v>1096.6560569782773</v>
      </c>
      <c r="V58" s="68">
        <f t="shared" si="21"/>
        <v>3164.5574814352144</v>
      </c>
      <c r="W58" s="265">
        <f t="shared" si="21"/>
        <v>17.924487299604412</v>
      </c>
      <c r="X58" s="266">
        <f t="shared" si="21"/>
        <v>17.796437990145048</v>
      </c>
      <c r="Y58" s="266">
        <f t="shared" si="14"/>
        <v>40.366940800888337</v>
      </c>
      <c r="Z58" s="266">
        <f t="shared" si="14"/>
        <v>0</v>
      </c>
      <c r="AA58" s="266">
        <f t="shared" si="14"/>
        <v>0</v>
      </c>
      <c r="AB58" s="266">
        <f t="shared" si="14"/>
        <v>136.95960857797209</v>
      </c>
      <c r="AC58" s="266">
        <f t="shared" si="14"/>
        <v>0</v>
      </c>
      <c r="AD58" s="266">
        <f t="shared" si="14"/>
        <v>0</v>
      </c>
      <c r="AE58" s="266">
        <f t="shared" si="14"/>
        <v>13.846237594558955</v>
      </c>
      <c r="AF58" s="267">
        <f t="shared" si="14"/>
        <v>869.76234471510861</v>
      </c>
      <c r="AG58" s="268">
        <f t="shared" si="14"/>
        <v>1900</v>
      </c>
      <c r="AH58" s="269">
        <f t="shared" si="14"/>
        <v>0</v>
      </c>
      <c r="AI58" s="75">
        <f t="shared" si="14"/>
        <v>0</v>
      </c>
      <c r="AJ58" s="84">
        <f t="shared" si="15"/>
        <v>52598.162758518985</v>
      </c>
      <c r="AK58" s="271">
        <f t="shared" si="16"/>
        <v>36900</v>
      </c>
      <c r="AL58" s="272">
        <f t="shared" si="16"/>
        <v>0</v>
      </c>
      <c r="AM58" s="79">
        <f t="shared" si="17"/>
        <v>58.770103360040622</v>
      </c>
      <c r="AN58" s="80">
        <f t="shared" si="18"/>
        <v>36900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12582</v>
      </c>
      <c r="E59" s="66">
        <f t="shared" si="12"/>
        <v>3974.3887067110832</v>
      </c>
      <c r="F59" s="66">
        <f t="shared" si="12"/>
        <v>17314</v>
      </c>
      <c r="G59" s="66">
        <f t="shared" si="12"/>
        <v>422.22447775695741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669.84284995488929</v>
      </c>
      <c r="L59" s="102">
        <f t="shared" si="12"/>
        <v>4298.2840065237006</v>
      </c>
      <c r="M59" s="102">
        <f t="shared" si="12"/>
        <v>1862.5134464570756</v>
      </c>
      <c r="N59" s="102">
        <f t="shared" si="12"/>
        <v>300</v>
      </c>
      <c r="O59" s="102">
        <f t="shared" si="12"/>
        <v>11535.307984592962</v>
      </c>
      <c r="P59" s="102">
        <f t="shared" si="12"/>
        <v>0</v>
      </c>
      <c r="Q59" s="102">
        <f t="shared" si="12"/>
        <v>0</v>
      </c>
      <c r="R59" s="48">
        <f t="shared" si="19"/>
        <v>4860</v>
      </c>
      <c r="S59" s="66">
        <f t="shared" si="13"/>
        <v>1025.0637145187036</v>
      </c>
      <c r="T59" s="68">
        <f t="shared" si="13"/>
        <v>3079.5375720036086</v>
      </c>
      <c r="U59" s="82">
        <f t="shared" si="20"/>
        <v>346.65605697827743</v>
      </c>
      <c r="V59" s="68">
        <f t="shared" si="21"/>
        <v>3164.5574814352144</v>
      </c>
      <c r="W59" s="265">
        <f t="shared" si="21"/>
        <v>17.924487299604412</v>
      </c>
      <c r="X59" s="266">
        <f t="shared" si="21"/>
        <v>17.796437990145048</v>
      </c>
      <c r="Y59" s="266">
        <f t="shared" si="14"/>
        <v>40.366940800888337</v>
      </c>
      <c r="Z59" s="266">
        <f t="shared" si="14"/>
        <v>0</v>
      </c>
      <c r="AA59" s="266">
        <f t="shared" si="14"/>
        <v>0</v>
      </c>
      <c r="AB59" s="266">
        <f t="shared" si="14"/>
        <v>136.95960857797209</v>
      </c>
      <c r="AC59" s="266">
        <f t="shared" si="14"/>
        <v>0</v>
      </c>
      <c r="AD59" s="266">
        <f t="shared" si="14"/>
        <v>0</v>
      </c>
      <c r="AE59" s="266">
        <f t="shared" si="14"/>
        <v>13.846237594558955</v>
      </c>
      <c r="AF59" s="267">
        <f t="shared" si="14"/>
        <v>119.76234471510861</v>
      </c>
      <c r="AG59" s="268">
        <f t="shared" si="14"/>
        <v>4860</v>
      </c>
      <c r="AH59" s="269">
        <f t="shared" si="14"/>
        <v>0</v>
      </c>
      <c r="AI59" s="75">
        <f t="shared" si="14"/>
        <v>0</v>
      </c>
      <c r="AJ59" s="270">
        <f t="shared" si="15"/>
        <v>61923.162758518985</v>
      </c>
      <c r="AK59" s="271">
        <f t="shared" si="16"/>
        <v>42060</v>
      </c>
      <c r="AL59" s="272">
        <f t="shared" si="16"/>
        <v>0</v>
      </c>
      <c r="AM59" s="79">
        <f t="shared" si="17"/>
        <v>59.551143777309115</v>
      </c>
      <c r="AN59" s="80">
        <f t="shared" si="18"/>
        <v>42060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10471</v>
      </c>
      <c r="E60" s="66">
        <f t="shared" si="12"/>
        <v>4084.3887067110832</v>
      </c>
      <c r="F60" s="66">
        <f t="shared" si="12"/>
        <v>11250</v>
      </c>
      <c r="G60" s="66">
        <f t="shared" si="12"/>
        <v>422.22447775695741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669.84284995488929</v>
      </c>
      <c r="L60" s="102">
        <f t="shared" si="12"/>
        <v>2825.2840065237006</v>
      </c>
      <c r="M60" s="102">
        <f t="shared" si="12"/>
        <v>1862.5134464570756</v>
      </c>
      <c r="N60" s="102">
        <f t="shared" si="12"/>
        <v>730</v>
      </c>
      <c r="O60" s="102">
        <f t="shared" si="12"/>
        <v>10768.307984592962</v>
      </c>
      <c r="P60" s="102">
        <f t="shared" si="12"/>
        <v>0</v>
      </c>
      <c r="Q60" s="102">
        <f t="shared" si="12"/>
        <v>0</v>
      </c>
      <c r="R60" s="48">
        <f t="shared" si="19"/>
        <v>0</v>
      </c>
      <c r="S60" s="66">
        <f t="shared" si="13"/>
        <v>1025.0637145187036</v>
      </c>
      <c r="T60" s="68">
        <f t="shared" si="13"/>
        <v>3079.5375720036086</v>
      </c>
      <c r="U60" s="82">
        <f t="shared" si="20"/>
        <v>346.65605697827743</v>
      </c>
      <c r="V60" s="68">
        <f t="shared" si="21"/>
        <v>3164.5574814352144</v>
      </c>
      <c r="W60" s="265">
        <f t="shared" si="21"/>
        <v>17.924487299604412</v>
      </c>
      <c r="X60" s="266">
        <f t="shared" si="21"/>
        <v>17.796437990145048</v>
      </c>
      <c r="Y60" s="266">
        <f t="shared" si="14"/>
        <v>40.366940800888337</v>
      </c>
      <c r="Z60" s="266">
        <f t="shared" si="14"/>
        <v>0</v>
      </c>
      <c r="AA60" s="266">
        <f t="shared" si="14"/>
        <v>0</v>
      </c>
      <c r="AB60" s="266">
        <f t="shared" si="14"/>
        <v>136.95960857797209</v>
      </c>
      <c r="AC60" s="266">
        <f t="shared" si="14"/>
        <v>0</v>
      </c>
      <c r="AD60" s="266">
        <f t="shared" si="14"/>
        <v>0</v>
      </c>
      <c r="AE60" s="266">
        <f t="shared" si="14"/>
        <v>13.846237594558955</v>
      </c>
      <c r="AF60" s="267">
        <f t="shared" si="14"/>
        <v>119.76234471510861</v>
      </c>
      <c r="AG60" s="268">
        <f t="shared" si="14"/>
        <v>0</v>
      </c>
      <c r="AH60" s="269">
        <f t="shared" si="14"/>
        <v>0</v>
      </c>
      <c r="AI60" s="75">
        <f t="shared" si="14"/>
        <v>0</v>
      </c>
      <c r="AJ60" s="84">
        <f t="shared" si="15"/>
        <v>47188.162758518985</v>
      </c>
      <c r="AK60" s="271">
        <f t="shared" si="16"/>
        <v>38300</v>
      </c>
      <c r="AL60" s="272">
        <f t="shared" si="16"/>
        <v>0</v>
      </c>
      <c r="AM60" s="79">
        <f t="shared" si="17"/>
        <v>55.19847571389834</v>
      </c>
      <c r="AN60" s="80">
        <f t="shared" si="18"/>
        <v>38300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14491</v>
      </c>
      <c r="E61" s="66">
        <f t="shared" si="12"/>
        <v>4934.3887067110827</v>
      </c>
      <c r="F61" s="66">
        <f t="shared" si="12"/>
        <v>11596</v>
      </c>
      <c r="G61" s="66">
        <f t="shared" si="12"/>
        <v>422.22447775695741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669.84284995488929</v>
      </c>
      <c r="L61" s="102">
        <f t="shared" si="12"/>
        <v>3304.2840065237006</v>
      </c>
      <c r="M61" s="102">
        <f t="shared" si="12"/>
        <v>1862.5134464570756</v>
      </c>
      <c r="N61" s="102">
        <f t="shared" si="12"/>
        <v>340</v>
      </c>
      <c r="O61" s="102">
        <f t="shared" si="12"/>
        <v>8309.3079845929624</v>
      </c>
      <c r="P61" s="102">
        <f t="shared" si="12"/>
        <v>0</v>
      </c>
      <c r="Q61" s="102">
        <f t="shared" si="12"/>
        <v>0</v>
      </c>
      <c r="R61" s="48">
        <f t="shared" si="19"/>
        <v>1480</v>
      </c>
      <c r="S61" s="66">
        <f t="shared" si="13"/>
        <v>1025.0637145187036</v>
      </c>
      <c r="T61" s="68">
        <f t="shared" si="13"/>
        <v>3079.5375720036086</v>
      </c>
      <c r="U61" s="82">
        <f t="shared" si="20"/>
        <v>346.65605697827743</v>
      </c>
      <c r="V61" s="68">
        <f t="shared" si="21"/>
        <v>3164.5574814352144</v>
      </c>
      <c r="W61" s="265">
        <f t="shared" si="21"/>
        <v>17.924487299604412</v>
      </c>
      <c r="X61" s="266">
        <f t="shared" si="21"/>
        <v>17.796437990145048</v>
      </c>
      <c r="Y61" s="266">
        <f t="shared" si="14"/>
        <v>40.366940800888337</v>
      </c>
      <c r="Z61" s="266">
        <f t="shared" si="14"/>
        <v>0</v>
      </c>
      <c r="AA61" s="266">
        <f t="shared" si="14"/>
        <v>0</v>
      </c>
      <c r="AB61" s="266">
        <f t="shared" si="14"/>
        <v>136.95960857797209</v>
      </c>
      <c r="AC61" s="266">
        <f t="shared" si="14"/>
        <v>0</v>
      </c>
      <c r="AD61" s="266">
        <f t="shared" si="14"/>
        <v>0</v>
      </c>
      <c r="AE61" s="266">
        <f t="shared" si="14"/>
        <v>13.846237594558955</v>
      </c>
      <c r="AF61" s="267">
        <f t="shared" si="14"/>
        <v>119.76234471510861</v>
      </c>
      <c r="AG61" s="268">
        <f t="shared" si="14"/>
        <v>1480</v>
      </c>
      <c r="AH61" s="269">
        <f t="shared" si="14"/>
        <v>0</v>
      </c>
      <c r="AI61" s="75">
        <f t="shared" si="14"/>
        <v>0</v>
      </c>
      <c r="AJ61" s="270">
        <f t="shared" si="15"/>
        <v>51514.162758518985</v>
      </c>
      <c r="AK61" s="271">
        <f t="shared" si="16"/>
        <v>36560</v>
      </c>
      <c r="AL61" s="272">
        <f t="shared" si="16"/>
        <v>0</v>
      </c>
      <c r="AM61" s="79">
        <f t="shared" si="17"/>
        <v>58.489528761982214</v>
      </c>
      <c r="AN61" s="80">
        <f t="shared" si="18"/>
        <v>36560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9719</v>
      </c>
      <c r="E62" s="274">
        <f t="shared" si="12"/>
        <v>2834.3887067110832</v>
      </c>
      <c r="F62" s="274">
        <f t="shared" si="12"/>
        <v>7973</v>
      </c>
      <c r="G62" s="274">
        <f t="shared" si="12"/>
        <v>422.22447775695741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669.84284995488929</v>
      </c>
      <c r="L62" s="275">
        <f t="shared" si="12"/>
        <v>4445.2840065237006</v>
      </c>
      <c r="M62" s="275">
        <f t="shared" si="12"/>
        <v>1862.5134464570756</v>
      </c>
      <c r="N62" s="275">
        <f t="shared" si="12"/>
        <v>170</v>
      </c>
      <c r="O62" s="275">
        <f t="shared" si="12"/>
        <v>13651.307984592962</v>
      </c>
      <c r="P62" s="275">
        <f t="shared" si="12"/>
        <v>0</v>
      </c>
      <c r="Q62" s="275">
        <f t="shared" si="12"/>
        <v>0</v>
      </c>
      <c r="R62" s="48">
        <f t="shared" si="19"/>
        <v>3560</v>
      </c>
      <c r="S62" s="274">
        <f t="shared" si="13"/>
        <v>1025.0637145187036</v>
      </c>
      <c r="T62" s="276">
        <f t="shared" si="13"/>
        <v>3079.5375720036086</v>
      </c>
      <c r="U62" s="115">
        <f t="shared" si="20"/>
        <v>346.65605697827743</v>
      </c>
      <c r="V62" s="276">
        <f t="shared" si="21"/>
        <v>3164.5574814352144</v>
      </c>
      <c r="W62" s="277">
        <f t="shared" si="21"/>
        <v>17.924487299604412</v>
      </c>
      <c r="X62" s="278">
        <f t="shared" si="21"/>
        <v>17.796437990145048</v>
      </c>
      <c r="Y62" s="278">
        <f>Y40+Y19</f>
        <v>40.366940800888337</v>
      </c>
      <c r="Z62" s="278">
        <f t="shared" si="14"/>
        <v>0</v>
      </c>
      <c r="AA62" s="278">
        <f t="shared" si="14"/>
        <v>0</v>
      </c>
      <c r="AB62" s="278">
        <f t="shared" si="14"/>
        <v>136.95960857797209</v>
      </c>
      <c r="AC62" s="278">
        <f t="shared" si="14"/>
        <v>0</v>
      </c>
      <c r="AD62" s="278">
        <f t="shared" si="14"/>
        <v>0</v>
      </c>
      <c r="AE62" s="278">
        <f>AE40+AE19</f>
        <v>13.846237594558955</v>
      </c>
      <c r="AF62" s="279">
        <f t="shared" si="14"/>
        <v>119.76234471510861</v>
      </c>
      <c r="AG62" s="280">
        <f t="shared" si="14"/>
        <v>3560</v>
      </c>
      <c r="AH62" s="281">
        <f t="shared" si="14"/>
        <v>0</v>
      </c>
      <c r="AI62" s="282">
        <f t="shared" si="14"/>
        <v>0</v>
      </c>
      <c r="AJ62" s="84">
        <f t="shared" si="15"/>
        <v>49412.162758518985</v>
      </c>
      <c r="AK62" s="283">
        <f t="shared" si="16"/>
        <v>31920</v>
      </c>
      <c r="AL62" s="284">
        <f t="shared" si="16"/>
        <v>0</v>
      </c>
      <c r="AM62" s="124">
        <f t="shared" si="17"/>
        <v>60.753533513214492</v>
      </c>
      <c r="AN62" s="125">
        <f t="shared" si="18"/>
        <v>31920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147076</v>
      </c>
      <c r="E63" s="286">
        <f t="shared" si="22"/>
        <v>45512.664480533007</v>
      </c>
      <c r="F63" s="286">
        <f t="shared" si="22"/>
        <v>143899</v>
      </c>
      <c r="G63" s="286">
        <f t="shared" si="22"/>
        <v>5066.6937330834908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8038.1141994586696</v>
      </c>
      <c r="L63" s="287">
        <f t="shared" si="22"/>
        <v>47634.40807828441</v>
      </c>
      <c r="M63" s="287">
        <f t="shared" si="22"/>
        <v>22350.161357484914</v>
      </c>
      <c r="N63" s="287">
        <f t="shared" si="22"/>
        <v>2430</v>
      </c>
      <c r="O63" s="287">
        <f t="shared" si="22"/>
        <v>123685.69581511554</v>
      </c>
      <c r="P63" s="287">
        <f t="shared" si="22"/>
        <v>0</v>
      </c>
      <c r="Q63" s="287">
        <f t="shared" si="22"/>
        <v>0</v>
      </c>
      <c r="R63" s="286">
        <f t="shared" si="22"/>
        <v>12980</v>
      </c>
      <c r="S63" s="286">
        <f t="shared" si="22"/>
        <v>12300.76457422444</v>
      </c>
      <c r="T63" s="288">
        <f t="shared" si="22"/>
        <v>36954.450864043312</v>
      </c>
      <c r="U63" s="289">
        <f t="shared" si="22"/>
        <v>4909.8726837393297</v>
      </c>
      <c r="V63" s="288">
        <f t="shared" si="22"/>
        <v>37974.689777222571</v>
      </c>
      <c r="W63" s="290">
        <f t="shared" si="22"/>
        <v>215.09384759525292</v>
      </c>
      <c r="X63" s="291">
        <f t="shared" si="22"/>
        <v>213.55725588174059</v>
      </c>
      <c r="Y63" s="291">
        <f t="shared" si="22"/>
        <v>484.40328961066012</v>
      </c>
      <c r="Z63" s="291">
        <f>SUM(Z51:Z62)</f>
        <v>0</v>
      </c>
      <c r="AA63" s="291">
        <f t="shared" si="22"/>
        <v>0</v>
      </c>
      <c r="AB63" s="291">
        <f t="shared" si="22"/>
        <v>1643.5153029356654</v>
      </c>
      <c r="AC63" s="291">
        <f t="shared" si="22"/>
        <v>0</v>
      </c>
      <c r="AD63" s="291">
        <f t="shared" si="22"/>
        <v>0</v>
      </c>
      <c r="AE63" s="291">
        <f>SUM(AE51:AE62)</f>
        <v>166.15485113470743</v>
      </c>
      <c r="AF63" s="292">
        <f t="shared" si="22"/>
        <v>2187.1481365813033</v>
      </c>
      <c r="AG63" s="293">
        <f t="shared" si="22"/>
        <v>12980</v>
      </c>
      <c r="AH63" s="294">
        <f t="shared" si="22"/>
        <v>0</v>
      </c>
      <c r="AI63" s="295">
        <f t="shared" si="22"/>
        <v>0</v>
      </c>
      <c r="AJ63" s="296">
        <f t="shared" si="15"/>
        <v>607927.95310222788</v>
      </c>
      <c r="AK63" s="139">
        <f>SUM(AK51:AK62)</f>
        <v>451340</v>
      </c>
      <c r="AL63" s="140">
        <f>SUM(AL51:AL62)</f>
        <v>0</v>
      </c>
      <c r="AM63" s="141">
        <f t="shared" si="17"/>
        <v>57.391328730546235</v>
      </c>
      <c r="AN63" s="142">
        <f t="shared" si="18"/>
        <v>451340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281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88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13056</v>
      </c>
      <c r="E74" s="48">
        <f t="shared" si="23"/>
        <v>2334.3887067110832</v>
      </c>
      <c r="F74" s="48">
        <f t="shared" si="23"/>
        <v>9830</v>
      </c>
      <c r="G74" s="48">
        <f t="shared" si="23"/>
        <v>422.22447775695741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669.84284995488929</v>
      </c>
      <c r="L74" s="48">
        <f t="shared" si="23"/>
        <v>3386.2840065237006</v>
      </c>
      <c r="M74" s="48">
        <f t="shared" si="23"/>
        <v>1862.5134464570756</v>
      </c>
      <c r="N74" s="48">
        <f t="shared" si="23"/>
        <v>100</v>
      </c>
      <c r="O74" s="48">
        <f t="shared" ref="O74:P85" si="24">O51*0.97</f>
        <v>11755.728745055174</v>
      </c>
      <c r="P74" s="48">
        <f t="shared" si="24"/>
        <v>0</v>
      </c>
      <c r="Q74" s="48">
        <f t="shared" ref="Q74:Q85" si="25">Q51*0.93</f>
        <v>0</v>
      </c>
      <c r="R74" s="48">
        <f>(AG74+AH74)*0.8</f>
        <v>0</v>
      </c>
      <c r="S74" s="48">
        <f t="shared" ref="S74:T85" si="26">S51*0.6</f>
        <v>615.03822871122213</v>
      </c>
      <c r="T74" s="51">
        <f t="shared" si="26"/>
        <v>1847.7225432021651</v>
      </c>
      <c r="U74" s="319">
        <f>SUM(W74:AF74)</f>
        <v>346.65605697827743</v>
      </c>
      <c r="V74" s="51">
        <f t="shared" ref="V74:AI85" si="27">V51</f>
        <v>3164.5574814352144</v>
      </c>
      <c r="W74" s="258">
        <f t="shared" si="27"/>
        <v>17.924487299604412</v>
      </c>
      <c r="X74" s="259">
        <f>X51</f>
        <v>17.796437990145048</v>
      </c>
      <c r="Y74" s="259">
        <f>Y51</f>
        <v>40.366940800888337</v>
      </c>
      <c r="Z74" s="259">
        <f t="shared" ref="Y74:AE85" si="28">Z51</f>
        <v>0</v>
      </c>
      <c r="AA74" s="259">
        <f t="shared" si="28"/>
        <v>0</v>
      </c>
      <c r="AB74" s="259">
        <f t="shared" si="28"/>
        <v>136.95960857797209</v>
      </c>
      <c r="AC74" s="259">
        <f t="shared" si="28"/>
        <v>0</v>
      </c>
      <c r="AD74" s="259">
        <f t="shared" si="28"/>
        <v>0</v>
      </c>
      <c r="AE74" s="259">
        <f t="shared" si="28"/>
        <v>13.846237594558955</v>
      </c>
      <c r="AF74" s="260">
        <f t="shared" si="27"/>
        <v>119.76234471510861</v>
      </c>
      <c r="AG74" s="261">
        <f t="shared" si="27"/>
        <v>0</v>
      </c>
      <c r="AH74" s="262">
        <f t="shared" si="27"/>
        <v>0</v>
      </c>
      <c r="AI74" s="58">
        <f t="shared" si="27"/>
        <v>0</v>
      </c>
      <c r="AJ74" s="59">
        <f t="shared" ref="AJ74:AJ85" si="29">SUM(D74:T74)</f>
        <v>45879.743004372271</v>
      </c>
      <c r="AK74" s="60">
        <f t="shared" ref="AK74:AL85" si="30">AK51</f>
        <v>36880</v>
      </c>
      <c r="AL74" s="61">
        <f t="shared" si="30"/>
        <v>0</v>
      </c>
      <c r="AM74" s="62">
        <f t="shared" ref="AM74:AM86" si="31">(AJ74*100)/(AJ74+AN74)</f>
        <v>55.437270995329698</v>
      </c>
      <c r="AN74" s="63">
        <f t="shared" ref="AN74:AN86" si="32">AK74+AL74</f>
        <v>36880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11405</v>
      </c>
      <c r="E75" s="66">
        <f t="shared" si="23"/>
        <v>2534.3887067110832</v>
      </c>
      <c r="F75" s="66">
        <f t="shared" si="23"/>
        <v>9275</v>
      </c>
      <c r="G75" s="66">
        <f t="shared" si="23"/>
        <v>422.22447775695741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669.84284995488929</v>
      </c>
      <c r="L75" s="66">
        <f t="shared" si="23"/>
        <v>3631.2840065237006</v>
      </c>
      <c r="M75" s="66">
        <f t="shared" si="23"/>
        <v>1862.5134464570756</v>
      </c>
      <c r="N75" s="66">
        <f t="shared" si="23"/>
        <v>0</v>
      </c>
      <c r="O75" s="66">
        <f t="shared" si="24"/>
        <v>7632.2587450551737</v>
      </c>
      <c r="P75" s="66">
        <f t="shared" si="24"/>
        <v>0</v>
      </c>
      <c r="Q75" s="66">
        <f t="shared" si="25"/>
        <v>0</v>
      </c>
      <c r="R75" s="48">
        <f t="shared" ref="R75:R85" si="33">(AG75+AH75)*0.8</f>
        <v>0</v>
      </c>
      <c r="S75" s="66">
        <f t="shared" si="26"/>
        <v>615.03822871122213</v>
      </c>
      <c r="T75" s="68">
        <f t="shared" si="26"/>
        <v>1847.7225432021651</v>
      </c>
      <c r="U75" s="82">
        <f t="shared" ref="U75:U85" si="34">SUM(W75:AF75)</f>
        <v>346.65605697827743</v>
      </c>
      <c r="V75" s="68">
        <f t="shared" si="27"/>
        <v>3164.5574814352144</v>
      </c>
      <c r="W75" s="265">
        <f t="shared" si="27"/>
        <v>17.924487299604412</v>
      </c>
      <c r="X75" s="266">
        <f t="shared" si="27"/>
        <v>17.796437990145048</v>
      </c>
      <c r="Y75" s="266">
        <f t="shared" si="27"/>
        <v>40.366940800888337</v>
      </c>
      <c r="Z75" s="266">
        <f t="shared" si="28"/>
        <v>0</v>
      </c>
      <c r="AA75" s="266">
        <f t="shared" si="28"/>
        <v>0</v>
      </c>
      <c r="AB75" s="266">
        <f t="shared" si="28"/>
        <v>136.95960857797209</v>
      </c>
      <c r="AC75" s="266">
        <f t="shared" si="28"/>
        <v>0</v>
      </c>
      <c r="AD75" s="266">
        <f t="shared" si="28"/>
        <v>0</v>
      </c>
      <c r="AE75" s="266">
        <f t="shared" si="28"/>
        <v>13.846237594558955</v>
      </c>
      <c r="AF75" s="267">
        <f t="shared" si="27"/>
        <v>119.76234471510861</v>
      </c>
      <c r="AG75" s="268">
        <f t="shared" si="27"/>
        <v>0</v>
      </c>
      <c r="AH75" s="269">
        <f t="shared" si="27"/>
        <v>0</v>
      </c>
      <c r="AI75" s="75">
        <f t="shared" si="27"/>
        <v>0</v>
      </c>
      <c r="AJ75" s="270">
        <f t="shared" si="29"/>
        <v>39895.273004372269</v>
      </c>
      <c r="AK75" s="77">
        <f t="shared" si="30"/>
        <v>30900</v>
      </c>
      <c r="AL75" s="78">
        <f t="shared" si="30"/>
        <v>0</v>
      </c>
      <c r="AM75" s="79">
        <f t="shared" si="31"/>
        <v>56.353018091911821</v>
      </c>
      <c r="AN75" s="80">
        <f t="shared" si="32"/>
        <v>30900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11767</v>
      </c>
      <c r="E76" s="66">
        <f t="shared" si="23"/>
        <v>2734.3887067110832</v>
      </c>
      <c r="F76" s="66">
        <f t="shared" si="23"/>
        <v>14803</v>
      </c>
      <c r="G76" s="66">
        <f t="shared" si="23"/>
        <v>422.22447775695741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669.84284995488929</v>
      </c>
      <c r="L76" s="66">
        <f t="shared" si="23"/>
        <v>3367.2840065237006</v>
      </c>
      <c r="M76" s="66">
        <f t="shared" si="23"/>
        <v>1862.5134464570756</v>
      </c>
      <c r="N76" s="66">
        <f t="shared" si="23"/>
        <v>90</v>
      </c>
      <c r="O76" s="66">
        <f t="shared" si="24"/>
        <v>9650.8287450551725</v>
      </c>
      <c r="P76" s="66">
        <f t="shared" si="24"/>
        <v>0</v>
      </c>
      <c r="Q76" s="66">
        <f t="shared" si="25"/>
        <v>0</v>
      </c>
      <c r="R76" s="48">
        <f t="shared" si="33"/>
        <v>0</v>
      </c>
      <c r="S76" s="66">
        <f t="shared" si="26"/>
        <v>615.03822871122213</v>
      </c>
      <c r="T76" s="68">
        <f t="shared" si="26"/>
        <v>1847.7225432021651</v>
      </c>
      <c r="U76" s="82">
        <f t="shared" si="34"/>
        <v>346.65605697827743</v>
      </c>
      <c r="V76" s="68">
        <f t="shared" si="27"/>
        <v>3164.5574814352144</v>
      </c>
      <c r="W76" s="265">
        <f t="shared" si="27"/>
        <v>17.924487299604412</v>
      </c>
      <c r="X76" s="266">
        <f t="shared" si="27"/>
        <v>17.796437990145048</v>
      </c>
      <c r="Y76" s="266">
        <f t="shared" si="28"/>
        <v>40.366940800888337</v>
      </c>
      <c r="Z76" s="266">
        <f t="shared" si="28"/>
        <v>0</v>
      </c>
      <c r="AA76" s="266">
        <f t="shared" si="28"/>
        <v>0</v>
      </c>
      <c r="AB76" s="266">
        <f t="shared" si="28"/>
        <v>136.95960857797209</v>
      </c>
      <c r="AC76" s="266">
        <f t="shared" si="28"/>
        <v>0</v>
      </c>
      <c r="AD76" s="266">
        <f t="shared" si="28"/>
        <v>0</v>
      </c>
      <c r="AE76" s="266">
        <f t="shared" si="28"/>
        <v>13.846237594558955</v>
      </c>
      <c r="AF76" s="267">
        <f t="shared" si="27"/>
        <v>119.76234471510861</v>
      </c>
      <c r="AG76" s="268">
        <f t="shared" si="27"/>
        <v>0</v>
      </c>
      <c r="AH76" s="269">
        <f t="shared" si="27"/>
        <v>0</v>
      </c>
      <c r="AI76" s="75">
        <f t="shared" si="27"/>
        <v>0</v>
      </c>
      <c r="AJ76" s="84">
        <f t="shared" si="29"/>
        <v>47829.843004372269</v>
      </c>
      <c r="AK76" s="77">
        <f t="shared" si="30"/>
        <v>34020</v>
      </c>
      <c r="AL76" s="78">
        <f t="shared" si="30"/>
        <v>0</v>
      </c>
      <c r="AM76" s="79">
        <f t="shared" si="31"/>
        <v>58.436083990799212</v>
      </c>
      <c r="AN76" s="80">
        <f t="shared" si="32"/>
        <v>34020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9117</v>
      </c>
      <c r="E77" s="66">
        <f t="shared" si="23"/>
        <v>5314.3887067110827</v>
      </c>
      <c r="F77" s="66">
        <f t="shared" si="23"/>
        <v>10890</v>
      </c>
      <c r="G77" s="66">
        <f t="shared" si="23"/>
        <v>422.22447775695741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669.84284995488929</v>
      </c>
      <c r="L77" s="66">
        <f t="shared" si="23"/>
        <v>4042.2840065237006</v>
      </c>
      <c r="M77" s="66">
        <f t="shared" si="23"/>
        <v>1862.5134464570756</v>
      </c>
      <c r="N77" s="66">
        <f t="shared" si="23"/>
        <v>0</v>
      </c>
      <c r="O77" s="66">
        <f t="shared" si="24"/>
        <v>8615.8387450551727</v>
      </c>
      <c r="P77" s="66">
        <f t="shared" si="24"/>
        <v>0</v>
      </c>
      <c r="Q77" s="66">
        <f t="shared" si="25"/>
        <v>0</v>
      </c>
      <c r="R77" s="48">
        <f t="shared" si="33"/>
        <v>0</v>
      </c>
      <c r="S77" s="66">
        <f t="shared" si="26"/>
        <v>615.03822871122213</v>
      </c>
      <c r="T77" s="68">
        <f t="shared" si="26"/>
        <v>1847.7225432021651</v>
      </c>
      <c r="U77" s="82">
        <f t="shared" si="34"/>
        <v>346.65605697827743</v>
      </c>
      <c r="V77" s="68">
        <f t="shared" si="27"/>
        <v>3164.5574814352144</v>
      </c>
      <c r="W77" s="265">
        <f t="shared" si="27"/>
        <v>17.924487299604412</v>
      </c>
      <c r="X77" s="266">
        <f t="shared" si="27"/>
        <v>17.796437990145048</v>
      </c>
      <c r="Y77" s="266">
        <f t="shared" si="28"/>
        <v>40.366940800888337</v>
      </c>
      <c r="Z77" s="266">
        <f t="shared" si="28"/>
        <v>0</v>
      </c>
      <c r="AA77" s="266">
        <f t="shared" si="28"/>
        <v>0</v>
      </c>
      <c r="AB77" s="266">
        <f t="shared" si="28"/>
        <v>136.95960857797209</v>
      </c>
      <c r="AC77" s="266">
        <f t="shared" si="28"/>
        <v>0</v>
      </c>
      <c r="AD77" s="266">
        <f t="shared" si="28"/>
        <v>0</v>
      </c>
      <c r="AE77" s="266">
        <f t="shared" si="28"/>
        <v>13.846237594558955</v>
      </c>
      <c r="AF77" s="267">
        <f t="shared" si="27"/>
        <v>119.76234471510861</v>
      </c>
      <c r="AG77" s="268">
        <f t="shared" si="27"/>
        <v>0</v>
      </c>
      <c r="AH77" s="269">
        <f t="shared" si="27"/>
        <v>0</v>
      </c>
      <c r="AI77" s="75">
        <f t="shared" si="27"/>
        <v>0</v>
      </c>
      <c r="AJ77" s="270">
        <f t="shared" si="29"/>
        <v>43396.853004372271</v>
      </c>
      <c r="AK77" s="77">
        <f t="shared" si="30"/>
        <v>38760</v>
      </c>
      <c r="AL77" s="78">
        <f t="shared" si="30"/>
        <v>0</v>
      </c>
      <c r="AM77" s="79">
        <f t="shared" si="31"/>
        <v>52.821951447023842</v>
      </c>
      <c r="AN77" s="80">
        <f t="shared" si="32"/>
        <v>38760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14462</v>
      </c>
      <c r="E78" s="66">
        <f t="shared" si="23"/>
        <v>4284.3887067110827</v>
      </c>
      <c r="F78" s="66">
        <f t="shared" si="23"/>
        <v>12129</v>
      </c>
      <c r="G78" s="66">
        <f t="shared" si="23"/>
        <v>422.22447775695741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669.84284995488929</v>
      </c>
      <c r="L78" s="66">
        <f t="shared" si="23"/>
        <v>4770.2840065237006</v>
      </c>
      <c r="M78" s="66">
        <f t="shared" si="23"/>
        <v>1862.5134464570756</v>
      </c>
      <c r="N78" s="66">
        <f t="shared" si="23"/>
        <v>0</v>
      </c>
      <c r="O78" s="66">
        <f t="shared" si="24"/>
        <v>5717.478745055173</v>
      </c>
      <c r="P78" s="66">
        <f t="shared" si="24"/>
        <v>0</v>
      </c>
      <c r="Q78" s="66">
        <f t="shared" si="25"/>
        <v>0</v>
      </c>
      <c r="R78" s="48">
        <f t="shared" si="33"/>
        <v>0</v>
      </c>
      <c r="S78" s="66">
        <f t="shared" si="26"/>
        <v>615.03822871122213</v>
      </c>
      <c r="T78" s="68">
        <f t="shared" si="26"/>
        <v>1847.7225432021651</v>
      </c>
      <c r="U78" s="82">
        <f t="shared" si="34"/>
        <v>346.65605697827743</v>
      </c>
      <c r="V78" s="68">
        <f t="shared" si="27"/>
        <v>3164.5574814352144</v>
      </c>
      <c r="W78" s="265">
        <f t="shared" si="27"/>
        <v>17.924487299604412</v>
      </c>
      <c r="X78" s="266">
        <f t="shared" si="27"/>
        <v>17.796437990145048</v>
      </c>
      <c r="Y78" s="266">
        <f t="shared" si="28"/>
        <v>40.366940800888337</v>
      </c>
      <c r="Z78" s="266">
        <f t="shared" si="28"/>
        <v>0</v>
      </c>
      <c r="AA78" s="266">
        <f t="shared" si="28"/>
        <v>0</v>
      </c>
      <c r="AB78" s="266">
        <f t="shared" si="28"/>
        <v>136.95960857797209</v>
      </c>
      <c r="AC78" s="266">
        <f t="shared" si="28"/>
        <v>0</v>
      </c>
      <c r="AD78" s="266">
        <f t="shared" si="28"/>
        <v>0</v>
      </c>
      <c r="AE78" s="266">
        <f t="shared" si="28"/>
        <v>13.846237594558955</v>
      </c>
      <c r="AF78" s="267">
        <f t="shared" si="27"/>
        <v>119.76234471510861</v>
      </c>
      <c r="AG78" s="268">
        <f t="shared" si="27"/>
        <v>0</v>
      </c>
      <c r="AH78" s="269">
        <f t="shared" si="27"/>
        <v>0</v>
      </c>
      <c r="AI78" s="75">
        <f t="shared" si="27"/>
        <v>0</v>
      </c>
      <c r="AJ78" s="84">
        <f t="shared" si="29"/>
        <v>46780.493004372271</v>
      </c>
      <c r="AK78" s="77">
        <f t="shared" si="30"/>
        <v>48100</v>
      </c>
      <c r="AL78" s="78">
        <f t="shared" si="30"/>
        <v>0</v>
      </c>
      <c r="AM78" s="79">
        <f t="shared" si="31"/>
        <v>49.304647902932523</v>
      </c>
      <c r="AN78" s="80">
        <f t="shared" si="32"/>
        <v>48100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12074</v>
      </c>
      <c r="E79" s="66">
        <f t="shared" si="23"/>
        <v>4414.3887067110827</v>
      </c>
      <c r="F79" s="66">
        <f t="shared" si="23"/>
        <v>15275</v>
      </c>
      <c r="G79" s="66">
        <f t="shared" si="23"/>
        <v>422.22447775695741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669.84284995488929</v>
      </c>
      <c r="L79" s="66">
        <f t="shared" si="23"/>
        <v>6399.2840065237006</v>
      </c>
      <c r="M79" s="66">
        <f t="shared" si="23"/>
        <v>1862.5134464570756</v>
      </c>
      <c r="N79" s="66">
        <f t="shared" si="23"/>
        <v>0</v>
      </c>
      <c r="O79" s="66">
        <f t="shared" si="24"/>
        <v>13954.718745055174</v>
      </c>
      <c r="P79" s="66">
        <f t="shared" si="24"/>
        <v>0</v>
      </c>
      <c r="Q79" s="66">
        <f t="shared" si="25"/>
        <v>0</v>
      </c>
      <c r="R79" s="48">
        <f t="shared" si="33"/>
        <v>0</v>
      </c>
      <c r="S79" s="66">
        <f t="shared" si="26"/>
        <v>615.03822871122213</v>
      </c>
      <c r="T79" s="68">
        <f t="shared" si="26"/>
        <v>1847.7225432021651</v>
      </c>
      <c r="U79" s="82">
        <f t="shared" si="34"/>
        <v>346.65605697827743</v>
      </c>
      <c r="V79" s="68">
        <f t="shared" si="27"/>
        <v>3164.5574814352144</v>
      </c>
      <c r="W79" s="265">
        <f t="shared" si="27"/>
        <v>17.924487299604412</v>
      </c>
      <c r="X79" s="266">
        <f t="shared" si="27"/>
        <v>17.796437990145048</v>
      </c>
      <c r="Y79" s="266">
        <f t="shared" si="28"/>
        <v>40.366940800888337</v>
      </c>
      <c r="Z79" s="266">
        <f t="shared" si="28"/>
        <v>0</v>
      </c>
      <c r="AA79" s="266">
        <f t="shared" si="28"/>
        <v>0</v>
      </c>
      <c r="AB79" s="266">
        <f t="shared" si="28"/>
        <v>136.95960857797209</v>
      </c>
      <c r="AC79" s="266">
        <f t="shared" si="28"/>
        <v>0</v>
      </c>
      <c r="AD79" s="266">
        <f t="shared" si="28"/>
        <v>0</v>
      </c>
      <c r="AE79" s="266">
        <f t="shared" si="28"/>
        <v>13.846237594558955</v>
      </c>
      <c r="AF79" s="267">
        <f t="shared" si="27"/>
        <v>119.76234471510861</v>
      </c>
      <c r="AG79" s="268">
        <f t="shared" si="27"/>
        <v>0</v>
      </c>
      <c r="AH79" s="269">
        <f t="shared" si="27"/>
        <v>0</v>
      </c>
      <c r="AI79" s="75">
        <f t="shared" si="27"/>
        <v>0</v>
      </c>
      <c r="AJ79" s="270">
        <f t="shared" si="29"/>
        <v>57534.733004372269</v>
      </c>
      <c r="AK79" s="77">
        <f t="shared" si="30"/>
        <v>39440</v>
      </c>
      <c r="AL79" s="78">
        <f t="shared" si="30"/>
        <v>0</v>
      </c>
      <c r="AM79" s="99">
        <f t="shared" si="31"/>
        <v>59.329612180296714</v>
      </c>
      <c r="AN79" s="100">
        <f t="shared" si="32"/>
        <v>39440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13589</v>
      </c>
      <c r="E80" s="66">
        <f t="shared" si="23"/>
        <v>3984.3887067110832</v>
      </c>
      <c r="F80" s="66">
        <f t="shared" si="23"/>
        <v>13597</v>
      </c>
      <c r="G80" s="66">
        <f t="shared" si="23"/>
        <v>422.22447775695741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669.84284995488929</v>
      </c>
      <c r="L80" s="66">
        <f t="shared" si="23"/>
        <v>4046.2840065237006</v>
      </c>
      <c r="M80" s="66">
        <f t="shared" si="23"/>
        <v>1862.5134464570756</v>
      </c>
      <c r="N80" s="66">
        <f t="shared" si="23"/>
        <v>200</v>
      </c>
      <c r="O80" s="66">
        <f t="shared" si="24"/>
        <v>8434.4487450551733</v>
      </c>
      <c r="P80" s="66">
        <f t="shared" si="24"/>
        <v>0</v>
      </c>
      <c r="Q80" s="66">
        <f t="shared" si="25"/>
        <v>0</v>
      </c>
      <c r="R80" s="48">
        <f t="shared" si="33"/>
        <v>944</v>
      </c>
      <c r="S80" s="66">
        <f t="shared" si="26"/>
        <v>615.03822871122213</v>
      </c>
      <c r="T80" s="68">
        <f t="shared" si="26"/>
        <v>1847.7225432021651</v>
      </c>
      <c r="U80" s="82">
        <f t="shared" si="34"/>
        <v>346.65605697827743</v>
      </c>
      <c r="V80" s="68">
        <f t="shared" si="27"/>
        <v>3164.5574814352144</v>
      </c>
      <c r="W80" s="265">
        <f t="shared" si="27"/>
        <v>17.924487299604412</v>
      </c>
      <c r="X80" s="266">
        <f t="shared" si="27"/>
        <v>17.796437990145048</v>
      </c>
      <c r="Y80" s="266">
        <f t="shared" si="28"/>
        <v>40.366940800888337</v>
      </c>
      <c r="Z80" s="266">
        <f t="shared" si="28"/>
        <v>0</v>
      </c>
      <c r="AA80" s="266">
        <f t="shared" si="28"/>
        <v>0</v>
      </c>
      <c r="AB80" s="266">
        <f t="shared" si="28"/>
        <v>136.95960857797209</v>
      </c>
      <c r="AC80" s="266">
        <f t="shared" si="28"/>
        <v>0</v>
      </c>
      <c r="AD80" s="266">
        <f t="shared" si="28"/>
        <v>0</v>
      </c>
      <c r="AE80" s="266">
        <f t="shared" si="28"/>
        <v>13.846237594558955</v>
      </c>
      <c r="AF80" s="267">
        <f t="shared" si="27"/>
        <v>119.76234471510861</v>
      </c>
      <c r="AG80" s="268">
        <f t="shared" si="27"/>
        <v>1180</v>
      </c>
      <c r="AH80" s="269">
        <f t="shared" si="27"/>
        <v>0</v>
      </c>
      <c r="AI80" s="75">
        <f t="shared" si="27"/>
        <v>0</v>
      </c>
      <c r="AJ80" s="84">
        <f t="shared" si="29"/>
        <v>50212.463004372272</v>
      </c>
      <c r="AK80" s="77">
        <f t="shared" si="30"/>
        <v>37500</v>
      </c>
      <c r="AL80" s="78">
        <f t="shared" si="30"/>
        <v>0</v>
      </c>
      <c r="AM80" s="79">
        <f t="shared" si="31"/>
        <v>57.246668585591181</v>
      </c>
      <c r="AN80" s="80">
        <f t="shared" si="32"/>
        <v>37500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14343</v>
      </c>
      <c r="E81" s="66">
        <f t="shared" si="23"/>
        <v>4084.3887067110832</v>
      </c>
      <c r="F81" s="66">
        <f t="shared" si="23"/>
        <v>9967</v>
      </c>
      <c r="G81" s="66">
        <f t="shared" si="23"/>
        <v>422.22447775695741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669.84284995488929</v>
      </c>
      <c r="L81" s="66">
        <f t="shared" si="23"/>
        <v>3118.2840065237006</v>
      </c>
      <c r="M81" s="66">
        <f t="shared" si="23"/>
        <v>1862.5134464570756</v>
      </c>
      <c r="N81" s="66">
        <f t="shared" si="23"/>
        <v>500</v>
      </c>
      <c r="O81" s="66">
        <f t="shared" si="24"/>
        <v>11277.518745055173</v>
      </c>
      <c r="P81" s="66">
        <f t="shared" si="24"/>
        <v>0</v>
      </c>
      <c r="Q81" s="66">
        <f t="shared" si="25"/>
        <v>0</v>
      </c>
      <c r="R81" s="48">
        <f t="shared" si="33"/>
        <v>1520</v>
      </c>
      <c r="S81" s="66">
        <f t="shared" si="26"/>
        <v>615.03822871122213</v>
      </c>
      <c r="T81" s="68">
        <f t="shared" si="26"/>
        <v>1847.7225432021651</v>
      </c>
      <c r="U81" s="82">
        <f t="shared" si="34"/>
        <v>1096.6560569782773</v>
      </c>
      <c r="V81" s="68">
        <f t="shared" si="27"/>
        <v>3164.5574814352144</v>
      </c>
      <c r="W81" s="265">
        <f t="shared" si="27"/>
        <v>17.924487299604412</v>
      </c>
      <c r="X81" s="266">
        <f t="shared" si="27"/>
        <v>17.796437990145048</v>
      </c>
      <c r="Y81" s="266">
        <f t="shared" si="28"/>
        <v>40.366940800888337</v>
      </c>
      <c r="Z81" s="266">
        <f t="shared" si="28"/>
        <v>0</v>
      </c>
      <c r="AA81" s="266">
        <f t="shared" si="28"/>
        <v>0</v>
      </c>
      <c r="AB81" s="266">
        <f t="shared" si="28"/>
        <v>136.95960857797209</v>
      </c>
      <c r="AC81" s="266">
        <f t="shared" si="28"/>
        <v>0</v>
      </c>
      <c r="AD81" s="266">
        <f t="shared" si="28"/>
        <v>0</v>
      </c>
      <c r="AE81" s="266">
        <f t="shared" si="28"/>
        <v>13.846237594558955</v>
      </c>
      <c r="AF81" s="267">
        <f t="shared" si="27"/>
        <v>869.76234471510861</v>
      </c>
      <c r="AG81" s="268">
        <f t="shared" si="27"/>
        <v>1900</v>
      </c>
      <c r="AH81" s="269">
        <f t="shared" si="27"/>
        <v>0</v>
      </c>
      <c r="AI81" s="75">
        <f t="shared" si="27"/>
        <v>0</v>
      </c>
      <c r="AJ81" s="270">
        <f t="shared" si="29"/>
        <v>50227.533004372272</v>
      </c>
      <c r="AK81" s="77">
        <f t="shared" si="30"/>
        <v>36900</v>
      </c>
      <c r="AL81" s="78">
        <f t="shared" si="30"/>
        <v>0</v>
      </c>
      <c r="AM81" s="79">
        <f t="shared" si="31"/>
        <v>57.64829012414679</v>
      </c>
      <c r="AN81" s="80">
        <f t="shared" si="32"/>
        <v>36900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12582</v>
      </c>
      <c r="E82" s="66">
        <f t="shared" si="23"/>
        <v>3974.3887067110832</v>
      </c>
      <c r="F82" s="66">
        <f t="shared" si="23"/>
        <v>17314</v>
      </c>
      <c r="G82" s="66">
        <f t="shared" si="23"/>
        <v>422.22447775695741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669.84284995488929</v>
      </c>
      <c r="L82" s="66">
        <f t="shared" si="23"/>
        <v>4298.2840065237006</v>
      </c>
      <c r="M82" s="66">
        <f t="shared" si="23"/>
        <v>1862.5134464570756</v>
      </c>
      <c r="N82" s="66">
        <f t="shared" si="23"/>
        <v>300</v>
      </c>
      <c r="O82" s="66">
        <f t="shared" si="24"/>
        <v>11189.248745055173</v>
      </c>
      <c r="P82" s="66">
        <f t="shared" si="24"/>
        <v>0</v>
      </c>
      <c r="Q82" s="66">
        <f t="shared" si="25"/>
        <v>0</v>
      </c>
      <c r="R82" s="48">
        <f t="shared" si="33"/>
        <v>3888</v>
      </c>
      <c r="S82" s="66">
        <f t="shared" si="26"/>
        <v>615.03822871122213</v>
      </c>
      <c r="T82" s="68">
        <f t="shared" si="26"/>
        <v>1847.7225432021651</v>
      </c>
      <c r="U82" s="82">
        <f>SUM(W82:AF82)</f>
        <v>346.65605697827743</v>
      </c>
      <c r="V82" s="68">
        <f t="shared" si="27"/>
        <v>3164.5574814352144</v>
      </c>
      <c r="W82" s="265">
        <f t="shared" si="27"/>
        <v>17.924487299604412</v>
      </c>
      <c r="X82" s="266">
        <f t="shared" si="27"/>
        <v>17.796437990145048</v>
      </c>
      <c r="Y82" s="266">
        <f t="shared" si="28"/>
        <v>40.366940800888337</v>
      </c>
      <c r="Z82" s="266">
        <f t="shared" si="28"/>
        <v>0</v>
      </c>
      <c r="AA82" s="266">
        <f t="shared" si="28"/>
        <v>0</v>
      </c>
      <c r="AB82" s="266">
        <f t="shared" si="28"/>
        <v>136.95960857797209</v>
      </c>
      <c r="AC82" s="266">
        <f t="shared" si="28"/>
        <v>0</v>
      </c>
      <c r="AD82" s="266">
        <f t="shared" si="28"/>
        <v>0</v>
      </c>
      <c r="AE82" s="266">
        <f t="shared" si="28"/>
        <v>13.846237594558955</v>
      </c>
      <c r="AF82" s="267">
        <f t="shared" si="27"/>
        <v>119.76234471510861</v>
      </c>
      <c r="AG82" s="268">
        <f t="shared" si="27"/>
        <v>4860</v>
      </c>
      <c r="AH82" s="269">
        <f t="shared" si="27"/>
        <v>0</v>
      </c>
      <c r="AI82" s="75">
        <f t="shared" si="27"/>
        <v>0</v>
      </c>
      <c r="AJ82" s="84">
        <f t="shared" si="29"/>
        <v>58963.263004372267</v>
      </c>
      <c r="AK82" s="77">
        <f t="shared" si="30"/>
        <v>42060</v>
      </c>
      <c r="AL82" s="78">
        <f t="shared" si="30"/>
        <v>0</v>
      </c>
      <c r="AM82" s="79">
        <f t="shared" si="31"/>
        <v>58.366025062782171</v>
      </c>
      <c r="AN82" s="80">
        <f t="shared" si="32"/>
        <v>42060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10471</v>
      </c>
      <c r="E83" s="66">
        <f t="shared" si="23"/>
        <v>4084.3887067110832</v>
      </c>
      <c r="F83" s="66">
        <f t="shared" si="23"/>
        <v>11250</v>
      </c>
      <c r="G83" s="66">
        <f t="shared" si="23"/>
        <v>422.22447775695741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669.84284995488929</v>
      </c>
      <c r="L83" s="66">
        <f t="shared" si="23"/>
        <v>2825.2840065237006</v>
      </c>
      <c r="M83" s="66">
        <f t="shared" si="23"/>
        <v>1862.5134464570756</v>
      </c>
      <c r="N83" s="66">
        <f t="shared" si="23"/>
        <v>730</v>
      </c>
      <c r="O83" s="66">
        <f t="shared" si="24"/>
        <v>10445.258745055173</v>
      </c>
      <c r="P83" s="66">
        <f t="shared" si="24"/>
        <v>0</v>
      </c>
      <c r="Q83" s="66">
        <f t="shared" si="25"/>
        <v>0</v>
      </c>
      <c r="R83" s="48">
        <f t="shared" si="33"/>
        <v>0</v>
      </c>
      <c r="S83" s="66">
        <f t="shared" si="26"/>
        <v>615.03822871122213</v>
      </c>
      <c r="T83" s="68">
        <f t="shared" si="26"/>
        <v>1847.7225432021651</v>
      </c>
      <c r="U83" s="82">
        <f t="shared" si="34"/>
        <v>346.65605697827743</v>
      </c>
      <c r="V83" s="68">
        <f t="shared" si="27"/>
        <v>3164.5574814352144</v>
      </c>
      <c r="W83" s="265">
        <f t="shared" si="27"/>
        <v>17.924487299604412</v>
      </c>
      <c r="X83" s="266">
        <f t="shared" si="27"/>
        <v>17.796437990145048</v>
      </c>
      <c r="Y83" s="266">
        <f t="shared" si="28"/>
        <v>40.366940800888337</v>
      </c>
      <c r="Z83" s="266">
        <f t="shared" si="28"/>
        <v>0</v>
      </c>
      <c r="AA83" s="266">
        <f t="shared" si="28"/>
        <v>0</v>
      </c>
      <c r="AB83" s="266">
        <f t="shared" si="28"/>
        <v>136.95960857797209</v>
      </c>
      <c r="AC83" s="266">
        <f t="shared" si="28"/>
        <v>0</v>
      </c>
      <c r="AD83" s="266">
        <f t="shared" si="28"/>
        <v>0</v>
      </c>
      <c r="AE83" s="266">
        <f t="shared" si="28"/>
        <v>13.846237594558955</v>
      </c>
      <c r="AF83" s="267">
        <f t="shared" si="27"/>
        <v>119.76234471510861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9"/>
        <v>45223.273004372269</v>
      </c>
      <c r="AK83" s="77">
        <f t="shared" si="30"/>
        <v>38300</v>
      </c>
      <c r="AL83" s="78">
        <f t="shared" si="30"/>
        <v>0</v>
      </c>
      <c r="AM83" s="79">
        <f t="shared" si="31"/>
        <v>54.144517303584266</v>
      </c>
      <c r="AN83" s="80">
        <f t="shared" si="32"/>
        <v>38300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14491</v>
      </c>
      <c r="E84" s="66">
        <f t="shared" si="23"/>
        <v>4934.3887067110827</v>
      </c>
      <c r="F84" s="66">
        <f t="shared" si="23"/>
        <v>11596</v>
      </c>
      <c r="G84" s="66">
        <f t="shared" si="23"/>
        <v>422.22447775695741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669.84284995488929</v>
      </c>
      <c r="L84" s="66">
        <f t="shared" si="23"/>
        <v>3304.2840065237006</v>
      </c>
      <c r="M84" s="66">
        <f t="shared" si="23"/>
        <v>1862.5134464570756</v>
      </c>
      <c r="N84" s="66">
        <f t="shared" si="23"/>
        <v>340</v>
      </c>
      <c r="O84" s="66">
        <f t="shared" si="24"/>
        <v>8060.0287450551732</v>
      </c>
      <c r="P84" s="66">
        <f t="shared" si="24"/>
        <v>0</v>
      </c>
      <c r="Q84" s="66">
        <f t="shared" si="25"/>
        <v>0</v>
      </c>
      <c r="R84" s="48">
        <f t="shared" si="33"/>
        <v>1184</v>
      </c>
      <c r="S84" s="66">
        <f t="shared" si="26"/>
        <v>615.03822871122213</v>
      </c>
      <c r="T84" s="68">
        <f t="shared" si="26"/>
        <v>1847.7225432021651</v>
      </c>
      <c r="U84" s="82">
        <f t="shared" si="34"/>
        <v>346.65605697827743</v>
      </c>
      <c r="V84" s="68">
        <f t="shared" si="27"/>
        <v>3164.5574814352144</v>
      </c>
      <c r="W84" s="265">
        <f t="shared" si="27"/>
        <v>17.924487299604412</v>
      </c>
      <c r="X84" s="266">
        <f t="shared" si="27"/>
        <v>17.796437990145048</v>
      </c>
      <c r="Y84" s="266">
        <f t="shared" si="28"/>
        <v>40.366940800888337</v>
      </c>
      <c r="Z84" s="266">
        <f t="shared" si="28"/>
        <v>0</v>
      </c>
      <c r="AA84" s="266">
        <f t="shared" si="28"/>
        <v>0</v>
      </c>
      <c r="AB84" s="266">
        <f t="shared" si="28"/>
        <v>136.95960857797209</v>
      </c>
      <c r="AC84" s="266">
        <f t="shared" si="28"/>
        <v>0</v>
      </c>
      <c r="AD84" s="266">
        <f t="shared" si="28"/>
        <v>0</v>
      </c>
      <c r="AE84" s="266">
        <f t="shared" si="28"/>
        <v>13.846237594558955</v>
      </c>
      <c r="AF84" s="267">
        <f t="shared" si="27"/>
        <v>119.76234471510861</v>
      </c>
      <c r="AG84" s="268">
        <f t="shared" si="27"/>
        <v>1480</v>
      </c>
      <c r="AH84" s="269">
        <f t="shared" si="27"/>
        <v>0</v>
      </c>
      <c r="AI84" s="75">
        <f t="shared" si="27"/>
        <v>0</v>
      </c>
      <c r="AJ84" s="270">
        <f t="shared" si="29"/>
        <v>49327.043004372266</v>
      </c>
      <c r="AK84" s="77">
        <f t="shared" si="30"/>
        <v>36560</v>
      </c>
      <c r="AL84" s="78">
        <f t="shared" si="30"/>
        <v>0</v>
      </c>
      <c r="AM84" s="79">
        <f t="shared" si="31"/>
        <v>57.432461613402111</v>
      </c>
      <c r="AN84" s="80">
        <f t="shared" si="32"/>
        <v>36560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9719</v>
      </c>
      <c r="E85" s="113">
        <f t="shared" si="23"/>
        <v>2834.3887067110832</v>
      </c>
      <c r="F85" s="113">
        <f t="shared" si="23"/>
        <v>7973</v>
      </c>
      <c r="G85" s="113">
        <f t="shared" si="23"/>
        <v>422.22447775695741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669.84284995488929</v>
      </c>
      <c r="L85" s="113">
        <f t="shared" si="23"/>
        <v>4445.2840065237006</v>
      </c>
      <c r="M85" s="113">
        <f t="shared" si="23"/>
        <v>1862.5134464570756</v>
      </c>
      <c r="N85" s="113">
        <f t="shared" si="23"/>
        <v>170</v>
      </c>
      <c r="O85" s="113">
        <f t="shared" si="24"/>
        <v>13241.768745055173</v>
      </c>
      <c r="P85" s="113">
        <f t="shared" si="24"/>
        <v>0</v>
      </c>
      <c r="Q85" s="113">
        <f t="shared" si="25"/>
        <v>0</v>
      </c>
      <c r="R85" s="48">
        <f t="shared" si="33"/>
        <v>2848</v>
      </c>
      <c r="S85" s="113">
        <f t="shared" si="26"/>
        <v>615.03822871122213</v>
      </c>
      <c r="T85" s="320">
        <f t="shared" si="26"/>
        <v>1847.7225432021651</v>
      </c>
      <c r="U85" s="115">
        <f t="shared" si="34"/>
        <v>346.65605697827743</v>
      </c>
      <c r="V85" s="320">
        <f t="shared" si="27"/>
        <v>3164.5574814352144</v>
      </c>
      <c r="W85" s="321">
        <f t="shared" si="27"/>
        <v>17.924487299604412</v>
      </c>
      <c r="X85" s="322">
        <f t="shared" si="27"/>
        <v>17.796437990145048</v>
      </c>
      <c r="Y85" s="322">
        <f>Y62</f>
        <v>40.366940800888337</v>
      </c>
      <c r="Z85" s="322">
        <f t="shared" si="28"/>
        <v>0</v>
      </c>
      <c r="AA85" s="322">
        <f t="shared" si="28"/>
        <v>0</v>
      </c>
      <c r="AB85" s="322">
        <f t="shared" si="28"/>
        <v>136.95960857797209</v>
      </c>
      <c r="AC85" s="322">
        <f t="shared" si="28"/>
        <v>0</v>
      </c>
      <c r="AD85" s="322">
        <f t="shared" si="28"/>
        <v>0</v>
      </c>
      <c r="AE85" s="322">
        <f>AE62</f>
        <v>13.846237594558955</v>
      </c>
      <c r="AF85" s="323">
        <f t="shared" si="27"/>
        <v>119.76234471510861</v>
      </c>
      <c r="AG85" s="324">
        <f t="shared" si="27"/>
        <v>3560</v>
      </c>
      <c r="AH85" s="325">
        <f t="shared" si="27"/>
        <v>0</v>
      </c>
      <c r="AI85" s="121">
        <f t="shared" si="27"/>
        <v>0</v>
      </c>
      <c r="AJ85" s="84">
        <f t="shared" si="29"/>
        <v>46648.783004372272</v>
      </c>
      <c r="AK85" s="122">
        <f t="shared" si="30"/>
        <v>31920</v>
      </c>
      <c r="AL85" s="123">
        <f t="shared" si="30"/>
        <v>0</v>
      </c>
      <c r="AM85" s="124">
        <f t="shared" si="31"/>
        <v>59.373177514759668</v>
      </c>
      <c r="AN85" s="125">
        <f t="shared" si="32"/>
        <v>31920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147076</v>
      </c>
      <c r="E86" s="128">
        <f t="shared" si="35"/>
        <v>45512.664480533007</v>
      </c>
      <c r="F86" s="128">
        <f t="shared" si="35"/>
        <v>143899</v>
      </c>
      <c r="G86" s="128">
        <f t="shared" si="35"/>
        <v>5066.6937330834908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8038.1141994586696</v>
      </c>
      <c r="L86" s="355">
        <f t="shared" si="35"/>
        <v>47634.40807828441</v>
      </c>
      <c r="M86" s="355">
        <f t="shared" si="35"/>
        <v>22350.161357484914</v>
      </c>
      <c r="N86" s="355">
        <f t="shared" si="35"/>
        <v>2430</v>
      </c>
      <c r="O86" s="355">
        <f t="shared" si="35"/>
        <v>119975.12494066208</v>
      </c>
      <c r="P86" s="355">
        <f t="shared" si="35"/>
        <v>0</v>
      </c>
      <c r="Q86" s="355">
        <f t="shared" si="35"/>
        <v>0</v>
      </c>
      <c r="R86" s="128">
        <f t="shared" si="35"/>
        <v>10384</v>
      </c>
      <c r="S86" s="128">
        <f t="shared" si="35"/>
        <v>7380.4587445346669</v>
      </c>
      <c r="T86" s="130">
        <f t="shared" si="35"/>
        <v>22172.670518425988</v>
      </c>
      <c r="U86" s="327">
        <f t="shared" si="35"/>
        <v>4909.8726837393297</v>
      </c>
      <c r="V86" s="130">
        <f t="shared" si="35"/>
        <v>37974.689777222571</v>
      </c>
      <c r="W86" s="328">
        <f t="shared" si="35"/>
        <v>215.09384759525292</v>
      </c>
      <c r="X86" s="329">
        <f t="shared" si="35"/>
        <v>213.55725588174059</v>
      </c>
      <c r="Y86" s="329">
        <f>SUM(Y74:Y85)</f>
        <v>484.40328961066012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1643.5153029356654</v>
      </c>
      <c r="AC86" s="329">
        <f t="shared" si="36"/>
        <v>0</v>
      </c>
      <c r="AD86" s="329">
        <f t="shared" si="36"/>
        <v>0</v>
      </c>
      <c r="AE86" s="329">
        <f t="shared" si="36"/>
        <v>166.15485113470743</v>
      </c>
      <c r="AF86" s="329">
        <f t="shared" si="35"/>
        <v>2187.1481365813033</v>
      </c>
      <c r="AG86" s="133">
        <f t="shared" si="35"/>
        <v>12980</v>
      </c>
      <c r="AH86" s="291">
        <f t="shared" si="35"/>
        <v>0</v>
      </c>
      <c r="AI86" s="330">
        <f t="shared" si="35"/>
        <v>0</v>
      </c>
      <c r="AJ86" s="59">
        <f t="shared" si="35"/>
        <v>581919.29605246719</v>
      </c>
      <c r="AK86" s="139">
        <f t="shared" si="35"/>
        <v>451340</v>
      </c>
      <c r="AL86" s="140">
        <f t="shared" si="35"/>
        <v>0</v>
      </c>
      <c r="AM86" s="141">
        <f t="shared" si="31"/>
        <v>56.318805770794469</v>
      </c>
      <c r="AN86" s="142">
        <f t="shared" si="32"/>
        <v>451340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94561" r:id="rId3"/>
    <oleObject progId="Word.Document.8" shapeId="194562" r:id="rId4"/>
    <oleObject progId="Word.Document.8" shapeId="194563" r:id="rId5"/>
    <oleObject progId="Word.Document.8" shapeId="194564" r:id="rId6"/>
  </oleObjects>
</worksheet>
</file>

<file path=xl/worksheets/sheet13.xml><?xml version="1.0" encoding="utf-8"?>
<worksheet xmlns="http://schemas.openxmlformats.org/spreadsheetml/2006/main" xmlns:r="http://schemas.openxmlformats.org/officeDocument/2006/relationships">
  <dimension ref="B1:AO135"/>
  <sheetViews>
    <sheetView topLeftCell="E4" zoomScale="67" zoomScaleNormal="6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5.85546875" style="1" bestFit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215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89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5802</v>
      </c>
      <c r="E8" s="48">
        <v>200</v>
      </c>
      <c r="F8" s="48">
        <v>4161</v>
      </c>
      <c r="G8" s="48"/>
      <c r="H8" s="49"/>
      <c r="I8" s="49"/>
      <c r="J8" s="49"/>
      <c r="K8" s="48"/>
      <c r="L8" s="48">
        <v>2297</v>
      </c>
      <c r="M8" s="48">
        <v>520</v>
      </c>
      <c r="N8" s="48">
        <v>130</v>
      </c>
      <c r="O8" s="48">
        <v>6309</v>
      </c>
      <c r="P8" s="49"/>
      <c r="Q8" s="49"/>
      <c r="R8" s="66">
        <f>SUM(AG8:AH8)</f>
        <v>1200</v>
      </c>
      <c r="S8" s="48">
        <v>180</v>
      </c>
      <c r="T8" s="51">
        <v>0</v>
      </c>
      <c r="U8" s="52">
        <f t="shared" ref="U8:U16" si="0">SUM(W8:AF8)</f>
        <v>600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>
        <v>600</v>
      </c>
      <c r="AG8" s="56">
        <v>1200</v>
      </c>
      <c r="AH8" s="57"/>
      <c r="AI8" s="58"/>
      <c r="AJ8" s="507">
        <f t="shared" ref="AJ8:AJ19" si="1">SUM(D8:T8)</f>
        <v>20799</v>
      </c>
      <c r="AK8" s="60">
        <v>27560</v>
      </c>
      <c r="AL8" s="61">
        <v>0</v>
      </c>
      <c r="AM8" s="62">
        <f t="shared" ref="AM8:AM20" si="2">(AJ8*100)/(AJ8+AN8)</f>
        <v>43.009574226100625</v>
      </c>
      <c r="AN8" s="63">
        <f t="shared" ref="AN8:AN20" si="3">AK8+AL8</f>
        <v>27560</v>
      </c>
    </row>
    <row r="9" spans="3:40" ht="26.25" customHeight="1">
      <c r="C9" s="64" t="s">
        <v>44</v>
      </c>
      <c r="D9" s="65">
        <v>3951</v>
      </c>
      <c r="E9" s="66">
        <v>300</v>
      </c>
      <c r="F9" s="66">
        <v>4189</v>
      </c>
      <c r="G9" s="66"/>
      <c r="H9" s="67"/>
      <c r="I9" s="67"/>
      <c r="J9" s="67"/>
      <c r="K9" s="66"/>
      <c r="L9" s="66">
        <v>2154</v>
      </c>
      <c r="M9" s="66">
        <v>0</v>
      </c>
      <c r="N9" s="66">
        <v>130</v>
      </c>
      <c r="O9" s="66">
        <v>3815</v>
      </c>
      <c r="P9" s="67"/>
      <c r="Q9" s="67"/>
      <c r="R9" s="66">
        <f t="shared" ref="R9:R19" si="4">SUM(AG9:AH9)</f>
        <v>1560</v>
      </c>
      <c r="S9" s="66">
        <v>210</v>
      </c>
      <c r="T9" s="66">
        <v>0</v>
      </c>
      <c r="U9" s="52">
        <f t="shared" si="0"/>
        <v>5640</v>
      </c>
      <c r="V9" s="66">
        <v>0</v>
      </c>
      <c r="W9" s="477"/>
      <c r="X9" s="72"/>
      <c r="Y9" s="72"/>
      <c r="Z9" s="72"/>
      <c r="AA9" s="72"/>
      <c r="AB9" s="72"/>
      <c r="AC9" s="72"/>
      <c r="AD9" s="72"/>
      <c r="AE9" s="72"/>
      <c r="AF9" s="72">
        <v>5640</v>
      </c>
      <c r="AG9" s="73">
        <v>1560</v>
      </c>
      <c r="AH9" s="74"/>
      <c r="AI9" s="75"/>
      <c r="AJ9" s="488">
        <f t="shared" si="1"/>
        <v>16309</v>
      </c>
      <c r="AK9" s="465">
        <v>26180</v>
      </c>
      <c r="AL9" s="476">
        <v>0</v>
      </c>
      <c r="AM9" s="79">
        <f t="shared" si="2"/>
        <v>38.384052342959357</v>
      </c>
      <c r="AN9" s="63">
        <f t="shared" si="3"/>
        <v>26180</v>
      </c>
    </row>
    <row r="10" spans="3:40" ht="26.25" customHeight="1">
      <c r="C10" s="46" t="s">
        <v>45</v>
      </c>
      <c r="D10" s="65">
        <v>3676</v>
      </c>
      <c r="E10" s="66">
        <v>700</v>
      </c>
      <c r="F10" s="66">
        <v>6797</v>
      </c>
      <c r="G10" s="66"/>
      <c r="H10" s="67"/>
      <c r="I10" s="67"/>
      <c r="J10" s="67"/>
      <c r="K10" s="66"/>
      <c r="L10" s="66">
        <v>2300</v>
      </c>
      <c r="M10" s="66">
        <v>600</v>
      </c>
      <c r="N10" s="66">
        <v>180</v>
      </c>
      <c r="O10" s="66">
        <v>4807</v>
      </c>
      <c r="P10" s="67"/>
      <c r="Q10" s="67"/>
      <c r="R10" s="66">
        <f t="shared" si="4"/>
        <v>1860</v>
      </c>
      <c r="S10" s="66">
        <v>0</v>
      </c>
      <c r="T10" s="68">
        <v>0</v>
      </c>
      <c r="U10" s="109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1860</v>
      </c>
      <c r="AH10" s="752"/>
      <c r="AI10" s="753"/>
      <c r="AJ10" s="76">
        <f t="shared" si="1"/>
        <v>20920</v>
      </c>
      <c r="AK10" s="77">
        <v>25600</v>
      </c>
      <c r="AL10" s="78">
        <v>0</v>
      </c>
      <c r="AM10" s="79">
        <f t="shared" si="2"/>
        <v>44.969905417024933</v>
      </c>
      <c r="AN10" s="80">
        <f t="shared" si="3"/>
        <v>25600</v>
      </c>
    </row>
    <row r="11" spans="3:40" ht="26.25" customHeight="1">
      <c r="C11" s="46" t="s">
        <v>46</v>
      </c>
      <c r="D11" s="65">
        <v>4937</v>
      </c>
      <c r="E11" s="66">
        <v>5520</v>
      </c>
      <c r="F11" s="66">
        <v>4566</v>
      </c>
      <c r="G11" s="66"/>
      <c r="H11" s="67"/>
      <c r="I11" s="67"/>
      <c r="J11" s="67"/>
      <c r="K11" s="66"/>
      <c r="L11" s="66">
        <v>2383</v>
      </c>
      <c r="M11" s="66">
        <v>0</v>
      </c>
      <c r="N11" s="66">
        <v>0</v>
      </c>
      <c r="O11" s="66">
        <v>3416</v>
      </c>
      <c r="P11" s="67"/>
      <c r="Q11" s="67"/>
      <c r="R11" s="66">
        <f t="shared" si="4"/>
        <v>2400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2400</v>
      </c>
      <c r="AH11" s="752"/>
      <c r="AI11" s="753"/>
      <c r="AJ11" s="84">
        <f t="shared" si="1"/>
        <v>23222</v>
      </c>
      <c r="AK11" s="77">
        <v>28540</v>
      </c>
      <c r="AL11" s="78">
        <v>0</v>
      </c>
      <c r="AM11" s="79">
        <f t="shared" si="2"/>
        <v>44.863026930953211</v>
      </c>
      <c r="AN11" s="80">
        <f t="shared" si="3"/>
        <v>28540</v>
      </c>
    </row>
    <row r="12" spans="3:40" ht="26.25" customHeight="1">
      <c r="C12" s="85" t="s">
        <v>47</v>
      </c>
      <c r="D12" s="65">
        <v>5264</v>
      </c>
      <c r="E12" s="66">
        <v>4690</v>
      </c>
      <c r="F12" s="66">
        <v>4556</v>
      </c>
      <c r="G12" s="66"/>
      <c r="H12" s="67"/>
      <c r="I12" s="67"/>
      <c r="J12" s="67"/>
      <c r="K12" s="66"/>
      <c r="L12" s="66">
        <v>3583</v>
      </c>
      <c r="M12" s="66">
        <v>500</v>
      </c>
      <c r="N12" s="66">
        <v>370</v>
      </c>
      <c r="O12" s="66">
        <v>5313</v>
      </c>
      <c r="P12" s="67"/>
      <c r="Q12" s="67"/>
      <c r="R12" s="66">
        <f t="shared" si="4"/>
        <v>2500</v>
      </c>
      <c r="S12" s="66">
        <v>90</v>
      </c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2500</v>
      </c>
      <c r="AH12" s="74"/>
      <c r="AI12" s="75"/>
      <c r="AJ12" s="76">
        <f t="shared" si="1"/>
        <v>26866</v>
      </c>
      <c r="AK12" s="77">
        <v>21240</v>
      </c>
      <c r="AL12" s="78">
        <v>0</v>
      </c>
      <c r="AM12" s="79">
        <f t="shared" si="2"/>
        <v>55.847503429925581</v>
      </c>
      <c r="AN12" s="80">
        <f t="shared" si="3"/>
        <v>21240</v>
      </c>
    </row>
    <row r="13" spans="3:40" ht="26.25" customHeight="1">
      <c r="C13" s="86" t="s">
        <v>48</v>
      </c>
      <c r="D13" s="87">
        <v>7548</v>
      </c>
      <c r="E13" s="88">
        <v>5670</v>
      </c>
      <c r="F13" s="88">
        <v>5519</v>
      </c>
      <c r="G13" s="88"/>
      <c r="H13" s="89"/>
      <c r="I13" s="89"/>
      <c r="J13" s="89"/>
      <c r="K13" s="88"/>
      <c r="L13" s="88">
        <v>2568</v>
      </c>
      <c r="M13" s="88">
        <v>0</v>
      </c>
      <c r="N13" s="88">
        <v>380</v>
      </c>
      <c r="O13" s="88">
        <v>5583</v>
      </c>
      <c r="P13" s="89"/>
      <c r="Q13" s="89"/>
      <c r="R13" s="66">
        <f t="shared" si="4"/>
        <v>1620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1620</v>
      </c>
      <c r="AH13" s="95"/>
      <c r="AI13" s="96"/>
      <c r="AJ13" s="84">
        <f t="shared" si="1"/>
        <v>28888</v>
      </c>
      <c r="AK13" s="97">
        <v>21680</v>
      </c>
      <c r="AL13" s="98">
        <v>0</v>
      </c>
      <c r="AM13" s="99">
        <f t="shared" si="2"/>
        <v>57.12703686125613</v>
      </c>
      <c r="AN13" s="100">
        <f t="shared" si="3"/>
        <v>21680</v>
      </c>
    </row>
    <row r="14" spans="3:40" ht="26.25" customHeight="1">
      <c r="C14" s="46" t="s">
        <v>49</v>
      </c>
      <c r="D14" s="101">
        <v>6932</v>
      </c>
      <c r="E14" s="102">
        <v>6320</v>
      </c>
      <c r="F14" s="102">
        <v>5922</v>
      </c>
      <c r="G14" s="102"/>
      <c r="H14" s="67"/>
      <c r="I14" s="67"/>
      <c r="J14" s="67"/>
      <c r="K14" s="102">
        <v>800</v>
      </c>
      <c r="L14" s="66">
        <v>1858</v>
      </c>
      <c r="M14" s="102">
        <v>0</v>
      </c>
      <c r="N14" s="102">
        <v>280</v>
      </c>
      <c r="O14" s="102">
        <v>5101</v>
      </c>
      <c r="P14" s="67"/>
      <c r="Q14" s="67"/>
      <c r="R14" s="66">
        <f t="shared" si="4"/>
        <v>4200</v>
      </c>
      <c r="S14" s="102">
        <v>0</v>
      </c>
      <c r="T14" s="103">
        <v>0</v>
      </c>
      <c r="U14" s="82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4200</v>
      </c>
      <c r="AH14" s="108"/>
      <c r="AI14" s="75"/>
      <c r="AJ14" s="76">
        <f t="shared" si="1"/>
        <v>31413</v>
      </c>
      <c r="AK14" s="77">
        <v>22380</v>
      </c>
      <c r="AL14" s="78">
        <v>0</v>
      </c>
      <c r="AM14" s="79">
        <f t="shared" si="2"/>
        <v>58.396073838603535</v>
      </c>
      <c r="AN14" s="80">
        <f t="shared" si="3"/>
        <v>22380</v>
      </c>
    </row>
    <row r="15" spans="3:40" ht="26.25" customHeight="1">
      <c r="C15" s="64" t="s">
        <v>50</v>
      </c>
      <c r="D15" s="101">
        <v>8150</v>
      </c>
      <c r="E15" s="102">
        <v>4180</v>
      </c>
      <c r="F15" s="102">
        <v>6852</v>
      </c>
      <c r="G15" s="102"/>
      <c r="H15" s="67"/>
      <c r="I15" s="67"/>
      <c r="J15" s="67"/>
      <c r="K15" s="102">
        <v>0</v>
      </c>
      <c r="L15" s="66">
        <v>2289</v>
      </c>
      <c r="M15" s="102">
        <v>0</v>
      </c>
      <c r="N15" s="102">
        <v>370</v>
      </c>
      <c r="O15" s="102">
        <v>8920</v>
      </c>
      <c r="P15" s="67"/>
      <c r="Q15" s="67"/>
      <c r="R15" s="66">
        <f t="shared" si="4"/>
        <v>2000</v>
      </c>
      <c r="S15" s="102">
        <v>240</v>
      </c>
      <c r="T15" s="103">
        <v>0</v>
      </c>
      <c r="U15" s="82">
        <f t="shared" si="0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2000</v>
      </c>
      <c r="AH15" s="108"/>
      <c r="AI15" s="75"/>
      <c r="AJ15" s="84">
        <f t="shared" si="1"/>
        <v>33001</v>
      </c>
      <c r="AK15" s="77">
        <v>23940</v>
      </c>
      <c r="AL15" s="78">
        <v>0</v>
      </c>
      <c r="AM15" s="79">
        <f t="shared" si="2"/>
        <v>57.956481270086584</v>
      </c>
      <c r="AN15" s="80">
        <f t="shared" si="3"/>
        <v>23940</v>
      </c>
    </row>
    <row r="16" spans="3:40" ht="26.25" customHeight="1">
      <c r="C16" s="46" t="s">
        <v>51</v>
      </c>
      <c r="D16" s="101">
        <v>3975</v>
      </c>
      <c r="E16" s="102">
        <v>3310</v>
      </c>
      <c r="F16" s="102">
        <v>4766</v>
      </c>
      <c r="G16" s="102"/>
      <c r="H16" s="67"/>
      <c r="I16" s="67"/>
      <c r="J16" s="67"/>
      <c r="K16" s="102">
        <v>0</v>
      </c>
      <c r="L16" s="66">
        <v>2895</v>
      </c>
      <c r="M16" s="102">
        <v>0</v>
      </c>
      <c r="N16" s="102">
        <v>280</v>
      </c>
      <c r="O16" s="102">
        <v>5487</v>
      </c>
      <c r="P16" s="67"/>
      <c r="Q16" s="67"/>
      <c r="R16" s="66">
        <f t="shared" si="4"/>
        <v>1520</v>
      </c>
      <c r="S16" s="102">
        <v>0</v>
      </c>
      <c r="T16" s="103">
        <v>0</v>
      </c>
      <c r="U16" s="82">
        <f t="shared" si="0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1520</v>
      </c>
      <c r="AH16" s="108"/>
      <c r="AI16" s="75"/>
      <c r="AJ16" s="76">
        <f t="shared" si="1"/>
        <v>22233</v>
      </c>
      <c r="AK16" s="77">
        <v>18780</v>
      </c>
      <c r="AL16" s="78">
        <v>0</v>
      </c>
      <c r="AM16" s="79">
        <f t="shared" si="2"/>
        <v>54.209640845585547</v>
      </c>
      <c r="AN16" s="80">
        <f t="shared" si="3"/>
        <v>18780</v>
      </c>
    </row>
    <row r="17" spans="3:40" ht="26.25" customHeight="1">
      <c r="C17" s="46" t="s">
        <v>52</v>
      </c>
      <c r="D17" s="101">
        <v>3188</v>
      </c>
      <c r="E17" s="102">
        <v>2760</v>
      </c>
      <c r="F17" s="102">
        <v>4603</v>
      </c>
      <c r="G17" s="102"/>
      <c r="H17" s="67"/>
      <c r="I17" s="67"/>
      <c r="J17" s="67"/>
      <c r="K17" s="102"/>
      <c r="L17" s="66">
        <v>1797</v>
      </c>
      <c r="M17" s="102">
        <v>0</v>
      </c>
      <c r="N17" s="102">
        <v>270</v>
      </c>
      <c r="O17" s="102">
        <v>5554</v>
      </c>
      <c r="P17" s="67"/>
      <c r="Q17" s="67"/>
      <c r="R17" s="66">
        <f t="shared" si="4"/>
        <v>0</v>
      </c>
      <c r="S17" s="102">
        <v>0</v>
      </c>
      <c r="T17" s="103">
        <v>0</v>
      </c>
      <c r="U17" s="82">
        <f>SUM(W17:AF17)</f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1"/>
        <v>18172</v>
      </c>
      <c r="AK17" s="77">
        <v>27800</v>
      </c>
      <c r="AL17" s="78">
        <v>0</v>
      </c>
      <c r="AM17" s="79">
        <f t="shared" si="2"/>
        <v>39.52840859653702</v>
      </c>
      <c r="AN17" s="80">
        <f t="shared" si="3"/>
        <v>27800</v>
      </c>
    </row>
    <row r="18" spans="3:40" ht="26.25" customHeight="1">
      <c r="C18" s="64" t="s">
        <v>53</v>
      </c>
      <c r="D18" s="101">
        <v>3360</v>
      </c>
      <c r="E18" s="102">
        <v>3960</v>
      </c>
      <c r="F18" s="102">
        <v>5366</v>
      </c>
      <c r="G18" s="102"/>
      <c r="H18" s="67"/>
      <c r="I18" s="67"/>
      <c r="J18" s="67"/>
      <c r="K18" s="102">
        <v>0</v>
      </c>
      <c r="L18" s="66">
        <v>3361</v>
      </c>
      <c r="M18" s="102">
        <v>0</v>
      </c>
      <c r="N18" s="102">
        <v>400</v>
      </c>
      <c r="O18" s="102">
        <v>6448</v>
      </c>
      <c r="P18" s="67"/>
      <c r="Q18" s="67"/>
      <c r="R18" s="66">
        <f t="shared" si="4"/>
        <v>0</v>
      </c>
      <c r="S18" s="102">
        <v>0</v>
      </c>
      <c r="T18" s="103">
        <v>0</v>
      </c>
      <c r="U18" s="82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22895</v>
      </c>
      <c r="AK18" s="77">
        <v>22520</v>
      </c>
      <c r="AL18" s="78">
        <v>0</v>
      </c>
      <c r="AM18" s="79">
        <f t="shared" si="2"/>
        <v>50.412859187493119</v>
      </c>
      <c r="AN18" s="80">
        <f t="shared" si="3"/>
        <v>22520</v>
      </c>
    </row>
    <row r="19" spans="3:40" ht="26.25" customHeight="1" thickBot="1">
      <c r="C19" s="46" t="s">
        <v>54</v>
      </c>
      <c r="D19" s="110">
        <v>3567</v>
      </c>
      <c r="E19" s="111">
        <v>1000</v>
      </c>
      <c r="F19" s="111">
        <v>3769</v>
      </c>
      <c r="G19" s="111"/>
      <c r="H19" s="112"/>
      <c r="I19" s="112"/>
      <c r="J19" s="112"/>
      <c r="K19" s="111">
        <v>200</v>
      </c>
      <c r="L19" s="113">
        <v>2410</v>
      </c>
      <c r="M19" s="111">
        <v>1600</v>
      </c>
      <c r="N19" s="111">
        <v>100</v>
      </c>
      <c r="O19" s="111">
        <v>4522</v>
      </c>
      <c r="P19" s="112"/>
      <c r="Q19" s="112"/>
      <c r="R19" s="66">
        <f t="shared" si="4"/>
        <v>4140</v>
      </c>
      <c r="S19" s="111">
        <v>290</v>
      </c>
      <c r="T19" s="114">
        <v>0</v>
      </c>
      <c r="U19" s="365">
        <f>SUM(W19:AF19)</f>
        <v>0</v>
      </c>
      <c r="V19" s="116"/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4140</v>
      </c>
      <c r="AH19" s="120"/>
      <c r="AI19" s="121"/>
      <c r="AJ19" s="84">
        <f t="shared" si="1"/>
        <v>21598</v>
      </c>
      <c r="AK19" s="122">
        <v>26900</v>
      </c>
      <c r="AL19" s="123">
        <v>0</v>
      </c>
      <c r="AM19" s="124">
        <f t="shared" si="2"/>
        <v>44.533795208049817</v>
      </c>
      <c r="AN19" s="125">
        <f t="shared" si="3"/>
        <v>26900</v>
      </c>
    </row>
    <row r="20" spans="3:40" ht="26.25" customHeight="1" thickBot="1">
      <c r="C20" s="126" t="s">
        <v>55</v>
      </c>
      <c r="D20" s="127">
        <f t="shared" ref="D20:AL20" si="5">SUM(D8:D19)</f>
        <v>60350</v>
      </c>
      <c r="E20" s="128">
        <f t="shared" si="5"/>
        <v>38610</v>
      </c>
      <c r="F20" s="128">
        <f t="shared" si="5"/>
        <v>61066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1000</v>
      </c>
      <c r="L20" s="128">
        <f t="shared" si="5"/>
        <v>29895</v>
      </c>
      <c r="M20" s="128">
        <f t="shared" si="5"/>
        <v>3220</v>
      </c>
      <c r="N20" s="128">
        <f t="shared" si="5"/>
        <v>2890</v>
      </c>
      <c r="O20" s="128">
        <f t="shared" si="5"/>
        <v>65275</v>
      </c>
      <c r="P20" s="129">
        <f t="shared" si="5"/>
        <v>0</v>
      </c>
      <c r="Q20" s="129">
        <f t="shared" si="5"/>
        <v>0</v>
      </c>
      <c r="R20" s="128">
        <f t="shared" si="5"/>
        <v>23000</v>
      </c>
      <c r="S20" s="128">
        <f t="shared" si="5"/>
        <v>1010</v>
      </c>
      <c r="T20" s="130">
        <f t="shared" si="5"/>
        <v>0</v>
      </c>
      <c r="U20" s="131">
        <f t="shared" si="5"/>
        <v>6240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6240</v>
      </c>
      <c r="AG20" s="135">
        <f t="shared" si="5"/>
        <v>23000</v>
      </c>
      <c r="AH20" s="136">
        <f t="shared" si="5"/>
        <v>0</v>
      </c>
      <c r="AI20" s="137">
        <f t="shared" si="5"/>
        <v>0</v>
      </c>
      <c r="AJ20" s="138">
        <f t="shared" si="5"/>
        <v>286316</v>
      </c>
      <c r="AK20" s="139">
        <f t="shared" si="5"/>
        <v>293120</v>
      </c>
      <c r="AL20" s="140">
        <f t="shared" si="5"/>
        <v>0</v>
      </c>
      <c r="AM20" s="141">
        <f t="shared" si="2"/>
        <v>49.412877349698675</v>
      </c>
      <c r="AN20" s="142">
        <f t="shared" si="3"/>
        <v>293120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215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89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582.45436879727947</v>
      </c>
      <c r="F29" s="188"/>
      <c r="G29" s="178">
        <v>115.22104240405304</v>
      </c>
      <c r="H29" s="188"/>
      <c r="I29" s="188"/>
      <c r="J29" s="188"/>
      <c r="K29" s="178">
        <v>182.79374002359634</v>
      </c>
      <c r="L29" s="178">
        <v>4.44375043375668</v>
      </c>
      <c r="M29" s="178">
        <v>508.26219723783743</v>
      </c>
      <c r="N29" s="189"/>
      <c r="O29" s="178">
        <v>38.015823443681036</v>
      </c>
      <c r="P29" s="188"/>
      <c r="Q29" s="188"/>
      <c r="R29" s="179"/>
      <c r="S29" s="189">
        <v>279.73013394406274</v>
      </c>
      <c r="T29" s="190">
        <v>840.37650079811226</v>
      </c>
      <c r="U29" s="199">
        <v>94.599139426747172</v>
      </c>
      <c r="V29" s="368">
        <v>863.57762509542647</v>
      </c>
      <c r="W29" s="723">
        <v>4.89142202789923</v>
      </c>
      <c r="X29" s="724">
        <v>4.8564785897702825</v>
      </c>
      <c r="Y29" s="724">
        <v>11.015754042612256</v>
      </c>
      <c r="Z29" s="724"/>
      <c r="AA29" s="724"/>
      <c r="AB29" s="724">
        <v>37.374973974599207</v>
      </c>
      <c r="AC29" s="724"/>
      <c r="AD29" s="724"/>
      <c r="AE29" s="724">
        <v>3.7785064889999305</v>
      </c>
      <c r="AF29" s="725">
        <v>32.682004302866261</v>
      </c>
      <c r="AG29" s="743"/>
      <c r="AH29" s="339"/>
      <c r="AI29" s="181"/>
      <c r="AJ29" s="182">
        <f t="shared" ref="AJ29:AJ41" si="7">SUM(D29:T29)</f>
        <v>2551.2975570823792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582.45436879727947</v>
      </c>
      <c r="F30" s="188"/>
      <c r="G30" s="178">
        <v>115.22104240405304</v>
      </c>
      <c r="H30" s="188"/>
      <c r="I30" s="188"/>
      <c r="J30" s="188"/>
      <c r="K30" s="178">
        <v>182.79374002359634</v>
      </c>
      <c r="L30" s="178">
        <v>4.44375043375668</v>
      </c>
      <c r="M30" s="178">
        <v>508.26219723783743</v>
      </c>
      <c r="N30" s="189"/>
      <c r="O30" s="178">
        <v>38.015823443681036</v>
      </c>
      <c r="P30" s="188"/>
      <c r="Q30" s="188"/>
      <c r="R30" s="179"/>
      <c r="S30" s="189">
        <v>279.73013394406274</v>
      </c>
      <c r="T30" s="190">
        <v>840.37650079811226</v>
      </c>
      <c r="U30" s="199">
        <v>94.599139426747172</v>
      </c>
      <c r="V30" s="368">
        <v>863.57762509542647</v>
      </c>
      <c r="W30" s="723">
        <v>4.89142202789923</v>
      </c>
      <c r="X30" s="724">
        <v>4.8564785897702825</v>
      </c>
      <c r="Y30" s="724">
        <v>11.015754042612256</v>
      </c>
      <c r="Z30" s="724"/>
      <c r="AA30" s="724"/>
      <c r="AB30" s="724">
        <v>37.374973974599207</v>
      </c>
      <c r="AC30" s="724"/>
      <c r="AD30" s="724"/>
      <c r="AE30" s="724">
        <v>3.7785064889999305</v>
      </c>
      <c r="AF30" s="725">
        <v>32.682004302866261</v>
      </c>
      <c r="AG30" s="743"/>
      <c r="AH30" s="340"/>
      <c r="AI30" s="192"/>
      <c r="AJ30" s="193">
        <f t="shared" si="7"/>
        <v>2551.2975570823792</v>
      </c>
      <c r="AK30" s="194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582.45436879727947</v>
      </c>
      <c r="F31" s="188"/>
      <c r="G31" s="178">
        <v>115.22104240405304</v>
      </c>
      <c r="H31" s="188"/>
      <c r="I31" s="188"/>
      <c r="J31" s="188"/>
      <c r="K31" s="178">
        <v>182.79374002359634</v>
      </c>
      <c r="L31" s="178">
        <v>4.44375043375668</v>
      </c>
      <c r="M31" s="178">
        <v>508.26219723783743</v>
      </c>
      <c r="N31" s="189"/>
      <c r="O31" s="178">
        <v>38.015823443681036</v>
      </c>
      <c r="P31" s="188"/>
      <c r="Q31" s="188"/>
      <c r="R31" s="179"/>
      <c r="S31" s="189">
        <v>279.73013394406274</v>
      </c>
      <c r="T31" s="190">
        <v>840.37650079811226</v>
      </c>
      <c r="U31" s="199">
        <v>94.599139426747172</v>
      </c>
      <c r="V31" s="368">
        <v>863.57762509542647</v>
      </c>
      <c r="W31" s="723">
        <v>4.89142202789923</v>
      </c>
      <c r="X31" s="724">
        <v>4.8564785897702825</v>
      </c>
      <c r="Y31" s="724">
        <v>11.015754042612256</v>
      </c>
      <c r="Z31" s="724"/>
      <c r="AA31" s="724"/>
      <c r="AB31" s="724">
        <v>37.374973974599207</v>
      </c>
      <c r="AC31" s="724"/>
      <c r="AD31" s="724"/>
      <c r="AE31" s="724">
        <v>3.7785064889999305</v>
      </c>
      <c r="AF31" s="725">
        <v>32.682004302866261</v>
      </c>
      <c r="AG31" s="743"/>
      <c r="AH31" s="340"/>
      <c r="AI31" s="192"/>
      <c r="AJ31" s="198">
        <f t="shared" si="7"/>
        <v>2551.2975570823792</v>
      </c>
      <c r="AK31" s="194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582.45436879727947</v>
      </c>
      <c r="F32" s="188"/>
      <c r="G32" s="178">
        <v>115.22104240405304</v>
      </c>
      <c r="H32" s="188"/>
      <c r="I32" s="188"/>
      <c r="J32" s="188"/>
      <c r="K32" s="178">
        <v>182.79374002359634</v>
      </c>
      <c r="L32" s="178">
        <v>4.44375043375668</v>
      </c>
      <c r="M32" s="178">
        <v>508.26219723783743</v>
      </c>
      <c r="N32" s="189"/>
      <c r="O32" s="178">
        <v>38.015823443681036</v>
      </c>
      <c r="P32" s="188"/>
      <c r="Q32" s="188"/>
      <c r="R32" s="179"/>
      <c r="S32" s="189">
        <v>279.73013394406274</v>
      </c>
      <c r="T32" s="190">
        <v>840.37650079811226</v>
      </c>
      <c r="U32" s="199">
        <v>94.599139426747172</v>
      </c>
      <c r="V32" s="368">
        <v>863.57762509542647</v>
      </c>
      <c r="W32" s="723">
        <v>4.89142202789923</v>
      </c>
      <c r="X32" s="724">
        <v>4.8564785897702825</v>
      </c>
      <c r="Y32" s="724">
        <v>11.015754042612256</v>
      </c>
      <c r="Z32" s="724"/>
      <c r="AA32" s="724"/>
      <c r="AB32" s="724">
        <v>37.374973974599207</v>
      </c>
      <c r="AC32" s="724"/>
      <c r="AD32" s="724"/>
      <c r="AE32" s="724">
        <v>3.7785064889999305</v>
      </c>
      <c r="AF32" s="725">
        <v>32.682004302866261</v>
      </c>
      <c r="AG32" s="743"/>
      <c r="AH32" s="340"/>
      <c r="AI32" s="192"/>
      <c r="AJ32" s="193">
        <f t="shared" si="7"/>
        <v>2551.2975570823792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582.45436879727947</v>
      </c>
      <c r="F33" s="188"/>
      <c r="G33" s="178">
        <v>115.22104240405304</v>
      </c>
      <c r="H33" s="188"/>
      <c r="I33" s="188"/>
      <c r="J33" s="188"/>
      <c r="K33" s="178">
        <v>182.79374002359634</v>
      </c>
      <c r="L33" s="178">
        <v>4.44375043375668</v>
      </c>
      <c r="M33" s="178">
        <v>508.26219723783743</v>
      </c>
      <c r="N33" s="189"/>
      <c r="O33" s="178">
        <v>38.015823443681036</v>
      </c>
      <c r="P33" s="188"/>
      <c r="Q33" s="188"/>
      <c r="R33" s="179"/>
      <c r="S33" s="189">
        <v>279.73013394406274</v>
      </c>
      <c r="T33" s="190">
        <v>840.37650079811226</v>
      </c>
      <c r="U33" s="199">
        <v>94.599139426747172</v>
      </c>
      <c r="V33" s="368">
        <v>863.57762509542647</v>
      </c>
      <c r="W33" s="723">
        <v>4.89142202789923</v>
      </c>
      <c r="X33" s="724">
        <v>4.8564785897702825</v>
      </c>
      <c r="Y33" s="724">
        <v>11.015754042612256</v>
      </c>
      <c r="Z33" s="724"/>
      <c r="AA33" s="724"/>
      <c r="AB33" s="724">
        <v>37.374973974599207</v>
      </c>
      <c r="AC33" s="724"/>
      <c r="AD33" s="724"/>
      <c r="AE33" s="724">
        <v>3.7785064889999305</v>
      </c>
      <c r="AF33" s="725">
        <v>32.682004302866261</v>
      </c>
      <c r="AG33" s="743"/>
      <c r="AH33" s="340"/>
      <c r="AI33" s="192"/>
      <c r="AJ33" s="193">
        <f t="shared" si="7"/>
        <v>2551.2975570823792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582.45436879727947</v>
      </c>
      <c r="F34" s="188"/>
      <c r="G34" s="178">
        <v>115.22104240405304</v>
      </c>
      <c r="H34" s="188"/>
      <c r="I34" s="188"/>
      <c r="J34" s="188"/>
      <c r="K34" s="178">
        <v>182.79374002359634</v>
      </c>
      <c r="L34" s="178">
        <v>4.44375043375668</v>
      </c>
      <c r="M34" s="178">
        <v>508.26219723783743</v>
      </c>
      <c r="N34" s="189"/>
      <c r="O34" s="178">
        <v>38.015823443681036</v>
      </c>
      <c r="P34" s="188"/>
      <c r="Q34" s="188"/>
      <c r="R34" s="179"/>
      <c r="S34" s="189">
        <v>279.73013394406274</v>
      </c>
      <c r="T34" s="190">
        <v>840.37650079811226</v>
      </c>
      <c r="U34" s="199">
        <v>94.599139426747172</v>
      </c>
      <c r="V34" s="368">
        <v>863.57762509542647</v>
      </c>
      <c r="W34" s="723">
        <v>4.89142202789923</v>
      </c>
      <c r="X34" s="724">
        <v>4.8564785897702825</v>
      </c>
      <c r="Y34" s="724">
        <v>11.015754042612256</v>
      </c>
      <c r="Z34" s="724"/>
      <c r="AA34" s="724"/>
      <c r="AB34" s="724">
        <v>37.374973974599207</v>
      </c>
      <c r="AC34" s="724"/>
      <c r="AD34" s="724"/>
      <c r="AE34" s="724">
        <v>3.7785064889999305</v>
      </c>
      <c r="AF34" s="725">
        <v>32.682004302866261</v>
      </c>
      <c r="AG34" s="743"/>
      <c r="AH34" s="343"/>
      <c r="AI34" s="192"/>
      <c r="AJ34" s="501">
        <f>SUM(D34:T34)</f>
        <v>2551.2975570823792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582.45436879727947</v>
      </c>
      <c r="F35" s="188"/>
      <c r="G35" s="178">
        <v>115.22104240405304</v>
      </c>
      <c r="H35" s="188"/>
      <c r="I35" s="188"/>
      <c r="J35" s="188"/>
      <c r="K35" s="178">
        <v>182.79374002359634</v>
      </c>
      <c r="L35" s="178">
        <v>4.44375043375668</v>
      </c>
      <c r="M35" s="178">
        <v>508.26219723783743</v>
      </c>
      <c r="N35" s="189"/>
      <c r="O35" s="178">
        <v>38.015823443681036</v>
      </c>
      <c r="P35" s="188"/>
      <c r="Q35" s="188"/>
      <c r="R35" s="179"/>
      <c r="S35" s="189">
        <v>279.73013394406274</v>
      </c>
      <c r="T35" s="190">
        <v>840.37650079811226</v>
      </c>
      <c r="U35" s="199">
        <v>94.599139426747172</v>
      </c>
      <c r="V35" s="368">
        <v>863.57762509542647</v>
      </c>
      <c r="W35" s="723">
        <v>4.89142202789923</v>
      </c>
      <c r="X35" s="724">
        <v>4.8564785897702825</v>
      </c>
      <c r="Y35" s="724">
        <v>11.015754042612256</v>
      </c>
      <c r="Z35" s="724"/>
      <c r="AA35" s="724"/>
      <c r="AB35" s="724">
        <v>37.374973974599207</v>
      </c>
      <c r="AC35" s="724"/>
      <c r="AD35" s="724"/>
      <c r="AE35" s="724">
        <v>3.7785064889999305</v>
      </c>
      <c r="AF35" s="725">
        <v>32.682004302866261</v>
      </c>
      <c r="AG35" s="743"/>
      <c r="AH35" s="343"/>
      <c r="AI35" s="192"/>
      <c r="AJ35" s="193">
        <f t="shared" si="7"/>
        <v>2551.2975570823792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582.45436879727947</v>
      </c>
      <c r="F36" s="188"/>
      <c r="G36" s="178">
        <v>115.22104240405304</v>
      </c>
      <c r="H36" s="188"/>
      <c r="I36" s="188"/>
      <c r="J36" s="188"/>
      <c r="K36" s="178">
        <v>182.79374002359634</v>
      </c>
      <c r="L36" s="178">
        <v>4.44375043375668</v>
      </c>
      <c r="M36" s="178">
        <v>508.26219723783743</v>
      </c>
      <c r="N36" s="189"/>
      <c r="O36" s="178">
        <v>38.015823443681036</v>
      </c>
      <c r="P36" s="188"/>
      <c r="Q36" s="188"/>
      <c r="R36" s="179"/>
      <c r="S36" s="189">
        <v>279.73013394406274</v>
      </c>
      <c r="T36" s="190">
        <v>840.37650079811226</v>
      </c>
      <c r="U36" s="199">
        <v>94.599139426747172</v>
      </c>
      <c r="V36" s="368">
        <v>863.57762509542647</v>
      </c>
      <c r="W36" s="723">
        <v>4.89142202789923</v>
      </c>
      <c r="X36" s="724">
        <v>4.8564785897702825</v>
      </c>
      <c r="Y36" s="724">
        <v>11.015754042612256</v>
      </c>
      <c r="Z36" s="724"/>
      <c r="AA36" s="724"/>
      <c r="AB36" s="724">
        <v>37.374973974599207</v>
      </c>
      <c r="AC36" s="724"/>
      <c r="AD36" s="724"/>
      <c r="AE36" s="724">
        <v>3.7785064889999305</v>
      </c>
      <c r="AF36" s="725">
        <v>32.682004302866261</v>
      </c>
      <c r="AG36" s="743"/>
      <c r="AH36" s="343"/>
      <c r="AI36" s="192"/>
      <c r="AJ36" s="501">
        <f>SUM(D36:T36)</f>
        <v>2551.2975570823792</v>
      </c>
      <c r="AK36" s="194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582.45436879727947</v>
      </c>
      <c r="F37" s="188"/>
      <c r="G37" s="178">
        <v>115.22104240405304</v>
      </c>
      <c r="H37" s="188"/>
      <c r="I37" s="188"/>
      <c r="J37" s="188"/>
      <c r="K37" s="178">
        <v>182.79374002359634</v>
      </c>
      <c r="L37" s="178">
        <v>4.44375043375668</v>
      </c>
      <c r="M37" s="178">
        <v>508.26219723783743</v>
      </c>
      <c r="N37" s="189"/>
      <c r="O37" s="178">
        <v>38.015823443681036</v>
      </c>
      <c r="P37" s="188"/>
      <c r="Q37" s="188"/>
      <c r="R37" s="179"/>
      <c r="S37" s="189">
        <v>279.73013394406274</v>
      </c>
      <c r="T37" s="190">
        <v>840.37650079811226</v>
      </c>
      <c r="U37" s="199">
        <v>94.599139426747172</v>
      </c>
      <c r="V37" s="368">
        <v>863.57762509542647</v>
      </c>
      <c r="W37" s="723">
        <v>4.89142202789923</v>
      </c>
      <c r="X37" s="724">
        <v>4.8564785897702825</v>
      </c>
      <c r="Y37" s="724">
        <v>11.015754042612256</v>
      </c>
      <c r="Z37" s="724"/>
      <c r="AA37" s="724"/>
      <c r="AB37" s="724">
        <v>37.374973974599207</v>
      </c>
      <c r="AC37" s="724"/>
      <c r="AD37" s="724"/>
      <c r="AE37" s="724">
        <v>3.7785064889999305</v>
      </c>
      <c r="AF37" s="725">
        <v>32.682004302866261</v>
      </c>
      <c r="AG37" s="743"/>
      <c r="AH37" s="343"/>
      <c r="AI37" s="192"/>
      <c r="AJ37" s="198">
        <f t="shared" si="7"/>
        <v>2551.2975570823792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582.45436879727947</v>
      </c>
      <c r="F38" s="188"/>
      <c r="G38" s="178">
        <v>115.22104240405304</v>
      </c>
      <c r="H38" s="188"/>
      <c r="I38" s="188"/>
      <c r="J38" s="188"/>
      <c r="K38" s="178">
        <v>182.79374002359634</v>
      </c>
      <c r="L38" s="178">
        <v>4.44375043375668</v>
      </c>
      <c r="M38" s="178">
        <v>508.26219723783743</v>
      </c>
      <c r="N38" s="189"/>
      <c r="O38" s="178">
        <v>38.015823443681036</v>
      </c>
      <c r="P38" s="188"/>
      <c r="Q38" s="188"/>
      <c r="R38" s="179"/>
      <c r="S38" s="189">
        <v>279.73013394406274</v>
      </c>
      <c r="T38" s="190">
        <v>840.37650079811226</v>
      </c>
      <c r="U38" s="199">
        <v>94.599139426747172</v>
      </c>
      <c r="V38" s="368">
        <v>863.57762509542647</v>
      </c>
      <c r="W38" s="723">
        <v>4.89142202789923</v>
      </c>
      <c r="X38" s="724">
        <v>4.8564785897702825</v>
      </c>
      <c r="Y38" s="724">
        <v>11.015754042612256</v>
      </c>
      <c r="Z38" s="724"/>
      <c r="AA38" s="724"/>
      <c r="AB38" s="724">
        <v>37.374973974599207</v>
      </c>
      <c r="AC38" s="724"/>
      <c r="AD38" s="724"/>
      <c r="AE38" s="724">
        <v>3.7785064889999305</v>
      </c>
      <c r="AF38" s="725">
        <v>32.682004302866261</v>
      </c>
      <c r="AG38" s="743"/>
      <c r="AH38" s="343"/>
      <c r="AI38" s="192"/>
      <c r="AJ38" s="193">
        <f t="shared" si="7"/>
        <v>2551.2975570823792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582.45436879727947</v>
      </c>
      <c r="F39" s="188"/>
      <c r="G39" s="178">
        <v>115.22104240405304</v>
      </c>
      <c r="H39" s="188"/>
      <c r="I39" s="188"/>
      <c r="J39" s="188"/>
      <c r="K39" s="178">
        <v>182.79374002359634</v>
      </c>
      <c r="L39" s="178">
        <v>4.44375043375668</v>
      </c>
      <c r="M39" s="178">
        <v>508.26219723783743</v>
      </c>
      <c r="N39" s="189"/>
      <c r="O39" s="178">
        <v>38.015823443681036</v>
      </c>
      <c r="P39" s="188"/>
      <c r="Q39" s="188"/>
      <c r="R39" s="179"/>
      <c r="S39" s="189">
        <v>279.73013394406274</v>
      </c>
      <c r="T39" s="190">
        <v>840.37650079811226</v>
      </c>
      <c r="U39" s="199">
        <v>94.599139426747172</v>
      </c>
      <c r="V39" s="368">
        <v>863.57762509542647</v>
      </c>
      <c r="W39" s="723">
        <v>4.89142202789923</v>
      </c>
      <c r="X39" s="724">
        <v>4.8564785897702825</v>
      </c>
      <c r="Y39" s="724">
        <v>11.015754042612256</v>
      </c>
      <c r="Z39" s="724"/>
      <c r="AA39" s="724"/>
      <c r="AB39" s="724">
        <v>37.374973974599207</v>
      </c>
      <c r="AC39" s="724"/>
      <c r="AD39" s="724"/>
      <c r="AE39" s="724">
        <v>3.7785064889999305</v>
      </c>
      <c r="AF39" s="725">
        <v>32.682004302866261</v>
      </c>
      <c r="AG39" s="743"/>
      <c r="AH39" s="343"/>
      <c r="AI39" s="192"/>
      <c r="AJ39" s="193">
        <f t="shared" si="7"/>
        <v>2551.2975570823792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582.45436879727947</v>
      </c>
      <c r="F40" s="188"/>
      <c r="G40" s="178">
        <v>115.22104240405304</v>
      </c>
      <c r="H40" s="188"/>
      <c r="I40" s="188"/>
      <c r="J40" s="188"/>
      <c r="K40" s="178">
        <v>182.79374002359634</v>
      </c>
      <c r="L40" s="178">
        <v>4.44375043375668</v>
      </c>
      <c r="M40" s="178">
        <v>508.26219723783743</v>
      </c>
      <c r="N40" s="189"/>
      <c r="O40" s="178">
        <v>38.015823443681036</v>
      </c>
      <c r="P40" s="188"/>
      <c r="Q40" s="188"/>
      <c r="R40" s="179"/>
      <c r="S40" s="189">
        <v>279.73013394406274</v>
      </c>
      <c r="T40" s="190">
        <v>840.37650079811226</v>
      </c>
      <c r="U40" s="199">
        <v>94.599139426747172</v>
      </c>
      <c r="V40" s="368">
        <v>863.57762509542647</v>
      </c>
      <c r="W40" s="723">
        <v>4.89142202789923</v>
      </c>
      <c r="X40" s="724">
        <v>4.8564785897702825</v>
      </c>
      <c r="Y40" s="724">
        <v>11.015754042612256</v>
      </c>
      <c r="Z40" s="724"/>
      <c r="AA40" s="724"/>
      <c r="AB40" s="724">
        <v>37.374973974599207</v>
      </c>
      <c r="AC40" s="724"/>
      <c r="AD40" s="724"/>
      <c r="AE40" s="724">
        <v>3.7785064889999305</v>
      </c>
      <c r="AF40" s="725">
        <v>32.682004302866261</v>
      </c>
      <c r="AG40" s="743"/>
      <c r="AH40" s="346"/>
      <c r="AI40" s="217"/>
      <c r="AJ40" s="198">
        <f t="shared" si="7"/>
        <v>2551.2975570823792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6989.4524255673523</v>
      </c>
      <c r="F41" s="224">
        <f t="shared" si="10"/>
        <v>0</v>
      </c>
      <c r="G41" s="223">
        <f t="shared" si="10"/>
        <v>1382.6525088486369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2193.5248802831566</v>
      </c>
      <c r="L41" s="223">
        <f t="shared" si="10"/>
        <v>53.325005205080146</v>
      </c>
      <c r="M41" s="223">
        <f t="shared" si="10"/>
        <v>6099.1463668540491</v>
      </c>
      <c r="N41" s="223">
        <f t="shared" si="10"/>
        <v>0</v>
      </c>
      <c r="O41" s="223">
        <f t="shared" si="10"/>
        <v>456.1898813241724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3356.7616073287531</v>
      </c>
      <c r="T41" s="226">
        <f t="shared" si="10"/>
        <v>10084.518009577347</v>
      </c>
      <c r="U41" s="227">
        <f t="shared" si="10"/>
        <v>1135.1896731209658</v>
      </c>
      <c r="V41" s="228">
        <f t="shared" si="10"/>
        <v>10362.931501145118</v>
      </c>
      <c r="W41" s="229">
        <f t="shared" si="10"/>
        <v>58.697064334790774</v>
      </c>
      <c r="X41" s="230">
        <f>SUM(X29:X40)</f>
        <v>58.277743077243393</v>
      </c>
      <c r="Y41" s="230">
        <f t="shared" ref="Y41:AE41" si="11">SUM(Y29:Y40)</f>
        <v>132.18904851134707</v>
      </c>
      <c r="Z41" s="230">
        <f t="shared" si="11"/>
        <v>0</v>
      </c>
      <c r="AA41" s="230">
        <f t="shared" si="11"/>
        <v>0</v>
      </c>
      <c r="AB41" s="230">
        <f t="shared" si="11"/>
        <v>448.4996876951904</v>
      </c>
      <c r="AC41" s="230">
        <f t="shared" si="11"/>
        <v>0</v>
      </c>
      <c r="AD41" s="230">
        <f t="shared" si="11"/>
        <v>0</v>
      </c>
      <c r="AE41" s="230">
        <f t="shared" si="11"/>
        <v>45.342077867999166</v>
      </c>
      <c r="AF41" s="230">
        <f t="shared" si="10"/>
        <v>392.18405163439525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30615.57068498855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215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89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5802</v>
      </c>
      <c r="E51" s="48">
        <f t="shared" si="12"/>
        <v>782.45436879727947</v>
      </c>
      <c r="F51" s="48">
        <f t="shared" si="12"/>
        <v>4161</v>
      </c>
      <c r="G51" s="48">
        <f t="shared" si="12"/>
        <v>115.22104240405304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182.79374002359634</v>
      </c>
      <c r="L51" s="256">
        <f t="shared" si="12"/>
        <v>2301.4437504337566</v>
      </c>
      <c r="M51" s="256">
        <f t="shared" si="12"/>
        <v>1028.2621972378374</v>
      </c>
      <c r="N51" s="256">
        <f t="shared" si="12"/>
        <v>130</v>
      </c>
      <c r="O51" s="256">
        <f t="shared" si="12"/>
        <v>6347.0158234436813</v>
      </c>
      <c r="P51" s="256">
        <f t="shared" si="12"/>
        <v>0</v>
      </c>
      <c r="Q51" s="256">
        <f t="shared" si="12"/>
        <v>0</v>
      </c>
      <c r="R51" s="48">
        <f>AG51+AH51</f>
        <v>1200</v>
      </c>
      <c r="S51" s="48">
        <f t="shared" ref="S51:T62" si="13">S29+S8</f>
        <v>459.73013394406274</v>
      </c>
      <c r="T51" s="51">
        <f t="shared" si="13"/>
        <v>840.37650079811226</v>
      </c>
      <c r="U51" s="52">
        <f>SUM(W51:AF51)</f>
        <v>694.59913942674723</v>
      </c>
      <c r="V51" s="51">
        <f>V29+V8</f>
        <v>863.57762509542647</v>
      </c>
      <c r="W51" s="258">
        <f>W29+W8</f>
        <v>4.89142202789923</v>
      </c>
      <c r="X51" s="259">
        <f>X29+X8</f>
        <v>4.8564785897702825</v>
      </c>
      <c r="Y51" s="259">
        <f>Y29+Y8</f>
        <v>11.015754042612256</v>
      </c>
      <c r="Z51" s="259">
        <f>Z29+Z8</f>
        <v>0</v>
      </c>
      <c r="AA51" s="259">
        <f t="shared" ref="Y51:AI62" si="14">AA29+AA8</f>
        <v>0</v>
      </c>
      <c r="AB51" s="259">
        <f t="shared" si="14"/>
        <v>37.374973974599207</v>
      </c>
      <c r="AC51" s="259">
        <f t="shared" si="14"/>
        <v>0</v>
      </c>
      <c r="AD51" s="259">
        <f t="shared" si="14"/>
        <v>0</v>
      </c>
      <c r="AE51" s="259">
        <f t="shared" si="14"/>
        <v>3.7785064889999305</v>
      </c>
      <c r="AF51" s="260">
        <f t="shared" si="14"/>
        <v>632.68200430286629</v>
      </c>
      <c r="AG51" s="261">
        <f t="shared" si="14"/>
        <v>1200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23350.297557082384</v>
      </c>
      <c r="AK51" s="263">
        <f t="shared" ref="AK51:AL62" si="16">AK8</f>
        <v>27560</v>
      </c>
      <c r="AL51" s="264">
        <f t="shared" si="16"/>
        <v>0</v>
      </c>
      <c r="AM51" s="62">
        <f t="shared" ref="AM51:AM63" si="17">(AJ51*100)/(AJ51+AN51)</f>
        <v>45.865568809338086</v>
      </c>
      <c r="AN51" s="63">
        <f t="shared" ref="AN51:AN63" si="18">AK51+AL51</f>
        <v>27560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3951</v>
      </c>
      <c r="E52" s="66">
        <f t="shared" si="12"/>
        <v>882.45436879727947</v>
      </c>
      <c r="F52" s="66">
        <f t="shared" si="12"/>
        <v>4189</v>
      </c>
      <c r="G52" s="66">
        <f t="shared" si="12"/>
        <v>115.22104240405304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182.79374002359634</v>
      </c>
      <c r="L52" s="102">
        <f t="shared" si="12"/>
        <v>2158.4437504337566</v>
      </c>
      <c r="M52" s="102">
        <f t="shared" si="12"/>
        <v>508.26219723783743</v>
      </c>
      <c r="N52" s="102">
        <f t="shared" si="12"/>
        <v>130</v>
      </c>
      <c r="O52" s="102">
        <f t="shared" si="12"/>
        <v>3853.0158234436813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1560</v>
      </c>
      <c r="S52" s="66">
        <f t="shared" si="13"/>
        <v>489.73013394406274</v>
      </c>
      <c r="T52" s="68">
        <f t="shared" si="13"/>
        <v>840.37650079811226</v>
      </c>
      <c r="U52" s="82">
        <f t="shared" ref="U52:U62" si="20">SUM(W52:AF52)</f>
        <v>5734.5991394267476</v>
      </c>
      <c r="V52" s="68">
        <f t="shared" ref="V52:X62" si="21">V30+V9</f>
        <v>863.57762509542647</v>
      </c>
      <c r="W52" s="265">
        <f t="shared" si="21"/>
        <v>4.89142202789923</v>
      </c>
      <c r="X52" s="266">
        <f t="shared" si="21"/>
        <v>4.8564785897702825</v>
      </c>
      <c r="Y52" s="266">
        <f t="shared" si="14"/>
        <v>11.015754042612256</v>
      </c>
      <c r="Z52" s="266">
        <f t="shared" si="14"/>
        <v>0</v>
      </c>
      <c r="AA52" s="266">
        <f t="shared" si="14"/>
        <v>0</v>
      </c>
      <c r="AB52" s="266">
        <f t="shared" si="14"/>
        <v>37.374973974599207</v>
      </c>
      <c r="AC52" s="266">
        <f t="shared" si="14"/>
        <v>0</v>
      </c>
      <c r="AD52" s="266">
        <f t="shared" si="14"/>
        <v>0</v>
      </c>
      <c r="AE52" s="266">
        <f t="shared" si="14"/>
        <v>3.7785064889999305</v>
      </c>
      <c r="AF52" s="267">
        <f t="shared" si="14"/>
        <v>5672.6820043028665</v>
      </c>
      <c r="AG52" s="268">
        <f t="shared" si="14"/>
        <v>1560</v>
      </c>
      <c r="AH52" s="269">
        <f t="shared" si="14"/>
        <v>0</v>
      </c>
      <c r="AI52" s="75">
        <f t="shared" si="14"/>
        <v>0</v>
      </c>
      <c r="AJ52" s="270">
        <f t="shared" si="15"/>
        <v>18860.297557082384</v>
      </c>
      <c r="AK52" s="271">
        <f t="shared" si="16"/>
        <v>26180</v>
      </c>
      <c r="AL52" s="272">
        <f t="shared" si="16"/>
        <v>0</v>
      </c>
      <c r="AM52" s="79">
        <f t="shared" si="17"/>
        <v>41.874273883691707</v>
      </c>
      <c r="AN52" s="80">
        <f t="shared" si="18"/>
        <v>26180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3676</v>
      </c>
      <c r="E53" s="66">
        <f t="shared" si="12"/>
        <v>1282.4543687972796</v>
      </c>
      <c r="F53" s="66">
        <f t="shared" si="12"/>
        <v>6797</v>
      </c>
      <c r="G53" s="66">
        <f t="shared" si="12"/>
        <v>115.22104240405304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182.79374002359634</v>
      </c>
      <c r="L53" s="102">
        <f t="shared" si="12"/>
        <v>2304.4437504337566</v>
      </c>
      <c r="M53" s="102">
        <f t="shared" si="12"/>
        <v>1108.2621972378374</v>
      </c>
      <c r="N53" s="102">
        <f t="shared" si="12"/>
        <v>180</v>
      </c>
      <c r="O53" s="102">
        <f t="shared" si="12"/>
        <v>4845.0158234436813</v>
      </c>
      <c r="P53" s="102">
        <f t="shared" si="12"/>
        <v>0</v>
      </c>
      <c r="Q53" s="102">
        <f t="shared" si="12"/>
        <v>0</v>
      </c>
      <c r="R53" s="48">
        <f t="shared" si="19"/>
        <v>1860</v>
      </c>
      <c r="S53" s="66">
        <f t="shared" si="13"/>
        <v>279.73013394406274</v>
      </c>
      <c r="T53" s="68">
        <f t="shared" si="13"/>
        <v>840.37650079811226</v>
      </c>
      <c r="U53" s="109">
        <f t="shared" si="20"/>
        <v>94.599139426747172</v>
      </c>
      <c r="V53" s="68">
        <f t="shared" si="21"/>
        <v>863.57762509542647</v>
      </c>
      <c r="W53" s="265">
        <f t="shared" si="21"/>
        <v>4.89142202789923</v>
      </c>
      <c r="X53" s="266">
        <f t="shared" si="21"/>
        <v>4.8564785897702825</v>
      </c>
      <c r="Y53" s="266">
        <f t="shared" si="14"/>
        <v>11.015754042612256</v>
      </c>
      <c r="Z53" s="266">
        <f t="shared" si="14"/>
        <v>0</v>
      </c>
      <c r="AA53" s="266">
        <f t="shared" si="14"/>
        <v>0</v>
      </c>
      <c r="AB53" s="266">
        <f t="shared" si="14"/>
        <v>37.374973974599207</v>
      </c>
      <c r="AC53" s="266">
        <f t="shared" si="14"/>
        <v>0</v>
      </c>
      <c r="AD53" s="266">
        <f t="shared" si="14"/>
        <v>0</v>
      </c>
      <c r="AE53" s="266">
        <f t="shared" si="14"/>
        <v>3.7785064889999305</v>
      </c>
      <c r="AF53" s="267">
        <f t="shared" si="14"/>
        <v>32.682004302866261</v>
      </c>
      <c r="AG53" s="268">
        <f t="shared" si="14"/>
        <v>1860</v>
      </c>
      <c r="AH53" s="269">
        <f t="shared" si="14"/>
        <v>0</v>
      </c>
      <c r="AI53" s="75">
        <f t="shared" si="14"/>
        <v>0</v>
      </c>
      <c r="AJ53" s="270">
        <f t="shared" si="15"/>
        <v>23471.297557082384</v>
      </c>
      <c r="AK53" s="271">
        <f t="shared" si="16"/>
        <v>25600</v>
      </c>
      <c r="AL53" s="272">
        <f t="shared" si="16"/>
        <v>0</v>
      </c>
      <c r="AM53" s="79">
        <f t="shared" si="17"/>
        <v>47.831010642788293</v>
      </c>
      <c r="AN53" s="80">
        <f t="shared" si="18"/>
        <v>25600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4937</v>
      </c>
      <c r="E54" s="66">
        <f t="shared" si="12"/>
        <v>6102.4543687972791</v>
      </c>
      <c r="F54" s="66">
        <f t="shared" si="12"/>
        <v>4566</v>
      </c>
      <c r="G54" s="66">
        <f t="shared" si="12"/>
        <v>115.22104240405304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182.79374002359634</v>
      </c>
      <c r="L54" s="102">
        <f t="shared" si="12"/>
        <v>2387.4437504337566</v>
      </c>
      <c r="M54" s="102">
        <f t="shared" si="12"/>
        <v>508.26219723783743</v>
      </c>
      <c r="N54" s="102">
        <f t="shared" si="12"/>
        <v>0</v>
      </c>
      <c r="O54" s="102">
        <f t="shared" si="12"/>
        <v>3454.0158234436813</v>
      </c>
      <c r="P54" s="102">
        <f t="shared" si="12"/>
        <v>0</v>
      </c>
      <c r="Q54" s="102">
        <f t="shared" si="12"/>
        <v>0</v>
      </c>
      <c r="R54" s="48">
        <f t="shared" si="19"/>
        <v>2400</v>
      </c>
      <c r="S54" s="66">
        <f t="shared" si="13"/>
        <v>279.73013394406274</v>
      </c>
      <c r="T54" s="68">
        <f t="shared" si="13"/>
        <v>840.37650079811226</v>
      </c>
      <c r="U54" s="82">
        <f t="shared" si="20"/>
        <v>94.599139426747172</v>
      </c>
      <c r="V54" s="68">
        <f t="shared" si="21"/>
        <v>863.57762509542647</v>
      </c>
      <c r="W54" s="265">
        <f t="shared" si="21"/>
        <v>4.89142202789923</v>
      </c>
      <c r="X54" s="266">
        <f t="shared" si="21"/>
        <v>4.8564785897702825</v>
      </c>
      <c r="Y54" s="266">
        <f t="shared" si="14"/>
        <v>11.015754042612256</v>
      </c>
      <c r="Z54" s="266">
        <f t="shared" si="14"/>
        <v>0</v>
      </c>
      <c r="AA54" s="266">
        <f t="shared" si="14"/>
        <v>0</v>
      </c>
      <c r="AB54" s="266">
        <f t="shared" si="14"/>
        <v>37.374973974599207</v>
      </c>
      <c r="AC54" s="266">
        <f t="shared" si="14"/>
        <v>0</v>
      </c>
      <c r="AD54" s="266">
        <f t="shared" si="14"/>
        <v>0</v>
      </c>
      <c r="AE54" s="266">
        <f t="shared" si="14"/>
        <v>3.7785064889999305</v>
      </c>
      <c r="AF54" s="267">
        <f t="shared" si="14"/>
        <v>32.682004302866261</v>
      </c>
      <c r="AG54" s="268">
        <f t="shared" si="14"/>
        <v>2400</v>
      </c>
      <c r="AH54" s="269">
        <f t="shared" si="14"/>
        <v>0</v>
      </c>
      <c r="AI54" s="75">
        <f t="shared" si="14"/>
        <v>0</v>
      </c>
      <c r="AJ54" s="84">
        <f t="shared" si="15"/>
        <v>25773.297557082384</v>
      </c>
      <c r="AK54" s="271">
        <f t="shared" si="16"/>
        <v>28540</v>
      </c>
      <c r="AL54" s="272">
        <f t="shared" si="16"/>
        <v>0</v>
      </c>
      <c r="AM54" s="79">
        <f t="shared" si="17"/>
        <v>47.453015589773521</v>
      </c>
      <c r="AN54" s="80">
        <f t="shared" si="18"/>
        <v>28540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5264</v>
      </c>
      <c r="E55" s="66">
        <f t="shared" si="12"/>
        <v>5272.4543687972791</v>
      </c>
      <c r="F55" s="66">
        <f t="shared" si="12"/>
        <v>4556</v>
      </c>
      <c r="G55" s="66">
        <f t="shared" si="12"/>
        <v>115.22104240405304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182.79374002359634</v>
      </c>
      <c r="L55" s="102">
        <f t="shared" si="12"/>
        <v>3587.4437504337566</v>
      </c>
      <c r="M55" s="102">
        <f t="shared" si="12"/>
        <v>1008.2621972378374</v>
      </c>
      <c r="N55" s="102">
        <f t="shared" si="12"/>
        <v>370</v>
      </c>
      <c r="O55" s="102">
        <f t="shared" si="12"/>
        <v>5351.0158234436813</v>
      </c>
      <c r="P55" s="102">
        <f t="shared" si="12"/>
        <v>0</v>
      </c>
      <c r="Q55" s="102">
        <f t="shared" si="12"/>
        <v>0</v>
      </c>
      <c r="R55" s="48">
        <f t="shared" si="19"/>
        <v>2500</v>
      </c>
      <c r="S55" s="66">
        <f t="shared" si="13"/>
        <v>369.73013394406274</v>
      </c>
      <c r="T55" s="68">
        <f t="shared" si="13"/>
        <v>840.37650079811226</v>
      </c>
      <c r="U55" s="109">
        <f t="shared" si="20"/>
        <v>94.599139426747172</v>
      </c>
      <c r="V55" s="68">
        <f t="shared" si="21"/>
        <v>863.57762509542647</v>
      </c>
      <c r="W55" s="265">
        <f t="shared" si="21"/>
        <v>4.89142202789923</v>
      </c>
      <c r="X55" s="266">
        <f t="shared" si="21"/>
        <v>4.8564785897702825</v>
      </c>
      <c r="Y55" s="266">
        <f t="shared" si="14"/>
        <v>11.015754042612256</v>
      </c>
      <c r="Z55" s="266">
        <f t="shared" si="14"/>
        <v>0</v>
      </c>
      <c r="AA55" s="266">
        <f t="shared" si="14"/>
        <v>0</v>
      </c>
      <c r="AB55" s="266">
        <f t="shared" si="14"/>
        <v>37.374973974599207</v>
      </c>
      <c r="AC55" s="266">
        <f t="shared" si="14"/>
        <v>0</v>
      </c>
      <c r="AD55" s="266">
        <f t="shared" si="14"/>
        <v>0</v>
      </c>
      <c r="AE55" s="266">
        <f t="shared" si="14"/>
        <v>3.7785064889999305</v>
      </c>
      <c r="AF55" s="267">
        <f t="shared" si="14"/>
        <v>32.682004302866261</v>
      </c>
      <c r="AG55" s="268">
        <f t="shared" si="14"/>
        <v>2500</v>
      </c>
      <c r="AH55" s="269">
        <f t="shared" si="14"/>
        <v>0</v>
      </c>
      <c r="AI55" s="75">
        <f t="shared" si="14"/>
        <v>0</v>
      </c>
      <c r="AJ55" s="270">
        <f t="shared" si="15"/>
        <v>29417.297557082384</v>
      </c>
      <c r="AK55" s="271">
        <f t="shared" si="16"/>
        <v>21240</v>
      </c>
      <c r="AL55" s="272">
        <f t="shared" si="16"/>
        <v>0</v>
      </c>
      <c r="AM55" s="79">
        <f t="shared" si="17"/>
        <v>58.071194034648144</v>
      </c>
      <c r="AN55" s="80">
        <f t="shared" si="18"/>
        <v>21240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7548</v>
      </c>
      <c r="E56" s="66">
        <f t="shared" si="12"/>
        <v>6252.4543687972791</v>
      </c>
      <c r="F56" s="66">
        <f t="shared" si="12"/>
        <v>5519</v>
      </c>
      <c r="G56" s="66">
        <f t="shared" si="12"/>
        <v>115.22104240405304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182.79374002359634</v>
      </c>
      <c r="L56" s="102">
        <f t="shared" si="12"/>
        <v>2572.4437504337566</v>
      </c>
      <c r="M56" s="102">
        <f t="shared" si="12"/>
        <v>508.26219723783743</v>
      </c>
      <c r="N56" s="102">
        <f t="shared" si="12"/>
        <v>380</v>
      </c>
      <c r="O56" s="102">
        <f t="shared" si="12"/>
        <v>5621.0158234436813</v>
      </c>
      <c r="P56" s="102">
        <f t="shared" si="12"/>
        <v>0</v>
      </c>
      <c r="Q56" s="102">
        <f t="shared" si="12"/>
        <v>0</v>
      </c>
      <c r="R56" s="48">
        <f t="shared" si="19"/>
        <v>1620</v>
      </c>
      <c r="S56" s="66">
        <f t="shared" si="13"/>
        <v>279.73013394406274</v>
      </c>
      <c r="T56" s="68">
        <f t="shared" si="13"/>
        <v>840.37650079811226</v>
      </c>
      <c r="U56" s="82">
        <f t="shared" si="20"/>
        <v>94.599139426747172</v>
      </c>
      <c r="V56" s="68">
        <f t="shared" si="21"/>
        <v>863.57762509542647</v>
      </c>
      <c r="W56" s="265">
        <f t="shared" si="21"/>
        <v>4.89142202789923</v>
      </c>
      <c r="X56" s="266">
        <f t="shared" si="21"/>
        <v>4.8564785897702825</v>
      </c>
      <c r="Y56" s="266">
        <f t="shared" si="14"/>
        <v>11.015754042612256</v>
      </c>
      <c r="Z56" s="266">
        <f t="shared" si="14"/>
        <v>0</v>
      </c>
      <c r="AA56" s="266">
        <f t="shared" si="14"/>
        <v>0</v>
      </c>
      <c r="AB56" s="266">
        <f t="shared" si="14"/>
        <v>37.374973974599207</v>
      </c>
      <c r="AC56" s="266">
        <f t="shared" si="14"/>
        <v>0</v>
      </c>
      <c r="AD56" s="266">
        <f t="shared" si="14"/>
        <v>0</v>
      </c>
      <c r="AE56" s="266">
        <f t="shared" si="14"/>
        <v>3.7785064889999305</v>
      </c>
      <c r="AF56" s="267">
        <f t="shared" si="14"/>
        <v>32.682004302866261</v>
      </c>
      <c r="AG56" s="268">
        <f t="shared" si="14"/>
        <v>1620</v>
      </c>
      <c r="AH56" s="269">
        <f t="shared" si="14"/>
        <v>0</v>
      </c>
      <c r="AI56" s="75">
        <f t="shared" si="14"/>
        <v>0</v>
      </c>
      <c r="AJ56" s="84">
        <f t="shared" si="15"/>
        <v>31439.297557082384</v>
      </c>
      <c r="AK56" s="271">
        <f t="shared" si="16"/>
        <v>21680</v>
      </c>
      <c r="AL56" s="272">
        <f t="shared" si="16"/>
        <v>0</v>
      </c>
      <c r="AM56" s="99">
        <f t="shared" si="17"/>
        <v>59.186207278621275</v>
      </c>
      <c r="AN56" s="100">
        <f t="shared" si="18"/>
        <v>21680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6932</v>
      </c>
      <c r="E57" s="66">
        <f t="shared" si="12"/>
        <v>6902.4543687972791</v>
      </c>
      <c r="F57" s="66">
        <f t="shared" si="12"/>
        <v>5922</v>
      </c>
      <c r="G57" s="66">
        <f t="shared" si="12"/>
        <v>115.22104240405304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982.79374002359634</v>
      </c>
      <c r="L57" s="102">
        <f t="shared" si="12"/>
        <v>1862.4437504337566</v>
      </c>
      <c r="M57" s="102">
        <f t="shared" si="12"/>
        <v>508.26219723783743</v>
      </c>
      <c r="N57" s="102">
        <f t="shared" si="12"/>
        <v>280</v>
      </c>
      <c r="O57" s="102">
        <f t="shared" si="12"/>
        <v>5139.0158234436813</v>
      </c>
      <c r="P57" s="102">
        <f t="shared" si="12"/>
        <v>0</v>
      </c>
      <c r="Q57" s="102">
        <f t="shared" si="12"/>
        <v>0</v>
      </c>
      <c r="R57" s="48">
        <f t="shared" si="19"/>
        <v>4200</v>
      </c>
      <c r="S57" s="66">
        <f t="shared" si="13"/>
        <v>279.73013394406274</v>
      </c>
      <c r="T57" s="68">
        <f t="shared" si="13"/>
        <v>840.37650079811226</v>
      </c>
      <c r="U57" s="109">
        <f t="shared" si="20"/>
        <v>94.599139426747172</v>
      </c>
      <c r="V57" s="68">
        <f t="shared" si="21"/>
        <v>863.57762509542647</v>
      </c>
      <c r="W57" s="265">
        <f t="shared" si="21"/>
        <v>4.89142202789923</v>
      </c>
      <c r="X57" s="266">
        <f t="shared" si="21"/>
        <v>4.8564785897702825</v>
      </c>
      <c r="Y57" s="266">
        <f t="shared" si="14"/>
        <v>11.015754042612256</v>
      </c>
      <c r="Z57" s="266">
        <f t="shared" si="14"/>
        <v>0</v>
      </c>
      <c r="AA57" s="266">
        <f t="shared" si="14"/>
        <v>0</v>
      </c>
      <c r="AB57" s="266">
        <f t="shared" si="14"/>
        <v>37.374973974599207</v>
      </c>
      <c r="AC57" s="266">
        <f t="shared" si="14"/>
        <v>0</v>
      </c>
      <c r="AD57" s="266">
        <f t="shared" si="14"/>
        <v>0</v>
      </c>
      <c r="AE57" s="266">
        <f t="shared" si="14"/>
        <v>3.7785064889999305</v>
      </c>
      <c r="AF57" s="267">
        <f t="shared" si="14"/>
        <v>32.682004302866261</v>
      </c>
      <c r="AG57" s="268">
        <f t="shared" si="14"/>
        <v>4200</v>
      </c>
      <c r="AH57" s="269">
        <f t="shared" si="14"/>
        <v>0</v>
      </c>
      <c r="AI57" s="75">
        <f t="shared" si="14"/>
        <v>0</v>
      </c>
      <c r="AJ57" s="270">
        <f t="shared" si="15"/>
        <v>33964.297557082376</v>
      </c>
      <c r="AK57" s="271">
        <f t="shared" si="16"/>
        <v>22380</v>
      </c>
      <c r="AL57" s="272">
        <f t="shared" si="16"/>
        <v>0</v>
      </c>
      <c r="AM57" s="79">
        <f t="shared" si="17"/>
        <v>60.279920115559456</v>
      </c>
      <c r="AN57" s="80">
        <f t="shared" si="18"/>
        <v>22380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8150</v>
      </c>
      <c r="E58" s="66">
        <f t="shared" si="12"/>
        <v>4762.4543687972791</v>
      </c>
      <c r="F58" s="66">
        <f t="shared" si="12"/>
        <v>6852</v>
      </c>
      <c r="G58" s="66">
        <f t="shared" si="12"/>
        <v>115.22104240405304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182.79374002359634</v>
      </c>
      <c r="L58" s="102">
        <f t="shared" si="12"/>
        <v>2293.4437504337566</v>
      </c>
      <c r="M58" s="102">
        <f t="shared" si="12"/>
        <v>508.26219723783743</v>
      </c>
      <c r="N58" s="102">
        <f t="shared" si="12"/>
        <v>370</v>
      </c>
      <c r="O58" s="102">
        <f t="shared" si="12"/>
        <v>8958.0158234436803</v>
      </c>
      <c r="P58" s="102">
        <f t="shared" si="12"/>
        <v>0</v>
      </c>
      <c r="Q58" s="102">
        <f t="shared" si="12"/>
        <v>0</v>
      </c>
      <c r="R58" s="48">
        <f t="shared" si="19"/>
        <v>2000</v>
      </c>
      <c r="S58" s="66">
        <f t="shared" si="13"/>
        <v>519.7301339440628</v>
      </c>
      <c r="T58" s="68">
        <f t="shared" si="13"/>
        <v>840.37650079811226</v>
      </c>
      <c r="U58" s="82">
        <f>SUM(W58:AF58)</f>
        <v>94.599139426747172</v>
      </c>
      <c r="V58" s="68">
        <f t="shared" si="21"/>
        <v>863.57762509542647</v>
      </c>
      <c r="W58" s="265">
        <f t="shared" si="21"/>
        <v>4.89142202789923</v>
      </c>
      <c r="X58" s="266">
        <f t="shared" si="21"/>
        <v>4.8564785897702825</v>
      </c>
      <c r="Y58" s="266">
        <f t="shared" si="14"/>
        <v>11.015754042612256</v>
      </c>
      <c r="Z58" s="266">
        <f t="shared" si="14"/>
        <v>0</v>
      </c>
      <c r="AA58" s="266">
        <f t="shared" si="14"/>
        <v>0</v>
      </c>
      <c r="AB58" s="266">
        <f t="shared" si="14"/>
        <v>37.374973974599207</v>
      </c>
      <c r="AC58" s="266">
        <f t="shared" si="14"/>
        <v>0</v>
      </c>
      <c r="AD58" s="266">
        <f t="shared" si="14"/>
        <v>0</v>
      </c>
      <c r="AE58" s="266">
        <f t="shared" si="14"/>
        <v>3.7785064889999305</v>
      </c>
      <c r="AF58" s="267">
        <f t="shared" si="14"/>
        <v>32.682004302866261</v>
      </c>
      <c r="AG58" s="268">
        <f t="shared" si="14"/>
        <v>2000</v>
      </c>
      <c r="AH58" s="269">
        <f t="shared" si="14"/>
        <v>0</v>
      </c>
      <c r="AI58" s="75">
        <f t="shared" si="14"/>
        <v>0</v>
      </c>
      <c r="AJ58" s="84">
        <f t="shared" si="15"/>
        <v>35552.297557082376</v>
      </c>
      <c r="AK58" s="271">
        <f t="shared" si="16"/>
        <v>23940</v>
      </c>
      <c r="AL58" s="272">
        <f t="shared" si="16"/>
        <v>0</v>
      </c>
      <c r="AM58" s="79">
        <f t="shared" si="17"/>
        <v>59.75949663562789</v>
      </c>
      <c r="AN58" s="80">
        <f t="shared" si="18"/>
        <v>23940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3975</v>
      </c>
      <c r="E59" s="66">
        <f t="shared" si="12"/>
        <v>3892.4543687972796</v>
      </c>
      <c r="F59" s="66">
        <f t="shared" si="12"/>
        <v>4766</v>
      </c>
      <c r="G59" s="66">
        <f t="shared" si="12"/>
        <v>115.22104240405304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182.79374002359634</v>
      </c>
      <c r="L59" s="102">
        <f t="shared" si="12"/>
        <v>2899.4437504337566</v>
      </c>
      <c r="M59" s="102">
        <f t="shared" si="12"/>
        <v>508.26219723783743</v>
      </c>
      <c r="N59" s="102">
        <f t="shared" si="12"/>
        <v>280</v>
      </c>
      <c r="O59" s="102">
        <f t="shared" si="12"/>
        <v>5525.0158234436813</v>
      </c>
      <c r="P59" s="102">
        <f t="shared" si="12"/>
        <v>0</v>
      </c>
      <c r="Q59" s="102">
        <f t="shared" si="12"/>
        <v>0</v>
      </c>
      <c r="R59" s="48">
        <f t="shared" si="19"/>
        <v>1520</v>
      </c>
      <c r="S59" s="66">
        <f t="shared" si="13"/>
        <v>279.73013394406274</v>
      </c>
      <c r="T59" s="68">
        <f t="shared" si="13"/>
        <v>840.37650079811226</v>
      </c>
      <c r="U59" s="109">
        <f t="shared" si="20"/>
        <v>94.599139426747172</v>
      </c>
      <c r="V59" s="68">
        <f t="shared" si="21"/>
        <v>863.57762509542647</v>
      </c>
      <c r="W59" s="265">
        <f t="shared" si="21"/>
        <v>4.89142202789923</v>
      </c>
      <c r="X59" s="266">
        <f t="shared" si="21"/>
        <v>4.8564785897702825</v>
      </c>
      <c r="Y59" s="266">
        <f t="shared" si="14"/>
        <v>11.015754042612256</v>
      </c>
      <c r="Z59" s="266">
        <f t="shared" si="14"/>
        <v>0</v>
      </c>
      <c r="AA59" s="266">
        <f t="shared" si="14"/>
        <v>0</v>
      </c>
      <c r="AB59" s="266">
        <f t="shared" si="14"/>
        <v>37.374973974599207</v>
      </c>
      <c r="AC59" s="266">
        <f t="shared" si="14"/>
        <v>0</v>
      </c>
      <c r="AD59" s="266">
        <f t="shared" si="14"/>
        <v>0</v>
      </c>
      <c r="AE59" s="266">
        <f t="shared" si="14"/>
        <v>3.7785064889999305</v>
      </c>
      <c r="AF59" s="267">
        <f t="shared" si="14"/>
        <v>32.682004302866261</v>
      </c>
      <c r="AG59" s="268">
        <f t="shared" si="14"/>
        <v>1520</v>
      </c>
      <c r="AH59" s="269">
        <f t="shared" si="14"/>
        <v>0</v>
      </c>
      <c r="AI59" s="75">
        <f t="shared" si="14"/>
        <v>0</v>
      </c>
      <c r="AJ59" s="270">
        <f t="shared" si="15"/>
        <v>24784.297557082384</v>
      </c>
      <c r="AK59" s="271">
        <f t="shared" si="16"/>
        <v>18780</v>
      </c>
      <c r="AL59" s="272">
        <f t="shared" si="16"/>
        <v>0</v>
      </c>
      <c r="AM59" s="79">
        <f t="shared" si="17"/>
        <v>56.891305373643341</v>
      </c>
      <c r="AN59" s="80">
        <f t="shared" si="18"/>
        <v>18780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3188</v>
      </c>
      <c r="E60" s="66">
        <f t="shared" si="12"/>
        <v>3342.4543687972796</v>
      </c>
      <c r="F60" s="66">
        <f t="shared" si="12"/>
        <v>4603</v>
      </c>
      <c r="G60" s="66">
        <f t="shared" si="12"/>
        <v>115.22104240405304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182.79374002359634</v>
      </c>
      <c r="L60" s="102">
        <f t="shared" si="12"/>
        <v>1801.4437504337566</v>
      </c>
      <c r="M60" s="102">
        <f t="shared" si="12"/>
        <v>508.26219723783743</v>
      </c>
      <c r="N60" s="102">
        <f t="shared" si="12"/>
        <v>270</v>
      </c>
      <c r="O60" s="102">
        <f t="shared" si="12"/>
        <v>5592.0158234436813</v>
      </c>
      <c r="P60" s="102">
        <f t="shared" si="12"/>
        <v>0</v>
      </c>
      <c r="Q60" s="102">
        <f t="shared" si="12"/>
        <v>0</v>
      </c>
      <c r="R60" s="48">
        <f t="shared" si="19"/>
        <v>0</v>
      </c>
      <c r="S60" s="66">
        <f t="shared" si="13"/>
        <v>279.73013394406274</v>
      </c>
      <c r="T60" s="68">
        <f t="shared" si="13"/>
        <v>840.37650079811226</v>
      </c>
      <c r="U60" s="82">
        <f t="shared" si="20"/>
        <v>94.599139426747172</v>
      </c>
      <c r="V60" s="68">
        <f t="shared" si="21"/>
        <v>863.57762509542647</v>
      </c>
      <c r="W60" s="265">
        <f t="shared" si="21"/>
        <v>4.89142202789923</v>
      </c>
      <c r="X60" s="266">
        <f t="shared" si="21"/>
        <v>4.8564785897702825</v>
      </c>
      <c r="Y60" s="266">
        <f t="shared" si="14"/>
        <v>11.015754042612256</v>
      </c>
      <c r="Z60" s="266">
        <f t="shared" si="14"/>
        <v>0</v>
      </c>
      <c r="AA60" s="266">
        <f t="shared" si="14"/>
        <v>0</v>
      </c>
      <c r="AB60" s="266">
        <f t="shared" si="14"/>
        <v>37.374973974599207</v>
      </c>
      <c r="AC60" s="266">
        <f t="shared" si="14"/>
        <v>0</v>
      </c>
      <c r="AD60" s="266">
        <f t="shared" si="14"/>
        <v>0</v>
      </c>
      <c r="AE60" s="266">
        <f t="shared" si="14"/>
        <v>3.7785064889999305</v>
      </c>
      <c r="AF60" s="267">
        <f t="shared" si="14"/>
        <v>32.682004302866261</v>
      </c>
      <c r="AG60" s="268">
        <f t="shared" si="14"/>
        <v>0</v>
      </c>
      <c r="AH60" s="269">
        <f t="shared" si="14"/>
        <v>0</v>
      </c>
      <c r="AI60" s="75">
        <f t="shared" si="14"/>
        <v>0</v>
      </c>
      <c r="AJ60" s="84">
        <f t="shared" si="15"/>
        <v>20723.297557082384</v>
      </c>
      <c r="AK60" s="271">
        <f t="shared" si="16"/>
        <v>27800</v>
      </c>
      <c r="AL60" s="272">
        <f t="shared" si="16"/>
        <v>0</v>
      </c>
      <c r="AM60" s="79">
        <f t="shared" si="17"/>
        <v>42.707933302974055</v>
      </c>
      <c r="AN60" s="80">
        <f t="shared" si="18"/>
        <v>27800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3360</v>
      </c>
      <c r="E61" s="66">
        <f t="shared" si="12"/>
        <v>4542.4543687972791</v>
      </c>
      <c r="F61" s="66">
        <f t="shared" si="12"/>
        <v>5366</v>
      </c>
      <c r="G61" s="66">
        <f t="shared" si="12"/>
        <v>115.22104240405304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182.79374002359634</v>
      </c>
      <c r="L61" s="102">
        <f t="shared" si="12"/>
        <v>3365.4437504337566</v>
      </c>
      <c r="M61" s="102">
        <f t="shared" si="12"/>
        <v>508.26219723783743</v>
      </c>
      <c r="N61" s="102">
        <f t="shared" si="12"/>
        <v>400</v>
      </c>
      <c r="O61" s="102">
        <f t="shared" si="12"/>
        <v>6486.0158234436813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279.73013394406274</v>
      </c>
      <c r="T61" s="68">
        <f t="shared" si="13"/>
        <v>840.37650079811226</v>
      </c>
      <c r="U61" s="82">
        <f t="shared" si="20"/>
        <v>94.599139426747172</v>
      </c>
      <c r="V61" s="68">
        <f t="shared" si="21"/>
        <v>863.57762509542647</v>
      </c>
      <c r="W61" s="265">
        <f t="shared" si="21"/>
        <v>4.89142202789923</v>
      </c>
      <c r="X61" s="266">
        <f t="shared" si="21"/>
        <v>4.8564785897702825</v>
      </c>
      <c r="Y61" s="266">
        <f t="shared" si="14"/>
        <v>11.015754042612256</v>
      </c>
      <c r="Z61" s="266">
        <f t="shared" si="14"/>
        <v>0</v>
      </c>
      <c r="AA61" s="266">
        <f t="shared" si="14"/>
        <v>0</v>
      </c>
      <c r="AB61" s="266">
        <f t="shared" si="14"/>
        <v>37.374973974599207</v>
      </c>
      <c r="AC61" s="266">
        <f t="shared" si="14"/>
        <v>0</v>
      </c>
      <c r="AD61" s="266">
        <f t="shared" si="14"/>
        <v>0</v>
      </c>
      <c r="AE61" s="266">
        <f t="shared" si="14"/>
        <v>3.7785064889999305</v>
      </c>
      <c r="AF61" s="267">
        <f t="shared" si="14"/>
        <v>32.682004302866261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25446.297557082384</v>
      </c>
      <c r="AK61" s="271">
        <f t="shared" si="16"/>
        <v>22520</v>
      </c>
      <c r="AL61" s="272">
        <f t="shared" si="16"/>
        <v>0</v>
      </c>
      <c r="AM61" s="79">
        <f t="shared" si="17"/>
        <v>53.05036839001378</v>
      </c>
      <c r="AN61" s="80">
        <f t="shared" si="18"/>
        <v>22520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3567</v>
      </c>
      <c r="E62" s="274">
        <f t="shared" si="12"/>
        <v>1582.4543687972796</v>
      </c>
      <c r="F62" s="274">
        <f t="shared" si="12"/>
        <v>3769</v>
      </c>
      <c r="G62" s="274">
        <f t="shared" si="12"/>
        <v>115.22104240405304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382.79374002359634</v>
      </c>
      <c r="L62" s="275">
        <f t="shared" si="12"/>
        <v>2414.4437504337566</v>
      </c>
      <c r="M62" s="275">
        <f t="shared" si="12"/>
        <v>2108.2621972378374</v>
      </c>
      <c r="N62" s="275">
        <f t="shared" si="12"/>
        <v>100</v>
      </c>
      <c r="O62" s="275">
        <f t="shared" si="12"/>
        <v>4560.0158234436813</v>
      </c>
      <c r="P62" s="275">
        <f t="shared" si="12"/>
        <v>0</v>
      </c>
      <c r="Q62" s="275">
        <f t="shared" si="12"/>
        <v>0</v>
      </c>
      <c r="R62" s="48">
        <f t="shared" si="19"/>
        <v>4140</v>
      </c>
      <c r="S62" s="274">
        <f t="shared" si="13"/>
        <v>569.7301339440628</v>
      </c>
      <c r="T62" s="276">
        <f t="shared" si="13"/>
        <v>840.37650079811226</v>
      </c>
      <c r="U62" s="365">
        <f t="shared" si="20"/>
        <v>94.599139426747172</v>
      </c>
      <c r="V62" s="276">
        <f t="shared" si="21"/>
        <v>863.57762509542647</v>
      </c>
      <c r="W62" s="277">
        <f t="shared" si="21"/>
        <v>4.89142202789923</v>
      </c>
      <c r="X62" s="278">
        <f t="shared" si="21"/>
        <v>4.8564785897702825</v>
      </c>
      <c r="Y62" s="278">
        <f>Y40+Y19</f>
        <v>11.015754042612256</v>
      </c>
      <c r="Z62" s="278">
        <f t="shared" si="14"/>
        <v>0</v>
      </c>
      <c r="AA62" s="278">
        <f t="shared" si="14"/>
        <v>0</v>
      </c>
      <c r="AB62" s="278">
        <f t="shared" si="14"/>
        <v>37.374973974599207</v>
      </c>
      <c r="AC62" s="278">
        <f t="shared" si="14"/>
        <v>0</v>
      </c>
      <c r="AD62" s="278">
        <f t="shared" si="14"/>
        <v>0</v>
      </c>
      <c r="AE62" s="278">
        <f>AE40+AE19</f>
        <v>3.7785064889999305</v>
      </c>
      <c r="AF62" s="279">
        <f t="shared" si="14"/>
        <v>32.682004302866261</v>
      </c>
      <c r="AG62" s="280">
        <f t="shared" si="14"/>
        <v>4140</v>
      </c>
      <c r="AH62" s="281">
        <f t="shared" si="14"/>
        <v>0</v>
      </c>
      <c r="AI62" s="282">
        <f t="shared" si="14"/>
        <v>0</v>
      </c>
      <c r="AJ62" s="84">
        <f t="shared" si="15"/>
        <v>24149.297557082384</v>
      </c>
      <c r="AK62" s="283">
        <f t="shared" si="16"/>
        <v>26900</v>
      </c>
      <c r="AL62" s="284">
        <f t="shared" si="16"/>
        <v>0</v>
      </c>
      <c r="AM62" s="124">
        <f t="shared" si="17"/>
        <v>47.305837127492474</v>
      </c>
      <c r="AN62" s="125">
        <f t="shared" si="18"/>
        <v>26900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60350</v>
      </c>
      <c r="E63" s="286">
        <f t="shared" si="22"/>
        <v>45599.452425567346</v>
      </c>
      <c r="F63" s="286">
        <f t="shared" si="22"/>
        <v>61066</v>
      </c>
      <c r="G63" s="286">
        <f t="shared" si="22"/>
        <v>1382.6525088486369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3193.5248802831566</v>
      </c>
      <c r="L63" s="287">
        <f t="shared" si="22"/>
        <v>29948.325005205072</v>
      </c>
      <c r="M63" s="287">
        <f t="shared" si="22"/>
        <v>9319.1463668540491</v>
      </c>
      <c r="N63" s="287">
        <f t="shared" si="22"/>
        <v>2890</v>
      </c>
      <c r="O63" s="287">
        <f t="shared" si="22"/>
        <v>65731.189881324171</v>
      </c>
      <c r="P63" s="287">
        <f t="shared" si="22"/>
        <v>0</v>
      </c>
      <c r="Q63" s="287">
        <f t="shared" si="22"/>
        <v>0</v>
      </c>
      <c r="R63" s="286">
        <f t="shared" si="22"/>
        <v>23000</v>
      </c>
      <c r="S63" s="286">
        <f t="shared" si="22"/>
        <v>4366.7616073287536</v>
      </c>
      <c r="T63" s="288">
        <f t="shared" si="22"/>
        <v>10084.518009577347</v>
      </c>
      <c r="U63" s="289">
        <f t="shared" si="22"/>
        <v>7375.1896731209708</v>
      </c>
      <c r="V63" s="288">
        <f t="shared" si="22"/>
        <v>10362.931501145118</v>
      </c>
      <c r="W63" s="290">
        <f t="shared" si="22"/>
        <v>58.697064334790774</v>
      </c>
      <c r="X63" s="291">
        <f t="shared" si="22"/>
        <v>58.277743077243393</v>
      </c>
      <c r="Y63" s="291">
        <f t="shared" si="22"/>
        <v>132.18904851134707</v>
      </c>
      <c r="Z63" s="291">
        <f>SUM(Z51:Z62)</f>
        <v>0</v>
      </c>
      <c r="AA63" s="291">
        <f t="shared" si="22"/>
        <v>0</v>
      </c>
      <c r="AB63" s="291">
        <f t="shared" si="22"/>
        <v>448.4996876951904</v>
      </c>
      <c r="AC63" s="291">
        <f t="shared" si="22"/>
        <v>0</v>
      </c>
      <c r="AD63" s="291">
        <f t="shared" si="22"/>
        <v>0</v>
      </c>
      <c r="AE63" s="291">
        <f>SUM(AE51:AE62)</f>
        <v>45.342077867999166</v>
      </c>
      <c r="AF63" s="292">
        <f t="shared" si="22"/>
        <v>6632.1840516343982</v>
      </c>
      <c r="AG63" s="293">
        <f t="shared" si="22"/>
        <v>23000</v>
      </c>
      <c r="AH63" s="294">
        <f t="shared" si="22"/>
        <v>0</v>
      </c>
      <c r="AI63" s="295">
        <f t="shared" si="22"/>
        <v>0</v>
      </c>
      <c r="AJ63" s="296">
        <f t="shared" si="15"/>
        <v>316931.57068498858</v>
      </c>
      <c r="AK63" s="139">
        <f>SUM(AK51:AK62)</f>
        <v>293120</v>
      </c>
      <c r="AL63" s="140">
        <f>SUM(AL51:AL62)</f>
        <v>0</v>
      </c>
      <c r="AM63" s="141">
        <f t="shared" si="17"/>
        <v>51.951603096296608</v>
      </c>
      <c r="AN63" s="142">
        <f t="shared" si="18"/>
        <v>293120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215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89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5802</v>
      </c>
      <c r="E74" s="48">
        <f t="shared" si="23"/>
        <v>782.45436879727947</v>
      </c>
      <c r="F74" s="48">
        <f t="shared" si="23"/>
        <v>4161</v>
      </c>
      <c r="G74" s="48">
        <f t="shared" si="23"/>
        <v>115.22104240405304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182.79374002359634</v>
      </c>
      <c r="L74" s="48">
        <f t="shared" si="23"/>
        <v>2301.4437504337566</v>
      </c>
      <c r="M74" s="48">
        <f t="shared" si="23"/>
        <v>1028.2621972378374</v>
      </c>
      <c r="N74" s="48">
        <f t="shared" si="23"/>
        <v>130</v>
      </c>
      <c r="O74" s="48">
        <f t="shared" ref="O74:P85" si="24">O51*0.97</f>
        <v>6156.6053487403706</v>
      </c>
      <c r="P74" s="48">
        <f t="shared" si="24"/>
        <v>0</v>
      </c>
      <c r="Q74" s="48">
        <f t="shared" ref="Q74:Q85" si="25">Q51*0.93</f>
        <v>0</v>
      </c>
      <c r="R74" s="48">
        <f>(AG74+AH74)*0.8</f>
        <v>960</v>
      </c>
      <c r="S74" s="48">
        <f t="shared" ref="S74:T85" si="26">S51*0.6</f>
        <v>275.83808036643762</v>
      </c>
      <c r="T74" s="51">
        <f t="shared" si="26"/>
        <v>504.22590047886735</v>
      </c>
      <c r="U74" s="52">
        <f>SUM(W74:AF74)</f>
        <v>694.59913942674723</v>
      </c>
      <c r="V74" s="51">
        <f t="shared" ref="V74:AI85" si="27">V51</f>
        <v>863.57762509542647</v>
      </c>
      <c r="W74" s="258">
        <f t="shared" si="27"/>
        <v>4.89142202789923</v>
      </c>
      <c r="X74" s="259">
        <f t="shared" si="27"/>
        <v>4.8564785897702825</v>
      </c>
      <c r="Y74" s="259">
        <f t="shared" si="27"/>
        <v>11.015754042612256</v>
      </c>
      <c r="Z74" s="259">
        <f t="shared" si="27"/>
        <v>0</v>
      </c>
      <c r="AA74" s="259">
        <f t="shared" si="27"/>
        <v>0</v>
      </c>
      <c r="AB74" s="259">
        <f t="shared" si="27"/>
        <v>37.374973974599207</v>
      </c>
      <c r="AC74" s="259">
        <f t="shared" si="27"/>
        <v>0</v>
      </c>
      <c r="AD74" s="259">
        <f t="shared" si="27"/>
        <v>0</v>
      </c>
      <c r="AE74" s="259">
        <f t="shared" si="27"/>
        <v>3.7785064889999305</v>
      </c>
      <c r="AF74" s="260">
        <f t="shared" si="27"/>
        <v>632.68200430286629</v>
      </c>
      <c r="AG74" s="261">
        <f t="shared" si="27"/>
        <v>1200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22399.8444284822</v>
      </c>
      <c r="AK74" s="60">
        <f t="shared" ref="AK74:AL85" si="29">AK51</f>
        <v>27560</v>
      </c>
      <c r="AL74" s="61">
        <f t="shared" si="29"/>
        <v>0</v>
      </c>
      <c r="AM74" s="62">
        <f t="shared" ref="AM74:AM86" si="30">(AJ74*100)/(AJ74+AN74)</f>
        <v>44.835696917646935</v>
      </c>
      <c r="AN74" s="63">
        <f t="shared" ref="AN74:AN86" si="31">AK74+AL74</f>
        <v>27560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3951</v>
      </c>
      <c r="E75" s="66">
        <f t="shared" si="23"/>
        <v>882.45436879727947</v>
      </c>
      <c r="F75" s="66">
        <f t="shared" si="23"/>
        <v>4189</v>
      </c>
      <c r="G75" s="66">
        <f t="shared" si="23"/>
        <v>115.22104240405304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182.79374002359634</v>
      </c>
      <c r="L75" s="66">
        <f t="shared" si="23"/>
        <v>2158.4437504337566</v>
      </c>
      <c r="M75" s="66">
        <f t="shared" si="23"/>
        <v>508.26219723783743</v>
      </c>
      <c r="N75" s="66">
        <f t="shared" si="23"/>
        <v>130</v>
      </c>
      <c r="O75" s="66">
        <f t="shared" si="24"/>
        <v>3737.4253487403707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1248</v>
      </c>
      <c r="S75" s="66">
        <f t="shared" si="26"/>
        <v>293.83808036643762</v>
      </c>
      <c r="T75" s="68">
        <f t="shared" si="26"/>
        <v>504.22590047886735</v>
      </c>
      <c r="U75" s="82">
        <f t="shared" ref="U75:U85" si="33">SUM(W75:AF75)</f>
        <v>5734.5991394267476</v>
      </c>
      <c r="V75" s="68">
        <f t="shared" si="27"/>
        <v>863.57762509542647</v>
      </c>
      <c r="W75" s="265">
        <f t="shared" si="27"/>
        <v>4.89142202789923</v>
      </c>
      <c r="X75" s="266">
        <f t="shared" si="27"/>
        <v>4.8564785897702825</v>
      </c>
      <c r="Y75" s="266">
        <f t="shared" si="27"/>
        <v>11.015754042612256</v>
      </c>
      <c r="Z75" s="266">
        <f t="shared" si="27"/>
        <v>0</v>
      </c>
      <c r="AA75" s="266">
        <f t="shared" si="27"/>
        <v>0</v>
      </c>
      <c r="AB75" s="266">
        <f t="shared" si="27"/>
        <v>37.374973974599207</v>
      </c>
      <c r="AC75" s="266">
        <f t="shared" si="27"/>
        <v>0</v>
      </c>
      <c r="AD75" s="266">
        <f t="shared" si="27"/>
        <v>0</v>
      </c>
      <c r="AE75" s="266">
        <f t="shared" si="27"/>
        <v>3.7785064889999305</v>
      </c>
      <c r="AF75" s="267">
        <f t="shared" si="27"/>
        <v>5672.6820043028665</v>
      </c>
      <c r="AG75" s="268">
        <f t="shared" si="27"/>
        <v>1560</v>
      </c>
      <c r="AH75" s="269">
        <f t="shared" si="27"/>
        <v>0</v>
      </c>
      <c r="AI75" s="75">
        <f t="shared" si="27"/>
        <v>0</v>
      </c>
      <c r="AJ75" s="270">
        <f t="shared" si="28"/>
        <v>17900.664428482203</v>
      </c>
      <c r="AK75" s="77">
        <f t="shared" si="29"/>
        <v>26180</v>
      </c>
      <c r="AL75" s="78">
        <f t="shared" si="29"/>
        <v>0</v>
      </c>
      <c r="AM75" s="79">
        <f t="shared" si="30"/>
        <v>40.608880697623739</v>
      </c>
      <c r="AN75" s="80">
        <f t="shared" si="31"/>
        <v>26180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3676</v>
      </c>
      <c r="E76" s="66">
        <f t="shared" si="23"/>
        <v>1282.4543687972796</v>
      </c>
      <c r="F76" s="66">
        <f t="shared" si="23"/>
        <v>6797</v>
      </c>
      <c r="G76" s="66">
        <f t="shared" si="23"/>
        <v>115.22104240405304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182.79374002359634</v>
      </c>
      <c r="L76" s="66">
        <f t="shared" si="23"/>
        <v>2304.4437504337566</v>
      </c>
      <c r="M76" s="66">
        <f t="shared" si="23"/>
        <v>1108.2621972378374</v>
      </c>
      <c r="N76" s="66">
        <f t="shared" si="23"/>
        <v>180</v>
      </c>
      <c r="O76" s="66">
        <f t="shared" si="24"/>
        <v>4699.665348740371</v>
      </c>
      <c r="P76" s="66">
        <f t="shared" si="24"/>
        <v>0</v>
      </c>
      <c r="Q76" s="66">
        <f t="shared" si="25"/>
        <v>0</v>
      </c>
      <c r="R76" s="48">
        <f t="shared" si="32"/>
        <v>1488</v>
      </c>
      <c r="S76" s="66">
        <f t="shared" si="26"/>
        <v>167.83808036643765</v>
      </c>
      <c r="T76" s="68">
        <f t="shared" si="26"/>
        <v>504.22590047886735</v>
      </c>
      <c r="U76" s="109">
        <f t="shared" si="33"/>
        <v>94.599139426747172</v>
      </c>
      <c r="V76" s="68">
        <f t="shared" si="27"/>
        <v>863.57762509542647</v>
      </c>
      <c r="W76" s="265">
        <f t="shared" si="27"/>
        <v>4.89142202789923</v>
      </c>
      <c r="X76" s="266">
        <f t="shared" si="27"/>
        <v>4.8564785897702825</v>
      </c>
      <c r="Y76" s="266">
        <f t="shared" si="27"/>
        <v>11.015754042612256</v>
      </c>
      <c r="Z76" s="266">
        <f t="shared" si="27"/>
        <v>0</v>
      </c>
      <c r="AA76" s="266">
        <f t="shared" si="27"/>
        <v>0</v>
      </c>
      <c r="AB76" s="266">
        <f t="shared" si="27"/>
        <v>37.374973974599207</v>
      </c>
      <c r="AC76" s="266">
        <f t="shared" si="27"/>
        <v>0</v>
      </c>
      <c r="AD76" s="266">
        <f t="shared" si="27"/>
        <v>0</v>
      </c>
      <c r="AE76" s="266">
        <f t="shared" si="27"/>
        <v>3.7785064889999305</v>
      </c>
      <c r="AF76" s="267">
        <f t="shared" si="27"/>
        <v>32.682004302866261</v>
      </c>
      <c r="AG76" s="268">
        <f t="shared" si="27"/>
        <v>1860</v>
      </c>
      <c r="AH76" s="269">
        <f t="shared" si="27"/>
        <v>0</v>
      </c>
      <c r="AI76" s="75">
        <f t="shared" si="27"/>
        <v>0</v>
      </c>
      <c r="AJ76" s="84">
        <f t="shared" si="28"/>
        <v>22505.904428482201</v>
      </c>
      <c r="AK76" s="77">
        <f t="shared" si="29"/>
        <v>25600</v>
      </c>
      <c r="AL76" s="78">
        <f t="shared" si="29"/>
        <v>0</v>
      </c>
      <c r="AM76" s="79">
        <f t="shared" si="30"/>
        <v>46.784079201631357</v>
      </c>
      <c r="AN76" s="80">
        <f t="shared" si="31"/>
        <v>25600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4937</v>
      </c>
      <c r="E77" s="66">
        <f t="shared" si="23"/>
        <v>6102.4543687972791</v>
      </c>
      <c r="F77" s="66">
        <f t="shared" si="23"/>
        <v>4566</v>
      </c>
      <c r="G77" s="66">
        <f t="shared" si="23"/>
        <v>115.22104240405304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182.79374002359634</v>
      </c>
      <c r="L77" s="66">
        <f t="shared" si="23"/>
        <v>2387.4437504337566</v>
      </c>
      <c r="M77" s="66">
        <f t="shared" si="23"/>
        <v>508.26219723783743</v>
      </c>
      <c r="N77" s="66">
        <f t="shared" si="23"/>
        <v>0</v>
      </c>
      <c r="O77" s="66">
        <f t="shared" si="24"/>
        <v>3350.3953487403705</v>
      </c>
      <c r="P77" s="66">
        <f t="shared" si="24"/>
        <v>0</v>
      </c>
      <c r="Q77" s="66">
        <f t="shared" si="25"/>
        <v>0</v>
      </c>
      <c r="R77" s="48">
        <f t="shared" si="32"/>
        <v>1920</v>
      </c>
      <c r="S77" s="66">
        <f t="shared" si="26"/>
        <v>167.83808036643765</v>
      </c>
      <c r="T77" s="68">
        <f t="shared" si="26"/>
        <v>504.22590047886735</v>
      </c>
      <c r="U77" s="82">
        <f t="shared" si="33"/>
        <v>94.599139426747172</v>
      </c>
      <c r="V77" s="68">
        <f t="shared" si="27"/>
        <v>863.57762509542647</v>
      </c>
      <c r="W77" s="265">
        <f t="shared" si="27"/>
        <v>4.89142202789923</v>
      </c>
      <c r="X77" s="266">
        <f t="shared" si="27"/>
        <v>4.8564785897702825</v>
      </c>
      <c r="Y77" s="266">
        <f t="shared" si="27"/>
        <v>11.015754042612256</v>
      </c>
      <c r="Z77" s="266">
        <f t="shared" si="27"/>
        <v>0</v>
      </c>
      <c r="AA77" s="266">
        <f t="shared" si="27"/>
        <v>0</v>
      </c>
      <c r="AB77" s="266">
        <f t="shared" si="27"/>
        <v>37.374973974599207</v>
      </c>
      <c r="AC77" s="266">
        <f t="shared" si="27"/>
        <v>0</v>
      </c>
      <c r="AD77" s="266">
        <f t="shared" si="27"/>
        <v>0</v>
      </c>
      <c r="AE77" s="266">
        <f t="shared" si="27"/>
        <v>3.7785064889999305</v>
      </c>
      <c r="AF77" s="267">
        <f t="shared" si="27"/>
        <v>32.682004302866261</v>
      </c>
      <c r="AG77" s="268">
        <f t="shared" si="27"/>
        <v>2400</v>
      </c>
      <c r="AH77" s="269">
        <f t="shared" si="27"/>
        <v>0</v>
      </c>
      <c r="AI77" s="75">
        <f t="shared" si="27"/>
        <v>0</v>
      </c>
      <c r="AJ77" s="270">
        <f t="shared" si="28"/>
        <v>24741.634428482201</v>
      </c>
      <c r="AK77" s="77">
        <f t="shared" si="29"/>
        <v>28540</v>
      </c>
      <c r="AL77" s="78">
        <f t="shared" si="29"/>
        <v>0</v>
      </c>
      <c r="AM77" s="79">
        <f t="shared" si="30"/>
        <v>46.435577087433202</v>
      </c>
      <c r="AN77" s="80">
        <f t="shared" si="31"/>
        <v>28540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5264</v>
      </c>
      <c r="E78" s="66">
        <f t="shared" si="23"/>
        <v>5272.4543687972791</v>
      </c>
      <c r="F78" s="66">
        <f t="shared" si="23"/>
        <v>4556</v>
      </c>
      <c r="G78" s="66">
        <f t="shared" si="23"/>
        <v>115.22104240405304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182.79374002359634</v>
      </c>
      <c r="L78" s="66">
        <f t="shared" si="23"/>
        <v>3587.4437504337566</v>
      </c>
      <c r="M78" s="66">
        <f t="shared" si="23"/>
        <v>1008.2621972378374</v>
      </c>
      <c r="N78" s="66">
        <f t="shared" si="23"/>
        <v>370</v>
      </c>
      <c r="O78" s="66">
        <f t="shared" si="24"/>
        <v>5190.4853487403707</v>
      </c>
      <c r="P78" s="66">
        <f t="shared" si="24"/>
        <v>0</v>
      </c>
      <c r="Q78" s="66">
        <f t="shared" si="25"/>
        <v>0</v>
      </c>
      <c r="R78" s="48">
        <f t="shared" si="32"/>
        <v>2000</v>
      </c>
      <c r="S78" s="66">
        <f t="shared" si="26"/>
        <v>221.83808036643765</v>
      </c>
      <c r="T78" s="68">
        <f t="shared" si="26"/>
        <v>504.22590047886735</v>
      </c>
      <c r="U78" s="109">
        <f>SUM(W78:AF78)</f>
        <v>94.599139426747172</v>
      </c>
      <c r="V78" s="68">
        <f t="shared" si="27"/>
        <v>863.57762509542647</v>
      </c>
      <c r="W78" s="265">
        <f t="shared" si="27"/>
        <v>4.89142202789923</v>
      </c>
      <c r="X78" s="266">
        <f t="shared" si="27"/>
        <v>4.8564785897702825</v>
      </c>
      <c r="Y78" s="266">
        <f t="shared" si="27"/>
        <v>11.015754042612256</v>
      </c>
      <c r="Z78" s="266">
        <f t="shared" si="27"/>
        <v>0</v>
      </c>
      <c r="AA78" s="266">
        <f t="shared" si="27"/>
        <v>0</v>
      </c>
      <c r="AB78" s="266">
        <f t="shared" si="27"/>
        <v>37.374973974599207</v>
      </c>
      <c r="AC78" s="266">
        <f t="shared" si="27"/>
        <v>0</v>
      </c>
      <c r="AD78" s="266">
        <f t="shared" si="27"/>
        <v>0</v>
      </c>
      <c r="AE78" s="266">
        <f t="shared" si="27"/>
        <v>3.7785064889999305</v>
      </c>
      <c r="AF78" s="267">
        <f t="shared" si="27"/>
        <v>32.682004302866261</v>
      </c>
      <c r="AG78" s="268">
        <f t="shared" si="27"/>
        <v>2500</v>
      </c>
      <c r="AH78" s="269">
        <f t="shared" si="27"/>
        <v>0</v>
      </c>
      <c r="AI78" s="75">
        <f t="shared" si="27"/>
        <v>0</v>
      </c>
      <c r="AJ78" s="84">
        <f t="shared" si="28"/>
        <v>28272.724428482201</v>
      </c>
      <c r="AK78" s="77">
        <f t="shared" si="29"/>
        <v>21240</v>
      </c>
      <c r="AL78" s="78">
        <f t="shared" si="29"/>
        <v>0</v>
      </c>
      <c r="AM78" s="79">
        <f t="shared" si="30"/>
        <v>57.101936431149632</v>
      </c>
      <c r="AN78" s="80">
        <f t="shared" si="31"/>
        <v>21240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7548</v>
      </c>
      <c r="E79" s="66">
        <f t="shared" si="23"/>
        <v>6252.4543687972791</v>
      </c>
      <c r="F79" s="66">
        <f t="shared" si="23"/>
        <v>5519</v>
      </c>
      <c r="G79" s="66">
        <f t="shared" si="23"/>
        <v>115.22104240405304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182.79374002359634</v>
      </c>
      <c r="L79" s="66">
        <f t="shared" si="23"/>
        <v>2572.4437504337566</v>
      </c>
      <c r="M79" s="66">
        <f t="shared" si="23"/>
        <v>508.26219723783743</v>
      </c>
      <c r="N79" s="66">
        <f t="shared" si="23"/>
        <v>380</v>
      </c>
      <c r="O79" s="66">
        <f t="shared" si="24"/>
        <v>5452.3853487403703</v>
      </c>
      <c r="P79" s="66">
        <f t="shared" si="24"/>
        <v>0</v>
      </c>
      <c r="Q79" s="66">
        <f t="shared" si="25"/>
        <v>0</v>
      </c>
      <c r="R79" s="48">
        <f t="shared" si="32"/>
        <v>1296</v>
      </c>
      <c r="S79" s="66">
        <f t="shared" si="26"/>
        <v>167.83808036643765</v>
      </c>
      <c r="T79" s="68">
        <f t="shared" si="26"/>
        <v>504.22590047886735</v>
      </c>
      <c r="U79" s="82">
        <f t="shared" si="33"/>
        <v>94.599139426747172</v>
      </c>
      <c r="V79" s="68">
        <f t="shared" si="27"/>
        <v>863.57762509542647</v>
      </c>
      <c r="W79" s="265">
        <f t="shared" si="27"/>
        <v>4.89142202789923</v>
      </c>
      <c r="X79" s="266">
        <f t="shared" si="27"/>
        <v>4.8564785897702825</v>
      </c>
      <c r="Y79" s="266">
        <f t="shared" si="27"/>
        <v>11.015754042612256</v>
      </c>
      <c r="Z79" s="266">
        <f t="shared" si="27"/>
        <v>0</v>
      </c>
      <c r="AA79" s="266">
        <f t="shared" si="27"/>
        <v>0</v>
      </c>
      <c r="AB79" s="266">
        <f t="shared" si="27"/>
        <v>37.374973974599207</v>
      </c>
      <c r="AC79" s="266">
        <f t="shared" si="27"/>
        <v>0</v>
      </c>
      <c r="AD79" s="266">
        <f t="shared" si="27"/>
        <v>0</v>
      </c>
      <c r="AE79" s="266">
        <f t="shared" si="27"/>
        <v>3.7785064889999305</v>
      </c>
      <c r="AF79" s="267">
        <f t="shared" si="27"/>
        <v>32.682004302866261</v>
      </c>
      <c r="AG79" s="268">
        <f t="shared" si="27"/>
        <v>1620</v>
      </c>
      <c r="AH79" s="269">
        <f t="shared" si="27"/>
        <v>0</v>
      </c>
      <c r="AI79" s="75">
        <f t="shared" si="27"/>
        <v>0</v>
      </c>
      <c r="AJ79" s="270">
        <f t="shared" si="28"/>
        <v>30498.624428482202</v>
      </c>
      <c r="AK79" s="77">
        <f t="shared" si="29"/>
        <v>21680</v>
      </c>
      <c r="AL79" s="78">
        <f t="shared" si="29"/>
        <v>0</v>
      </c>
      <c r="AM79" s="99">
        <f t="shared" si="30"/>
        <v>58.45041865809371</v>
      </c>
      <c r="AN79" s="100">
        <f t="shared" si="31"/>
        <v>21680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6932</v>
      </c>
      <c r="E80" s="66">
        <f t="shared" si="23"/>
        <v>6902.4543687972791</v>
      </c>
      <c r="F80" s="66">
        <f t="shared" si="23"/>
        <v>5922</v>
      </c>
      <c r="G80" s="66">
        <f t="shared" si="23"/>
        <v>115.22104240405304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982.79374002359634</v>
      </c>
      <c r="L80" s="66">
        <f t="shared" si="23"/>
        <v>1862.4437504337566</v>
      </c>
      <c r="M80" s="66">
        <f t="shared" si="23"/>
        <v>508.26219723783743</v>
      </c>
      <c r="N80" s="66">
        <f t="shared" si="23"/>
        <v>280</v>
      </c>
      <c r="O80" s="66">
        <f t="shared" si="24"/>
        <v>4984.8453487403704</v>
      </c>
      <c r="P80" s="66">
        <f t="shared" si="24"/>
        <v>0</v>
      </c>
      <c r="Q80" s="66">
        <f t="shared" si="25"/>
        <v>0</v>
      </c>
      <c r="R80" s="48">
        <f t="shared" si="32"/>
        <v>3360</v>
      </c>
      <c r="S80" s="66">
        <f t="shared" si="26"/>
        <v>167.83808036643765</v>
      </c>
      <c r="T80" s="68">
        <f t="shared" si="26"/>
        <v>504.22590047886735</v>
      </c>
      <c r="U80" s="109">
        <f t="shared" si="33"/>
        <v>94.599139426747172</v>
      </c>
      <c r="V80" s="68">
        <f t="shared" si="27"/>
        <v>863.57762509542647</v>
      </c>
      <c r="W80" s="265">
        <f t="shared" si="27"/>
        <v>4.89142202789923</v>
      </c>
      <c r="X80" s="266">
        <f t="shared" si="27"/>
        <v>4.8564785897702825</v>
      </c>
      <c r="Y80" s="266">
        <f t="shared" si="27"/>
        <v>11.015754042612256</v>
      </c>
      <c r="Z80" s="266">
        <f t="shared" si="27"/>
        <v>0</v>
      </c>
      <c r="AA80" s="266">
        <f t="shared" si="27"/>
        <v>0</v>
      </c>
      <c r="AB80" s="266">
        <f t="shared" si="27"/>
        <v>37.374973974599207</v>
      </c>
      <c r="AC80" s="266">
        <f t="shared" si="27"/>
        <v>0</v>
      </c>
      <c r="AD80" s="266">
        <f t="shared" si="27"/>
        <v>0</v>
      </c>
      <c r="AE80" s="266">
        <f t="shared" si="27"/>
        <v>3.7785064889999305</v>
      </c>
      <c r="AF80" s="267">
        <f t="shared" si="27"/>
        <v>32.682004302866261</v>
      </c>
      <c r="AG80" s="268">
        <f t="shared" si="27"/>
        <v>4200</v>
      </c>
      <c r="AH80" s="269">
        <f t="shared" si="27"/>
        <v>0</v>
      </c>
      <c r="AI80" s="75">
        <f t="shared" si="27"/>
        <v>0</v>
      </c>
      <c r="AJ80" s="84">
        <f t="shared" si="28"/>
        <v>32522.084428482201</v>
      </c>
      <c r="AK80" s="77">
        <f t="shared" si="29"/>
        <v>22380</v>
      </c>
      <c r="AL80" s="78">
        <f t="shared" si="29"/>
        <v>0</v>
      </c>
      <c r="AM80" s="79">
        <f t="shared" si="30"/>
        <v>59.236520374462025</v>
      </c>
      <c r="AN80" s="80">
        <f t="shared" si="31"/>
        <v>22380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8150</v>
      </c>
      <c r="E81" s="66">
        <f t="shared" si="23"/>
        <v>4762.4543687972791</v>
      </c>
      <c r="F81" s="66">
        <f t="shared" si="23"/>
        <v>6852</v>
      </c>
      <c r="G81" s="66">
        <f t="shared" si="23"/>
        <v>115.22104240405304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182.79374002359634</v>
      </c>
      <c r="L81" s="66">
        <f t="shared" si="23"/>
        <v>2293.4437504337566</v>
      </c>
      <c r="M81" s="66">
        <f t="shared" si="23"/>
        <v>508.26219723783743</v>
      </c>
      <c r="N81" s="66">
        <f t="shared" si="23"/>
        <v>370</v>
      </c>
      <c r="O81" s="66">
        <f t="shared" si="24"/>
        <v>8689.2753487403697</v>
      </c>
      <c r="P81" s="66">
        <f t="shared" si="24"/>
        <v>0</v>
      </c>
      <c r="Q81" s="66">
        <f t="shared" si="25"/>
        <v>0</v>
      </c>
      <c r="R81" s="48">
        <f t="shared" si="32"/>
        <v>1600</v>
      </c>
      <c r="S81" s="66">
        <f t="shared" si="26"/>
        <v>311.83808036643768</v>
      </c>
      <c r="T81" s="68">
        <f t="shared" si="26"/>
        <v>504.22590047886735</v>
      </c>
      <c r="U81" s="82">
        <f t="shared" si="33"/>
        <v>94.599139426747172</v>
      </c>
      <c r="V81" s="68">
        <f t="shared" si="27"/>
        <v>863.57762509542647</v>
      </c>
      <c r="W81" s="265">
        <f t="shared" si="27"/>
        <v>4.89142202789923</v>
      </c>
      <c r="X81" s="266">
        <f t="shared" si="27"/>
        <v>4.8564785897702825</v>
      </c>
      <c r="Y81" s="266">
        <f t="shared" si="27"/>
        <v>11.015754042612256</v>
      </c>
      <c r="Z81" s="266">
        <f t="shared" si="27"/>
        <v>0</v>
      </c>
      <c r="AA81" s="266">
        <f t="shared" si="27"/>
        <v>0</v>
      </c>
      <c r="AB81" s="266">
        <f t="shared" si="27"/>
        <v>37.374973974599207</v>
      </c>
      <c r="AC81" s="266">
        <f t="shared" si="27"/>
        <v>0</v>
      </c>
      <c r="AD81" s="266">
        <f t="shared" si="27"/>
        <v>0</v>
      </c>
      <c r="AE81" s="266">
        <f t="shared" si="27"/>
        <v>3.7785064889999305</v>
      </c>
      <c r="AF81" s="267">
        <f t="shared" si="27"/>
        <v>32.682004302866261</v>
      </c>
      <c r="AG81" s="268">
        <f t="shared" si="27"/>
        <v>2000</v>
      </c>
      <c r="AH81" s="269">
        <f t="shared" si="27"/>
        <v>0</v>
      </c>
      <c r="AI81" s="75">
        <f t="shared" si="27"/>
        <v>0</v>
      </c>
      <c r="AJ81" s="270">
        <f t="shared" si="28"/>
        <v>34339.514428482202</v>
      </c>
      <c r="AK81" s="77">
        <f t="shared" si="29"/>
        <v>23940</v>
      </c>
      <c r="AL81" s="78">
        <f t="shared" si="29"/>
        <v>0</v>
      </c>
      <c r="AM81" s="79">
        <f t="shared" si="30"/>
        <v>58.922101128042151</v>
      </c>
      <c r="AN81" s="80">
        <f t="shared" si="31"/>
        <v>23940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3975</v>
      </c>
      <c r="E82" s="66">
        <f t="shared" si="23"/>
        <v>3892.4543687972796</v>
      </c>
      <c r="F82" s="66">
        <f t="shared" si="23"/>
        <v>4766</v>
      </c>
      <c r="G82" s="66">
        <f t="shared" si="23"/>
        <v>115.22104240405304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182.79374002359634</v>
      </c>
      <c r="L82" s="66">
        <f t="shared" si="23"/>
        <v>2899.4437504337566</v>
      </c>
      <c r="M82" s="66">
        <f t="shared" si="23"/>
        <v>508.26219723783743</v>
      </c>
      <c r="N82" s="66">
        <f t="shared" si="23"/>
        <v>280</v>
      </c>
      <c r="O82" s="66">
        <f t="shared" si="24"/>
        <v>5359.2653487403704</v>
      </c>
      <c r="P82" s="66">
        <f t="shared" si="24"/>
        <v>0</v>
      </c>
      <c r="Q82" s="66">
        <f t="shared" si="25"/>
        <v>0</v>
      </c>
      <c r="R82" s="48">
        <f t="shared" si="32"/>
        <v>1216</v>
      </c>
      <c r="S82" s="66">
        <f t="shared" si="26"/>
        <v>167.83808036643765</v>
      </c>
      <c r="T82" s="68">
        <f t="shared" si="26"/>
        <v>504.22590047886735</v>
      </c>
      <c r="U82" s="109">
        <f t="shared" si="33"/>
        <v>94.599139426747172</v>
      </c>
      <c r="V82" s="68">
        <f t="shared" si="27"/>
        <v>863.57762509542647</v>
      </c>
      <c r="W82" s="265">
        <f t="shared" si="27"/>
        <v>4.89142202789923</v>
      </c>
      <c r="X82" s="266">
        <f t="shared" si="27"/>
        <v>4.8564785897702825</v>
      </c>
      <c r="Y82" s="266">
        <f t="shared" si="27"/>
        <v>11.015754042612256</v>
      </c>
      <c r="Z82" s="266">
        <f t="shared" si="27"/>
        <v>0</v>
      </c>
      <c r="AA82" s="266">
        <f t="shared" si="27"/>
        <v>0</v>
      </c>
      <c r="AB82" s="266">
        <f t="shared" si="27"/>
        <v>37.374973974599207</v>
      </c>
      <c r="AC82" s="266">
        <f t="shared" si="27"/>
        <v>0</v>
      </c>
      <c r="AD82" s="266">
        <f t="shared" si="27"/>
        <v>0</v>
      </c>
      <c r="AE82" s="266">
        <f t="shared" si="27"/>
        <v>3.7785064889999305</v>
      </c>
      <c r="AF82" s="267">
        <f t="shared" si="27"/>
        <v>32.682004302866261</v>
      </c>
      <c r="AG82" s="268">
        <f t="shared" si="27"/>
        <v>1520</v>
      </c>
      <c r="AH82" s="269">
        <f t="shared" si="27"/>
        <v>0</v>
      </c>
      <c r="AI82" s="75">
        <f t="shared" si="27"/>
        <v>0</v>
      </c>
      <c r="AJ82" s="84">
        <f t="shared" si="28"/>
        <v>23866.5044284822</v>
      </c>
      <c r="AK82" s="77">
        <f t="shared" si="29"/>
        <v>18780</v>
      </c>
      <c r="AL82" s="78">
        <f t="shared" si="29"/>
        <v>0</v>
      </c>
      <c r="AM82" s="79">
        <f t="shared" si="30"/>
        <v>55.96356547464778</v>
      </c>
      <c r="AN82" s="80">
        <f t="shared" si="31"/>
        <v>18780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3188</v>
      </c>
      <c r="E83" s="66">
        <f t="shared" si="23"/>
        <v>3342.4543687972796</v>
      </c>
      <c r="F83" s="66">
        <f t="shared" si="23"/>
        <v>4603</v>
      </c>
      <c r="G83" s="66">
        <f t="shared" si="23"/>
        <v>115.22104240405304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182.79374002359634</v>
      </c>
      <c r="L83" s="66">
        <f t="shared" si="23"/>
        <v>1801.4437504337566</v>
      </c>
      <c r="M83" s="66">
        <f t="shared" si="23"/>
        <v>508.26219723783743</v>
      </c>
      <c r="N83" s="66">
        <f t="shared" si="23"/>
        <v>270</v>
      </c>
      <c r="O83" s="66">
        <f t="shared" si="24"/>
        <v>5424.2553487403711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167.83808036643765</v>
      </c>
      <c r="T83" s="68">
        <f t="shared" si="26"/>
        <v>504.22590047886735</v>
      </c>
      <c r="U83" s="82">
        <f t="shared" si="33"/>
        <v>94.599139426747172</v>
      </c>
      <c r="V83" s="68">
        <f t="shared" si="27"/>
        <v>863.57762509542647</v>
      </c>
      <c r="W83" s="265">
        <f t="shared" si="27"/>
        <v>4.89142202789923</v>
      </c>
      <c r="X83" s="266">
        <f t="shared" si="27"/>
        <v>4.8564785897702825</v>
      </c>
      <c r="Y83" s="266">
        <f t="shared" si="27"/>
        <v>11.015754042612256</v>
      </c>
      <c r="Z83" s="266">
        <f t="shared" si="27"/>
        <v>0</v>
      </c>
      <c r="AA83" s="266">
        <f t="shared" si="27"/>
        <v>0</v>
      </c>
      <c r="AB83" s="266">
        <f t="shared" si="27"/>
        <v>37.374973974599207</v>
      </c>
      <c r="AC83" s="266">
        <f t="shared" si="27"/>
        <v>0</v>
      </c>
      <c r="AD83" s="266">
        <f t="shared" si="27"/>
        <v>0</v>
      </c>
      <c r="AE83" s="266">
        <f t="shared" si="27"/>
        <v>3.7785064889999305</v>
      </c>
      <c r="AF83" s="267">
        <f t="shared" si="27"/>
        <v>32.682004302866261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8"/>
        <v>20107.494428482201</v>
      </c>
      <c r="AK83" s="77">
        <f t="shared" si="29"/>
        <v>27800</v>
      </c>
      <c r="AL83" s="78">
        <f t="shared" si="29"/>
        <v>0</v>
      </c>
      <c r="AM83" s="79">
        <f t="shared" si="30"/>
        <v>41.971500844193173</v>
      </c>
      <c r="AN83" s="80">
        <f t="shared" si="31"/>
        <v>27800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3360</v>
      </c>
      <c r="E84" s="66">
        <f t="shared" si="23"/>
        <v>4542.4543687972791</v>
      </c>
      <c r="F84" s="66">
        <f t="shared" si="23"/>
        <v>5366</v>
      </c>
      <c r="G84" s="66">
        <f t="shared" si="23"/>
        <v>115.22104240405304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182.79374002359634</v>
      </c>
      <c r="L84" s="66">
        <f t="shared" si="23"/>
        <v>3365.4437504337566</v>
      </c>
      <c r="M84" s="66">
        <f t="shared" si="23"/>
        <v>508.26219723783743</v>
      </c>
      <c r="N84" s="66">
        <f t="shared" si="23"/>
        <v>400</v>
      </c>
      <c r="O84" s="66">
        <f t="shared" si="24"/>
        <v>6291.4353487403705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167.83808036643765</v>
      </c>
      <c r="T84" s="68">
        <f t="shared" si="26"/>
        <v>504.22590047886735</v>
      </c>
      <c r="U84" s="82">
        <f t="shared" si="33"/>
        <v>94.599139426747172</v>
      </c>
      <c r="V84" s="68">
        <f t="shared" si="27"/>
        <v>863.57762509542647</v>
      </c>
      <c r="W84" s="265">
        <f t="shared" si="27"/>
        <v>4.89142202789923</v>
      </c>
      <c r="X84" s="266">
        <f t="shared" si="27"/>
        <v>4.8564785897702825</v>
      </c>
      <c r="Y84" s="266">
        <f t="shared" si="27"/>
        <v>11.015754042612256</v>
      </c>
      <c r="Z84" s="266">
        <f t="shared" si="27"/>
        <v>0</v>
      </c>
      <c r="AA84" s="266">
        <f t="shared" si="27"/>
        <v>0</v>
      </c>
      <c r="AB84" s="266">
        <f t="shared" si="27"/>
        <v>37.374973974599207</v>
      </c>
      <c r="AC84" s="266">
        <f t="shared" si="27"/>
        <v>0</v>
      </c>
      <c r="AD84" s="266">
        <f t="shared" si="27"/>
        <v>0</v>
      </c>
      <c r="AE84" s="266">
        <f t="shared" si="27"/>
        <v>3.7785064889999305</v>
      </c>
      <c r="AF84" s="267">
        <f t="shared" si="27"/>
        <v>32.682004302866261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24803.674428482202</v>
      </c>
      <c r="AK84" s="77">
        <f t="shared" si="29"/>
        <v>22520</v>
      </c>
      <c r="AL84" s="78">
        <f t="shared" si="29"/>
        <v>0</v>
      </c>
      <c r="AM84" s="79">
        <f t="shared" si="30"/>
        <v>52.412824507037584</v>
      </c>
      <c r="AN84" s="80">
        <f t="shared" si="31"/>
        <v>22520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3567</v>
      </c>
      <c r="E85" s="113">
        <f t="shared" si="23"/>
        <v>1582.4543687972796</v>
      </c>
      <c r="F85" s="113">
        <f t="shared" si="23"/>
        <v>3769</v>
      </c>
      <c r="G85" s="113">
        <f t="shared" si="23"/>
        <v>115.22104240405304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382.79374002359634</v>
      </c>
      <c r="L85" s="113">
        <f t="shared" si="23"/>
        <v>2414.4437504337566</v>
      </c>
      <c r="M85" s="113">
        <f t="shared" si="23"/>
        <v>2108.2621972378374</v>
      </c>
      <c r="N85" s="113">
        <f t="shared" si="23"/>
        <v>100</v>
      </c>
      <c r="O85" s="113">
        <f t="shared" si="24"/>
        <v>4423.2153487403702</v>
      </c>
      <c r="P85" s="113">
        <f t="shared" si="24"/>
        <v>0</v>
      </c>
      <c r="Q85" s="113">
        <f t="shared" si="25"/>
        <v>0</v>
      </c>
      <c r="R85" s="48">
        <f t="shared" si="32"/>
        <v>3312</v>
      </c>
      <c r="S85" s="113">
        <f t="shared" si="26"/>
        <v>341.83808036643768</v>
      </c>
      <c r="T85" s="320">
        <f t="shared" si="26"/>
        <v>504.22590047886735</v>
      </c>
      <c r="U85" s="365">
        <f t="shared" si="33"/>
        <v>94.599139426747172</v>
      </c>
      <c r="V85" s="320">
        <f t="shared" si="27"/>
        <v>863.57762509542647</v>
      </c>
      <c r="W85" s="321">
        <f t="shared" si="27"/>
        <v>4.89142202789923</v>
      </c>
      <c r="X85" s="322">
        <f t="shared" si="27"/>
        <v>4.8564785897702825</v>
      </c>
      <c r="Y85" s="322">
        <f>Y62</f>
        <v>11.015754042612256</v>
      </c>
      <c r="Z85" s="322">
        <f t="shared" si="27"/>
        <v>0</v>
      </c>
      <c r="AA85" s="322">
        <f t="shared" si="27"/>
        <v>0</v>
      </c>
      <c r="AB85" s="322">
        <f t="shared" si="27"/>
        <v>37.374973974599207</v>
      </c>
      <c r="AC85" s="322">
        <f t="shared" si="27"/>
        <v>0</v>
      </c>
      <c r="AD85" s="322">
        <f t="shared" si="27"/>
        <v>0</v>
      </c>
      <c r="AE85" s="322">
        <f>AE62</f>
        <v>3.7785064889999305</v>
      </c>
      <c r="AF85" s="323">
        <f t="shared" si="27"/>
        <v>32.682004302866261</v>
      </c>
      <c r="AG85" s="324">
        <f t="shared" si="27"/>
        <v>4140</v>
      </c>
      <c r="AH85" s="325">
        <f t="shared" si="27"/>
        <v>0</v>
      </c>
      <c r="AI85" s="121">
        <f t="shared" si="27"/>
        <v>0</v>
      </c>
      <c r="AJ85" s="84">
        <f t="shared" si="28"/>
        <v>22620.4544284822</v>
      </c>
      <c r="AK85" s="122">
        <f t="shared" si="29"/>
        <v>26900</v>
      </c>
      <c r="AL85" s="123">
        <f t="shared" si="29"/>
        <v>0</v>
      </c>
      <c r="AM85" s="124">
        <f t="shared" si="30"/>
        <v>45.679012217367315</v>
      </c>
      <c r="AN85" s="125">
        <f t="shared" si="31"/>
        <v>26900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60350</v>
      </c>
      <c r="E86" s="128">
        <f t="shared" si="34"/>
        <v>45599.452425567346</v>
      </c>
      <c r="F86" s="128">
        <f t="shared" si="34"/>
        <v>61066</v>
      </c>
      <c r="G86" s="128">
        <f t="shared" si="34"/>
        <v>1382.6525088486369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3193.5248802831566</v>
      </c>
      <c r="L86" s="355">
        <f t="shared" si="34"/>
        <v>29948.325005205072</v>
      </c>
      <c r="M86" s="355">
        <f t="shared" si="34"/>
        <v>9319.1463668540491</v>
      </c>
      <c r="N86" s="355">
        <f t="shared" si="34"/>
        <v>2890</v>
      </c>
      <c r="O86" s="355">
        <f t="shared" si="34"/>
        <v>63759.254184884448</v>
      </c>
      <c r="P86" s="355">
        <f t="shared" si="34"/>
        <v>0</v>
      </c>
      <c r="Q86" s="355">
        <f t="shared" si="34"/>
        <v>0</v>
      </c>
      <c r="R86" s="128">
        <f t="shared" si="34"/>
        <v>18400</v>
      </c>
      <c r="S86" s="128">
        <f t="shared" si="34"/>
        <v>2620.0569643972517</v>
      </c>
      <c r="T86" s="130">
        <f t="shared" si="34"/>
        <v>6050.7108057464093</v>
      </c>
      <c r="U86" s="327">
        <f t="shared" si="34"/>
        <v>7375.1896731209708</v>
      </c>
      <c r="V86" s="130">
        <f t="shared" si="34"/>
        <v>10362.931501145118</v>
      </c>
      <c r="W86" s="328">
        <f t="shared" si="34"/>
        <v>58.697064334790774</v>
      </c>
      <c r="X86" s="329">
        <f t="shared" si="34"/>
        <v>58.277743077243393</v>
      </c>
      <c r="Y86" s="329">
        <f>SUM(Y74:Y85)</f>
        <v>132.18904851134707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448.4996876951904</v>
      </c>
      <c r="AC86" s="329">
        <f t="shared" si="35"/>
        <v>0</v>
      </c>
      <c r="AD86" s="329">
        <f t="shared" si="35"/>
        <v>0</v>
      </c>
      <c r="AE86" s="329">
        <f t="shared" si="35"/>
        <v>45.342077867999166</v>
      </c>
      <c r="AF86" s="329">
        <f t="shared" si="34"/>
        <v>6632.1840516343982</v>
      </c>
      <c r="AG86" s="133">
        <f t="shared" si="34"/>
        <v>23000</v>
      </c>
      <c r="AH86" s="291">
        <f t="shared" si="34"/>
        <v>0</v>
      </c>
      <c r="AI86" s="330">
        <f t="shared" si="34"/>
        <v>0</v>
      </c>
      <c r="AJ86" s="59">
        <f t="shared" si="34"/>
        <v>304579.12314178643</v>
      </c>
      <c r="AK86" s="139">
        <f t="shared" si="34"/>
        <v>293120</v>
      </c>
      <c r="AL86" s="140">
        <f t="shared" si="34"/>
        <v>0</v>
      </c>
      <c r="AM86" s="141">
        <f t="shared" si="30"/>
        <v>50.958602974147922</v>
      </c>
      <c r="AN86" s="142">
        <f t="shared" si="31"/>
        <v>293120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20161" r:id="rId4"/>
    <oleObject progId="Word.Document.8" shapeId="220162" r:id="rId5"/>
    <oleObject progId="Word.Document.8" shapeId="220163" r:id="rId6"/>
    <oleObject progId="Word.Document.8" shapeId="220164" r:id="rId7"/>
  </oleObjects>
</worksheet>
</file>

<file path=xl/worksheets/sheet14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63" zoomScaleNormal="63" workbookViewId="0">
      <selection activeCell="E20" sqref="E2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228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2397</v>
      </c>
      <c r="G8" s="48"/>
      <c r="H8" s="49"/>
      <c r="I8" s="49"/>
      <c r="J8" s="49"/>
      <c r="K8" s="48"/>
      <c r="L8" s="48">
        <v>1093</v>
      </c>
      <c r="M8" s="48"/>
      <c r="N8" s="48"/>
      <c r="O8" s="48">
        <v>5419</v>
      </c>
      <c r="P8" s="49"/>
      <c r="Q8" s="49"/>
      <c r="R8" s="66">
        <f>SUM(AG8:AH8)</f>
        <v>756</v>
      </c>
      <c r="S8" s="48"/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>
        <v>756</v>
      </c>
      <c r="AH8" s="57"/>
      <c r="AI8" s="58"/>
      <c r="AJ8" s="59">
        <f t="shared" ref="AJ8:AJ19" si="1">SUM(D8:T8)</f>
        <v>9665</v>
      </c>
      <c r="AK8" s="60">
        <v>28252</v>
      </c>
      <c r="AL8" s="61">
        <v>0</v>
      </c>
      <c r="AM8" s="62">
        <f t="shared" ref="AM8:AM20" si="2">(AJ8*100)/(AJ8+AN8)</f>
        <v>25.48988580320173</v>
      </c>
      <c r="AN8" s="63">
        <f t="shared" ref="AN8:AN20" si="3">AK8+AL8</f>
        <v>28252</v>
      </c>
    </row>
    <row r="9" spans="3:40" ht="26.25" customHeight="1">
      <c r="C9" s="64" t="s">
        <v>44</v>
      </c>
      <c r="D9" s="65"/>
      <c r="E9" s="66"/>
      <c r="F9" s="66">
        <v>2402</v>
      </c>
      <c r="G9" s="66"/>
      <c r="H9" s="67"/>
      <c r="I9" s="67"/>
      <c r="J9" s="67"/>
      <c r="K9" s="66"/>
      <c r="L9" s="66">
        <v>1080</v>
      </c>
      <c r="M9" s="66"/>
      <c r="N9" s="66"/>
      <c r="O9" s="66">
        <v>3000</v>
      </c>
      <c r="P9" s="67"/>
      <c r="Q9" s="67"/>
      <c r="R9" s="66">
        <f t="shared" ref="R9:R19" si="4">SUM(AG9:AH9)</f>
        <v>2340</v>
      </c>
      <c r="S9" s="66"/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>
        <v>2340</v>
      </c>
      <c r="AH9" s="74"/>
      <c r="AI9" s="75"/>
      <c r="AJ9" s="76">
        <f t="shared" si="1"/>
        <v>8822</v>
      </c>
      <c r="AK9" s="77">
        <v>23359</v>
      </c>
      <c r="AL9" s="78">
        <v>0</v>
      </c>
      <c r="AM9" s="79">
        <f t="shared" si="2"/>
        <v>27.413691308536094</v>
      </c>
      <c r="AN9" s="80">
        <f t="shared" si="3"/>
        <v>23359</v>
      </c>
    </row>
    <row r="10" spans="3:40" ht="26.25" customHeight="1">
      <c r="C10" s="46" t="s">
        <v>45</v>
      </c>
      <c r="D10" s="65"/>
      <c r="E10" s="66"/>
      <c r="F10" s="66">
        <v>3084</v>
      </c>
      <c r="G10" s="66"/>
      <c r="H10" s="67"/>
      <c r="I10" s="67"/>
      <c r="J10" s="67"/>
      <c r="K10" s="66"/>
      <c r="L10" s="66">
        <v>1136</v>
      </c>
      <c r="M10" s="66"/>
      <c r="N10" s="66"/>
      <c r="O10" s="66">
        <v>3695</v>
      </c>
      <c r="P10" s="67"/>
      <c r="Q10" s="67"/>
      <c r="R10" s="66">
        <f t="shared" si="4"/>
        <v>2000</v>
      </c>
      <c r="S10" s="66">
        <v>170</v>
      </c>
      <c r="T10" s="68">
        <v>0</v>
      </c>
      <c r="U10" s="109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2000</v>
      </c>
      <c r="AH10" s="752"/>
      <c r="AI10" s="753"/>
      <c r="AJ10" s="76">
        <f t="shared" si="1"/>
        <v>10085</v>
      </c>
      <c r="AK10" s="77">
        <v>32770</v>
      </c>
      <c r="AL10" s="78">
        <v>0</v>
      </c>
      <c r="AM10" s="79">
        <f t="shared" si="2"/>
        <v>23.53284330883211</v>
      </c>
      <c r="AN10" s="80">
        <f t="shared" si="3"/>
        <v>32770</v>
      </c>
    </row>
    <row r="11" spans="3:40" ht="26.25" customHeight="1">
      <c r="C11" s="46" t="s">
        <v>46</v>
      </c>
      <c r="D11" s="65"/>
      <c r="E11" s="66">
        <v>24</v>
      </c>
      <c r="F11" s="66">
        <v>3142</v>
      </c>
      <c r="G11" s="66"/>
      <c r="H11" s="67"/>
      <c r="I11" s="67"/>
      <c r="J11" s="67"/>
      <c r="K11" s="66"/>
      <c r="L11" s="66">
        <v>1636</v>
      </c>
      <c r="M11" s="66">
        <v>492</v>
      </c>
      <c r="N11" s="66"/>
      <c r="O11" s="66">
        <v>3681</v>
      </c>
      <c r="P11" s="67"/>
      <c r="Q11" s="67"/>
      <c r="R11" s="66">
        <f t="shared" si="4"/>
        <v>3558</v>
      </c>
      <c r="S11" s="66"/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3558</v>
      </c>
      <c r="AH11" s="752"/>
      <c r="AI11" s="753"/>
      <c r="AJ11" s="84">
        <f t="shared" si="1"/>
        <v>12533</v>
      </c>
      <c r="AK11" s="77">
        <v>46585</v>
      </c>
      <c r="AL11" s="78">
        <v>0</v>
      </c>
      <c r="AM11" s="79">
        <f t="shared" si="2"/>
        <v>21.199972935484961</v>
      </c>
      <c r="AN11" s="80">
        <f t="shared" si="3"/>
        <v>46585</v>
      </c>
    </row>
    <row r="12" spans="3:40" ht="26.25" customHeight="1">
      <c r="C12" s="85" t="s">
        <v>47</v>
      </c>
      <c r="D12" s="65"/>
      <c r="E12" s="66"/>
      <c r="F12" s="66">
        <v>3198</v>
      </c>
      <c r="G12" s="66"/>
      <c r="H12" s="67"/>
      <c r="I12" s="67"/>
      <c r="J12" s="67"/>
      <c r="K12" s="66"/>
      <c r="L12" s="66">
        <v>1527</v>
      </c>
      <c r="M12" s="66"/>
      <c r="N12" s="66"/>
      <c r="O12" s="66">
        <v>2966</v>
      </c>
      <c r="P12" s="67"/>
      <c r="Q12" s="67"/>
      <c r="R12" s="66">
        <f t="shared" si="4"/>
        <v>5420</v>
      </c>
      <c r="S12" s="66"/>
      <c r="T12" s="68">
        <v>0</v>
      </c>
      <c r="U12" s="109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5420</v>
      </c>
      <c r="AH12" s="74"/>
      <c r="AI12" s="75"/>
      <c r="AJ12" s="76">
        <f t="shared" si="1"/>
        <v>13111</v>
      </c>
      <c r="AK12" s="77">
        <v>49795</v>
      </c>
      <c r="AL12" s="78">
        <v>0</v>
      </c>
      <c r="AM12" s="79">
        <f t="shared" si="2"/>
        <v>20.84220901026929</v>
      </c>
      <c r="AN12" s="80">
        <f t="shared" si="3"/>
        <v>49795</v>
      </c>
    </row>
    <row r="13" spans="3:40" ht="26.25" customHeight="1">
      <c r="C13" s="86" t="s">
        <v>48</v>
      </c>
      <c r="D13" s="87"/>
      <c r="E13" s="88"/>
      <c r="F13" s="88">
        <v>7237</v>
      </c>
      <c r="G13" s="88"/>
      <c r="H13" s="89"/>
      <c r="I13" s="89"/>
      <c r="J13" s="89"/>
      <c r="K13" s="88"/>
      <c r="L13" s="88">
        <v>2802</v>
      </c>
      <c r="M13" s="88"/>
      <c r="N13" s="88"/>
      <c r="O13" s="88">
        <v>6425</v>
      </c>
      <c r="P13" s="89"/>
      <c r="Q13" s="89"/>
      <c r="R13" s="66">
        <f t="shared" si="4"/>
        <v>1627</v>
      </c>
      <c r="S13" s="88"/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1627</v>
      </c>
      <c r="AH13" s="95"/>
      <c r="AI13" s="96"/>
      <c r="AJ13" s="84">
        <f t="shared" si="1"/>
        <v>18091</v>
      </c>
      <c r="AK13" s="97">
        <v>42320</v>
      </c>
      <c r="AL13" s="98">
        <v>0</v>
      </c>
      <c r="AM13" s="99">
        <f t="shared" si="2"/>
        <v>29.946532916190758</v>
      </c>
      <c r="AN13" s="100">
        <f t="shared" si="3"/>
        <v>42320</v>
      </c>
    </row>
    <row r="14" spans="3:40" ht="26.25" customHeight="1">
      <c r="C14" s="46" t="s">
        <v>49</v>
      </c>
      <c r="D14" s="101">
        <v>3664</v>
      </c>
      <c r="E14" s="102"/>
      <c r="F14" s="102">
        <v>4614</v>
      </c>
      <c r="G14" s="102"/>
      <c r="H14" s="67"/>
      <c r="I14" s="67"/>
      <c r="J14" s="67"/>
      <c r="K14" s="102"/>
      <c r="L14" s="66">
        <v>1680</v>
      </c>
      <c r="M14" s="102"/>
      <c r="N14" s="102"/>
      <c r="O14" s="102">
        <v>3204</v>
      </c>
      <c r="P14" s="67"/>
      <c r="Q14" s="67"/>
      <c r="R14" s="66">
        <f t="shared" si="4"/>
        <v>1532</v>
      </c>
      <c r="S14" s="102"/>
      <c r="T14" s="103"/>
      <c r="U14" s="109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1532</v>
      </c>
      <c r="AH14" s="108"/>
      <c r="AI14" s="75"/>
      <c r="AJ14" s="76">
        <f t="shared" si="1"/>
        <v>14694</v>
      </c>
      <c r="AK14" s="77">
        <v>30840</v>
      </c>
      <c r="AL14" s="78">
        <v>0</v>
      </c>
      <c r="AM14" s="79">
        <f t="shared" si="2"/>
        <v>32.270391355909872</v>
      </c>
      <c r="AN14" s="80">
        <f t="shared" si="3"/>
        <v>30840</v>
      </c>
    </row>
    <row r="15" spans="3:40" ht="26.25" customHeight="1">
      <c r="C15" s="64" t="s">
        <v>50</v>
      </c>
      <c r="D15" s="101">
        <v>7867</v>
      </c>
      <c r="E15" s="102">
        <v>31</v>
      </c>
      <c r="F15" s="102">
        <v>3285</v>
      </c>
      <c r="G15" s="102"/>
      <c r="H15" s="67"/>
      <c r="I15" s="67"/>
      <c r="J15" s="67"/>
      <c r="K15" s="102"/>
      <c r="L15" s="66">
        <v>570</v>
      </c>
      <c r="M15" s="102"/>
      <c r="N15" s="102"/>
      <c r="O15" s="102">
        <v>7649</v>
      </c>
      <c r="P15" s="67"/>
      <c r="Q15" s="67"/>
      <c r="R15" s="66">
        <f t="shared" si="4"/>
        <v>0</v>
      </c>
      <c r="S15" s="102"/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0</v>
      </c>
      <c r="AH15" s="108"/>
      <c r="AI15" s="75"/>
      <c r="AJ15" s="84">
        <f t="shared" si="1"/>
        <v>19402</v>
      </c>
      <c r="AK15" s="77">
        <v>15260</v>
      </c>
      <c r="AL15" s="78">
        <v>0</v>
      </c>
      <c r="AM15" s="79">
        <f t="shared" si="2"/>
        <v>55.974842767295598</v>
      </c>
      <c r="AN15" s="80">
        <f t="shared" si="3"/>
        <v>15260</v>
      </c>
    </row>
    <row r="16" spans="3:40" ht="26.25" customHeight="1">
      <c r="C16" s="46" t="s">
        <v>51</v>
      </c>
      <c r="D16" s="101">
        <v>7154</v>
      </c>
      <c r="E16" s="102">
        <v>100</v>
      </c>
      <c r="F16" s="102">
        <v>5373</v>
      </c>
      <c r="G16" s="102"/>
      <c r="H16" s="67"/>
      <c r="I16" s="67"/>
      <c r="J16" s="67"/>
      <c r="K16" s="102"/>
      <c r="L16" s="66">
        <v>920</v>
      </c>
      <c r="M16" s="102"/>
      <c r="N16" s="102"/>
      <c r="O16" s="102">
        <v>3300</v>
      </c>
      <c r="P16" s="67"/>
      <c r="Q16" s="67"/>
      <c r="R16" s="66">
        <f t="shared" si="4"/>
        <v>0</v>
      </c>
      <c r="S16" s="102"/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1"/>
        <v>16847</v>
      </c>
      <c r="AK16" s="77">
        <v>8020</v>
      </c>
      <c r="AL16" s="78">
        <v>0</v>
      </c>
      <c r="AM16" s="79">
        <f t="shared" si="2"/>
        <v>67.748421602927579</v>
      </c>
      <c r="AN16" s="80">
        <f t="shared" si="3"/>
        <v>8020</v>
      </c>
    </row>
    <row r="17" spans="3:40" ht="26.25" customHeight="1">
      <c r="C17" s="46" t="s">
        <v>52</v>
      </c>
      <c r="D17" s="101">
        <v>3780</v>
      </c>
      <c r="E17" s="102">
        <v>160</v>
      </c>
      <c r="F17" s="102">
        <v>3564</v>
      </c>
      <c r="G17" s="102"/>
      <c r="H17" s="67"/>
      <c r="I17" s="67"/>
      <c r="J17" s="67"/>
      <c r="K17" s="102"/>
      <c r="L17" s="66">
        <v>1880</v>
      </c>
      <c r="M17" s="102"/>
      <c r="N17" s="102"/>
      <c r="O17" s="102">
        <v>6774</v>
      </c>
      <c r="P17" s="67"/>
      <c r="Q17" s="67"/>
      <c r="R17" s="66">
        <f t="shared" si="4"/>
        <v>4080</v>
      </c>
      <c r="S17" s="102"/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4080</v>
      </c>
      <c r="AH17" s="108"/>
      <c r="AI17" s="75"/>
      <c r="AJ17" s="84">
        <f t="shared" si="1"/>
        <v>20238</v>
      </c>
      <c r="AK17" s="77">
        <v>9918</v>
      </c>
      <c r="AL17" s="78">
        <v>0</v>
      </c>
      <c r="AM17" s="79">
        <f t="shared" si="2"/>
        <v>67.111022682053317</v>
      </c>
      <c r="AN17" s="80">
        <f t="shared" si="3"/>
        <v>9918</v>
      </c>
    </row>
    <row r="18" spans="3:40" ht="26.25" customHeight="1">
      <c r="C18" s="64" t="s">
        <v>53</v>
      </c>
      <c r="D18" s="101">
        <v>6207</v>
      </c>
      <c r="E18" s="102">
        <v>80</v>
      </c>
      <c r="F18" s="102">
        <v>5705</v>
      </c>
      <c r="G18" s="102"/>
      <c r="H18" s="67"/>
      <c r="I18" s="67"/>
      <c r="J18" s="67"/>
      <c r="K18" s="102"/>
      <c r="L18" s="66">
        <v>1556</v>
      </c>
      <c r="M18" s="102"/>
      <c r="N18" s="102"/>
      <c r="O18" s="102">
        <v>3517</v>
      </c>
      <c r="P18" s="67"/>
      <c r="Q18" s="67"/>
      <c r="R18" s="66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17065</v>
      </c>
      <c r="AK18" s="77">
        <v>12720</v>
      </c>
      <c r="AL18" s="78">
        <v>0</v>
      </c>
      <c r="AM18" s="79">
        <f t="shared" si="2"/>
        <v>57.293939902635557</v>
      </c>
      <c r="AN18" s="80">
        <f t="shared" si="3"/>
        <v>12720</v>
      </c>
    </row>
    <row r="19" spans="3:40" ht="26.25" customHeight="1" thickBot="1">
      <c r="C19" s="46" t="s">
        <v>54</v>
      </c>
      <c r="D19" s="110">
        <v>5278</v>
      </c>
      <c r="E19" s="111">
        <v>150</v>
      </c>
      <c r="F19" s="111">
        <v>3199</v>
      </c>
      <c r="G19" s="111"/>
      <c r="H19" s="112"/>
      <c r="I19" s="112"/>
      <c r="J19" s="112"/>
      <c r="K19" s="111"/>
      <c r="L19" s="113">
        <v>2307</v>
      </c>
      <c r="M19" s="111"/>
      <c r="N19" s="111"/>
      <c r="O19" s="111">
        <v>5155</v>
      </c>
      <c r="P19" s="112"/>
      <c r="Q19" s="112"/>
      <c r="R19" s="66">
        <f t="shared" si="4"/>
        <v>0</v>
      </c>
      <c r="S19" s="111">
        <v>110</v>
      </c>
      <c r="T19" s="114">
        <v>0</v>
      </c>
      <c r="U19" s="11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0</v>
      </c>
      <c r="AH19" s="120"/>
      <c r="AI19" s="121">
        <v>1260</v>
      </c>
      <c r="AJ19" s="84">
        <f t="shared" si="1"/>
        <v>16199</v>
      </c>
      <c r="AK19" s="122">
        <v>10860</v>
      </c>
      <c r="AL19" s="123">
        <v>0</v>
      </c>
      <c r="AM19" s="124">
        <f t="shared" si="2"/>
        <v>59.865479138179531</v>
      </c>
      <c r="AN19" s="125">
        <f t="shared" si="3"/>
        <v>10860</v>
      </c>
    </row>
    <row r="20" spans="3:40" ht="26.25" customHeight="1" thickBot="1">
      <c r="C20" s="126" t="s">
        <v>55</v>
      </c>
      <c r="D20" s="127">
        <f t="shared" ref="D20:AL20" si="6">SUM(D8:D19)</f>
        <v>33950</v>
      </c>
      <c r="E20" s="128">
        <f t="shared" si="6"/>
        <v>545</v>
      </c>
      <c r="F20" s="128">
        <f t="shared" si="6"/>
        <v>47200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18187</v>
      </c>
      <c r="M20" s="128">
        <f t="shared" si="6"/>
        <v>492</v>
      </c>
      <c r="N20" s="128">
        <f t="shared" si="6"/>
        <v>0</v>
      </c>
      <c r="O20" s="128">
        <f t="shared" si="6"/>
        <v>54785</v>
      </c>
      <c r="P20" s="129">
        <f t="shared" si="6"/>
        <v>0</v>
      </c>
      <c r="Q20" s="129">
        <f t="shared" si="6"/>
        <v>0</v>
      </c>
      <c r="R20" s="128">
        <f t="shared" si="6"/>
        <v>21313</v>
      </c>
      <c r="S20" s="128">
        <f t="shared" si="6"/>
        <v>280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21313</v>
      </c>
      <c r="AH20" s="136">
        <f t="shared" si="6"/>
        <v>0</v>
      </c>
      <c r="AI20" s="137">
        <f t="shared" si="6"/>
        <v>1260</v>
      </c>
      <c r="AJ20" s="138">
        <f t="shared" si="6"/>
        <v>176752</v>
      </c>
      <c r="AK20" s="139">
        <f t="shared" si="6"/>
        <v>310699</v>
      </c>
      <c r="AL20" s="140">
        <f t="shared" si="6"/>
        <v>0</v>
      </c>
      <c r="AM20" s="141">
        <f t="shared" si="2"/>
        <v>36.260465154446294</v>
      </c>
      <c r="AN20" s="142">
        <f t="shared" si="3"/>
        <v>310699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228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90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2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172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381.27769536400865</v>
      </c>
      <c r="F29" s="188"/>
      <c r="G29" s="178">
        <v>75.424300784232088</v>
      </c>
      <c r="H29" s="188"/>
      <c r="I29" s="188"/>
      <c r="J29" s="188"/>
      <c r="K29" s="178">
        <v>119.65774429176211</v>
      </c>
      <c r="L29" s="178">
        <v>2.9089024220973005</v>
      </c>
      <c r="M29" s="178">
        <v>332.71110937608444</v>
      </c>
      <c r="N29" s="189"/>
      <c r="O29" s="178">
        <v>24.885358109514893</v>
      </c>
      <c r="P29" s="188"/>
      <c r="Q29" s="188"/>
      <c r="R29" s="179"/>
      <c r="S29" s="179">
        <v>183.11281794364635</v>
      </c>
      <c r="T29" s="190">
        <v>550.11488045665908</v>
      </c>
      <c r="U29" s="199">
        <v>61.925094558956218</v>
      </c>
      <c r="V29" s="368">
        <v>565.30245853286146</v>
      </c>
      <c r="W29" s="723">
        <v>3.2019506037892991</v>
      </c>
      <c r="X29" s="724">
        <v>3.1790764452772575</v>
      </c>
      <c r="Y29" s="724">
        <v>7.210970573946839</v>
      </c>
      <c r="Z29" s="724"/>
      <c r="AA29" s="724"/>
      <c r="AB29" s="724">
        <v>24.465854674161985</v>
      </c>
      <c r="AC29" s="724"/>
      <c r="AD29" s="724"/>
      <c r="AE29" s="724">
        <v>2.4734302345756132</v>
      </c>
      <c r="AF29" s="725">
        <v>21.393812027205225</v>
      </c>
      <c r="AG29" s="732"/>
      <c r="AH29" s="339"/>
      <c r="AI29" s="181"/>
      <c r="AJ29" s="182">
        <f t="shared" ref="AJ29:AJ41" si="8">SUM(D29:T29)</f>
        <v>1670.0928087480047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381.27769536400865</v>
      </c>
      <c r="F30" s="188"/>
      <c r="G30" s="178">
        <v>75.424300784232088</v>
      </c>
      <c r="H30" s="188"/>
      <c r="I30" s="188"/>
      <c r="J30" s="188"/>
      <c r="K30" s="178">
        <v>119.65774429176211</v>
      </c>
      <c r="L30" s="178">
        <v>2.9089024220973005</v>
      </c>
      <c r="M30" s="178">
        <v>332.71110937608444</v>
      </c>
      <c r="N30" s="189"/>
      <c r="O30" s="178">
        <v>24.885358109514893</v>
      </c>
      <c r="P30" s="188"/>
      <c r="Q30" s="188"/>
      <c r="R30" s="179"/>
      <c r="S30" s="179">
        <v>183.11281794364635</v>
      </c>
      <c r="T30" s="190">
        <v>550.11488045665908</v>
      </c>
      <c r="U30" s="199">
        <v>61.925094558956218</v>
      </c>
      <c r="V30" s="368">
        <v>565.30245853286146</v>
      </c>
      <c r="W30" s="723">
        <v>3.2019506037892991</v>
      </c>
      <c r="X30" s="724">
        <v>3.1790764452772575</v>
      </c>
      <c r="Y30" s="724">
        <v>7.210970573946839</v>
      </c>
      <c r="Z30" s="724"/>
      <c r="AA30" s="724"/>
      <c r="AB30" s="724">
        <v>24.465854674161985</v>
      </c>
      <c r="AC30" s="724"/>
      <c r="AD30" s="724"/>
      <c r="AE30" s="724">
        <v>2.4734302345756132</v>
      </c>
      <c r="AF30" s="725">
        <v>21.393812027205225</v>
      </c>
      <c r="AG30" s="732"/>
      <c r="AH30" s="340"/>
      <c r="AI30" s="192"/>
      <c r="AJ30" s="193">
        <f t="shared" si="8"/>
        <v>1670.0928087480047</v>
      </c>
      <c r="AK30" s="194"/>
      <c r="AL30" s="195"/>
      <c r="AM30" s="196">
        <f t="shared" si="9"/>
        <v>100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178">
        <v>381.27769536400865</v>
      </c>
      <c r="F31" s="188"/>
      <c r="G31" s="178">
        <v>75.424300784232088</v>
      </c>
      <c r="H31" s="188"/>
      <c r="I31" s="188"/>
      <c r="J31" s="188"/>
      <c r="K31" s="178">
        <v>119.65774429176211</v>
      </c>
      <c r="L31" s="178">
        <v>2.9089024220973005</v>
      </c>
      <c r="M31" s="178">
        <v>332.71110937608444</v>
      </c>
      <c r="N31" s="189"/>
      <c r="O31" s="178">
        <v>24.885358109514893</v>
      </c>
      <c r="P31" s="188"/>
      <c r="Q31" s="188"/>
      <c r="R31" s="179"/>
      <c r="S31" s="179">
        <v>183.11281794364635</v>
      </c>
      <c r="T31" s="190">
        <v>550.11488045665908</v>
      </c>
      <c r="U31" s="199">
        <v>61.925094558956218</v>
      </c>
      <c r="V31" s="368">
        <v>565.30245853286146</v>
      </c>
      <c r="W31" s="723">
        <v>3.2019506037892991</v>
      </c>
      <c r="X31" s="724">
        <v>3.1790764452772575</v>
      </c>
      <c r="Y31" s="724">
        <v>7.210970573946839</v>
      </c>
      <c r="Z31" s="724"/>
      <c r="AA31" s="724"/>
      <c r="AB31" s="724">
        <v>24.465854674161985</v>
      </c>
      <c r="AC31" s="724"/>
      <c r="AD31" s="724"/>
      <c r="AE31" s="724">
        <v>2.4734302345756132</v>
      </c>
      <c r="AF31" s="725">
        <v>21.393812027205225</v>
      </c>
      <c r="AG31" s="732"/>
      <c r="AH31" s="340"/>
      <c r="AI31" s="192"/>
      <c r="AJ31" s="198">
        <f t="shared" si="8"/>
        <v>1670.0928087480047</v>
      </c>
      <c r="AK31" s="194"/>
      <c r="AL31" s="195"/>
      <c r="AM31" s="196">
        <f t="shared" si="9"/>
        <v>100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178">
        <v>381.27769536400865</v>
      </c>
      <c r="F32" s="188"/>
      <c r="G32" s="178">
        <v>75.424300784232088</v>
      </c>
      <c r="H32" s="188"/>
      <c r="I32" s="188"/>
      <c r="J32" s="188"/>
      <c r="K32" s="178">
        <v>119.65774429176211</v>
      </c>
      <c r="L32" s="178">
        <v>2.9089024220973005</v>
      </c>
      <c r="M32" s="178">
        <v>332.71110937608444</v>
      </c>
      <c r="N32" s="189"/>
      <c r="O32" s="178">
        <v>24.885358109514893</v>
      </c>
      <c r="P32" s="188"/>
      <c r="Q32" s="188"/>
      <c r="R32" s="179"/>
      <c r="S32" s="179">
        <v>183.11281794364635</v>
      </c>
      <c r="T32" s="190">
        <v>550.11488045665908</v>
      </c>
      <c r="U32" s="199">
        <v>61.925094558956218</v>
      </c>
      <c r="V32" s="368">
        <v>565.30245853286146</v>
      </c>
      <c r="W32" s="723">
        <v>3.2019506037892991</v>
      </c>
      <c r="X32" s="724">
        <v>3.1790764452772575</v>
      </c>
      <c r="Y32" s="724">
        <v>7.210970573946839</v>
      </c>
      <c r="Z32" s="724"/>
      <c r="AA32" s="724"/>
      <c r="AB32" s="724">
        <v>24.465854674161985</v>
      </c>
      <c r="AC32" s="724"/>
      <c r="AD32" s="724"/>
      <c r="AE32" s="724">
        <v>2.4734302345756132</v>
      </c>
      <c r="AF32" s="725">
        <v>21.393812027205225</v>
      </c>
      <c r="AG32" s="732"/>
      <c r="AH32" s="340"/>
      <c r="AI32" s="192"/>
      <c r="AJ32" s="193">
        <f t="shared" si="8"/>
        <v>1670.0928087480047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381.27769536400865</v>
      </c>
      <c r="F33" s="188"/>
      <c r="G33" s="178">
        <v>75.424300784232088</v>
      </c>
      <c r="H33" s="188"/>
      <c r="I33" s="188"/>
      <c r="J33" s="188"/>
      <c r="K33" s="178">
        <v>119.65774429176211</v>
      </c>
      <c r="L33" s="178">
        <v>2.9089024220973005</v>
      </c>
      <c r="M33" s="178">
        <v>332.71110937608444</v>
      </c>
      <c r="N33" s="189"/>
      <c r="O33" s="178">
        <v>24.885358109514893</v>
      </c>
      <c r="P33" s="188"/>
      <c r="Q33" s="188"/>
      <c r="R33" s="179"/>
      <c r="S33" s="179">
        <v>183.11281794364635</v>
      </c>
      <c r="T33" s="190">
        <v>550.11488045665908</v>
      </c>
      <c r="U33" s="199">
        <v>61.925094558956218</v>
      </c>
      <c r="V33" s="368">
        <v>565.30245853286146</v>
      </c>
      <c r="W33" s="723">
        <v>3.2019506037892991</v>
      </c>
      <c r="X33" s="724">
        <v>3.1790764452772575</v>
      </c>
      <c r="Y33" s="724">
        <v>7.210970573946839</v>
      </c>
      <c r="Z33" s="724"/>
      <c r="AA33" s="724"/>
      <c r="AB33" s="724">
        <v>24.465854674161985</v>
      </c>
      <c r="AC33" s="724"/>
      <c r="AD33" s="724"/>
      <c r="AE33" s="724">
        <v>2.4734302345756132</v>
      </c>
      <c r="AF33" s="725">
        <v>21.393812027205225</v>
      </c>
      <c r="AG33" s="732"/>
      <c r="AH33" s="340"/>
      <c r="AI33" s="192"/>
      <c r="AJ33" s="193">
        <f t="shared" si="8"/>
        <v>1670.0928087480047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381.27769536400865</v>
      </c>
      <c r="F34" s="188"/>
      <c r="G34" s="178">
        <v>75.424300784232088</v>
      </c>
      <c r="H34" s="188"/>
      <c r="I34" s="188"/>
      <c r="J34" s="188"/>
      <c r="K34" s="178">
        <v>119.65774429176211</v>
      </c>
      <c r="L34" s="178">
        <v>2.9089024220973005</v>
      </c>
      <c r="M34" s="178">
        <v>332.71110937608444</v>
      </c>
      <c r="N34" s="189"/>
      <c r="O34" s="178">
        <v>24.885358109514893</v>
      </c>
      <c r="P34" s="188"/>
      <c r="Q34" s="188"/>
      <c r="R34" s="179"/>
      <c r="S34" s="179">
        <v>183.11281794364635</v>
      </c>
      <c r="T34" s="190">
        <v>550.11488045665908</v>
      </c>
      <c r="U34" s="199">
        <v>61.925094558956218</v>
      </c>
      <c r="V34" s="368">
        <v>565.30245853286146</v>
      </c>
      <c r="W34" s="723">
        <v>3.2019506037892991</v>
      </c>
      <c r="X34" s="724">
        <v>3.1790764452772575</v>
      </c>
      <c r="Y34" s="724">
        <v>7.210970573946839</v>
      </c>
      <c r="Z34" s="724"/>
      <c r="AA34" s="724"/>
      <c r="AB34" s="724">
        <v>24.465854674161985</v>
      </c>
      <c r="AC34" s="724"/>
      <c r="AD34" s="724"/>
      <c r="AE34" s="724">
        <v>2.4734302345756132</v>
      </c>
      <c r="AF34" s="725">
        <v>21.393812027205225</v>
      </c>
      <c r="AG34" s="732"/>
      <c r="AH34" s="343"/>
      <c r="AI34" s="192"/>
      <c r="AJ34" s="193">
        <f>SUM(D34:T34)</f>
        <v>1670.0928087480047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381.27769536400865</v>
      </c>
      <c r="F35" s="188"/>
      <c r="G35" s="178">
        <v>75.424300784232088</v>
      </c>
      <c r="H35" s="188"/>
      <c r="I35" s="188"/>
      <c r="J35" s="188"/>
      <c r="K35" s="178">
        <v>119.65774429176211</v>
      </c>
      <c r="L35" s="178">
        <v>2.9089024220973005</v>
      </c>
      <c r="M35" s="178">
        <v>332.71110937608444</v>
      </c>
      <c r="N35" s="189"/>
      <c r="O35" s="178">
        <v>24.885358109514893</v>
      </c>
      <c r="P35" s="188"/>
      <c r="Q35" s="188"/>
      <c r="R35" s="179"/>
      <c r="S35" s="179">
        <v>183.11281794364635</v>
      </c>
      <c r="T35" s="190">
        <v>550.11488045665908</v>
      </c>
      <c r="U35" s="199">
        <v>61.925094558956218</v>
      </c>
      <c r="V35" s="368">
        <v>565.30245853286146</v>
      </c>
      <c r="W35" s="723">
        <v>3.2019506037892991</v>
      </c>
      <c r="X35" s="724">
        <v>3.1790764452772575</v>
      </c>
      <c r="Y35" s="724">
        <v>7.210970573946839</v>
      </c>
      <c r="Z35" s="724"/>
      <c r="AA35" s="724"/>
      <c r="AB35" s="724">
        <v>24.465854674161985</v>
      </c>
      <c r="AC35" s="724"/>
      <c r="AD35" s="724"/>
      <c r="AE35" s="724">
        <v>2.4734302345756132</v>
      </c>
      <c r="AF35" s="725">
        <v>21.393812027205225</v>
      </c>
      <c r="AG35" s="732"/>
      <c r="AH35" s="343"/>
      <c r="AI35" s="192"/>
      <c r="AJ35" s="193">
        <f t="shared" si="8"/>
        <v>1670.0928087480047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381.27769536400865</v>
      </c>
      <c r="F36" s="188"/>
      <c r="G36" s="178">
        <v>75.424300784232088</v>
      </c>
      <c r="H36" s="188"/>
      <c r="I36" s="188"/>
      <c r="J36" s="188"/>
      <c r="K36" s="178">
        <v>119.65774429176211</v>
      </c>
      <c r="L36" s="178">
        <v>2.9089024220973005</v>
      </c>
      <c r="M36" s="178">
        <v>332.71110937608444</v>
      </c>
      <c r="N36" s="189"/>
      <c r="O36" s="178">
        <v>24.885358109514893</v>
      </c>
      <c r="P36" s="188"/>
      <c r="Q36" s="188"/>
      <c r="R36" s="179"/>
      <c r="S36" s="179">
        <v>183.11281794364635</v>
      </c>
      <c r="T36" s="190">
        <v>550.11488045665908</v>
      </c>
      <c r="U36" s="199">
        <v>61.925094558956218</v>
      </c>
      <c r="V36" s="368">
        <v>565.30245853286146</v>
      </c>
      <c r="W36" s="723">
        <v>3.2019506037892991</v>
      </c>
      <c r="X36" s="724">
        <v>3.1790764452772575</v>
      </c>
      <c r="Y36" s="724">
        <v>7.210970573946839</v>
      </c>
      <c r="Z36" s="724"/>
      <c r="AA36" s="724"/>
      <c r="AB36" s="724">
        <v>24.465854674161985</v>
      </c>
      <c r="AC36" s="724"/>
      <c r="AD36" s="724"/>
      <c r="AE36" s="724">
        <v>2.4734302345756132</v>
      </c>
      <c r="AF36" s="725">
        <v>21.393812027205225</v>
      </c>
      <c r="AG36" s="732"/>
      <c r="AH36" s="343"/>
      <c r="AI36" s="192"/>
      <c r="AJ36" s="193">
        <f>SUM(D36:T36)</f>
        <v>1670.0928087480047</v>
      </c>
      <c r="AK36" s="194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381.27769536400865</v>
      </c>
      <c r="F37" s="188"/>
      <c r="G37" s="178">
        <v>75.424300784232088</v>
      </c>
      <c r="H37" s="188"/>
      <c r="I37" s="188"/>
      <c r="J37" s="188"/>
      <c r="K37" s="178">
        <v>119.65774429176211</v>
      </c>
      <c r="L37" s="178">
        <v>2.9089024220973005</v>
      </c>
      <c r="M37" s="178">
        <v>332.71110937608444</v>
      </c>
      <c r="N37" s="189"/>
      <c r="O37" s="178">
        <v>24.885358109514893</v>
      </c>
      <c r="P37" s="188"/>
      <c r="Q37" s="188"/>
      <c r="R37" s="179"/>
      <c r="S37" s="179">
        <v>183.11281794364635</v>
      </c>
      <c r="T37" s="190">
        <v>550.11488045665908</v>
      </c>
      <c r="U37" s="199">
        <v>61.925094558956218</v>
      </c>
      <c r="V37" s="368">
        <v>565.30245853286146</v>
      </c>
      <c r="W37" s="723">
        <v>3.2019506037892991</v>
      </c>
      <c r="X37" s="724">
        <v>3.1790764452772575</v>
      </c>
      <c r="Y37" s="724">
        <v>7.210970573946839</v>
      </c>
      <c r="Z37" s="724"/>
      <c r="AA37" s="724"/>
      <c r="AB37" s="724">
        <v>24.465854674161985</v>
      </c>
      <c r="AC37" s="724"/>
      <c r="AD37" s="724"/>
      <c r="AE37" s="724">
        <v>2.4734302345756132</v>
      </c>
      <c r="AF37" s="725">
        <v>21.393812027205225</v>
      </c>
      <c r="AG37" s="732"/>
      <c r="AH37" s="343"/>
      <c r="AI37" s="192"/>
      <c r="AJ37" s="501">
        <f t="shared" si="8"/>
        <v>1670.0928087480047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381.27769536400865</v>
      </c>
      <c r="F38" s="188"/>
      <c r="G38" s="178">
        <v>75.424300784232088</v>
      </c>
      <c r="H38" s="188"/>
      <c r="I38" s="188"/>
      <c r="J38" s="188"/>
      <c r="K38" s="178">
        <v>119.65774429176211</v>
      </c>
      <c r="L38" s="178">
        <v>2.9089024220973005</v>
      </c>
      <c r="M38" s="178">
        <v>332.71110937608444</v>
      </c>
      <c r="N38" s="189"/>
      <c r="O38" s="178">
        <v>24.885358109514893</v>
      </c>
      <c r="P38" s="188"/>
      <c r="Q38" s="188"/>
      <c r="R38" s="179"/>
      <c r="S38" s="179">
        <v>183.11281794364635</v>
      </c>
      <c r="T38" s="190">
        <v>550.11488045665908</v>
      </c>
      <c r="U38" s="199">
        <v>61.925094558956218</v>
      </c>
      <c r="V38" s="368">
        <v>565.30245853286146</v>
      </c>
      <c r="W38" s="723">
        <v>3.2019506037892991</v>
      </c>
      <c r="X38" s="724">
        <v>3.1790764452772575</v>
      </c>
      <c r="Y38" s="724">
        <v>7.210970573946839</v>
      </c>
      <c r="Z38" s="724"/>
      <c r="AA38" s="724"/>
      <c r="AB38" s="724">
        <v>24.465854674161985</v>
      </c>
      <c r="AC38" s="724"/>
      <c r="AD38" s="724"/>
      <c r="AE38" s="724">
        <v>2.4734302345756132</v>
      </c>
      <c r="AF38" s="725">
        <v>21.393812027205225</v>
      </c>
      <c r="AG38" s="732"/>
      <c r="AH38" s="343"/>
      <c r="AI38" s="192"/>
      <c r="AJ38" s="193">
        <f t="shared" si="8"/>
        <v>1670.0928087480047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381.27769536400865</v>
      </c>
      <c r="F39" s="188"/>
      <c r="G39" s="178">
        <v>75.424300784232088</v>
      </c>
      <c r="H39" s="188"/>
      <c r="I39" s="188"/>
      <c r="J39" s="188"/>
      <c r="K39" s="178">
        <v>119.65774429176211</v>
      </c>
      <c r="L39" s="178">
        <v>2.9089024220973005</v>
      </c>
      <c r="M39" s="178">
        <v>332.71110937608444</v>
      </c>
      <c r="N39" s="189"/>
      <c r="O39" s="178">
        <v>24.885358109514893</v>
      </c>
      <c r="P39" s="188"/>
      <c r="Q39" s="188"/>
      <c r="R39" s="179"/>
      <c r="S39" s="179">
        <v>183.11281794364635</v>
      </c>
      <c r="T39" s="190">
        <v>550.11488045665908</v>
      </c>
      <c r="U39" s="199">
        <v>61.925094558956218</v>
      </c>
      <c r="V39" s="368">
        <v>565.30245853286146</v>
      </c>
      <c r="W39" s="723">
        <v>3.2019506037892991</v>
      </c>
      <c r="X39" s="724">
        <v>3.1790764452772575</v>
      </c>
      <c r="Y39" s="724">
        <v>7.210970573946839</v>
      </c>
      <c r="Z39" s="724"/>
      <c r="AA39" s="724"/>
      <c r="AB39" s="724">
        <v>24.465854674161985</v>
      </c>
      <c r="AC39" s="724"/>
      <c r="AD39" s="724"/>
      <c r="AE39" s="724">
        <v>2.4734302345756132</v>
      </c>
      <c r="AF39" s="725">
        <v>21.393812027205225</v>
      </c>
      <c r="AG39" s="732"/>
      <c r="AH39" s="343"/>
      <c r="AI39" s="192"/>
      <c r="AJ39" s="193">
        <f t="shared" si="8"/>
        <v>1670.0928087480047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381.27769536400865</v>
      </c>
      <c r="F40" s="188"/>
      <c r="G40" s="178">
        <v>75.424300784232088</v>
      </c>
      <c r="H40" s="188"/>
      <c r="I40" s="188"/>
      <c r="J40" s="188"/>
      <c r="K40" s="178">
        <v>119.65774429176211</v>
      </c>
      <c r="L40" s="178">
        <v>2.9089024220973005</v>
      </c>
      <c r="M40" s="178">
        <v>332.71110937608444</v>
      </c>
      <c r="N40" s="189"/>
      <c r="O40" s="178">
        <v>24.885358109514893</v>
      </c>
      <c r="P40" s="188"/>
      <c r="Q40" s="188"/>
      <c r="R40" s="179"/>
      <c r="S40" s="179">
        <v>183.11281794364635</v>
      </c>
      <c r="T40" s="190">
        <v>550.11488045665908</v>
      </c>
      <c r="U40" s="199">
        <v>61.925094558956218</v>
      </c>
      <c r="V40" s="368">
        <v>565.30245853286146</v>
      </c>
      <c r="W40" s="723">
        <v>3.2019506037892991</v>
      </c>
      <c r="X40" s="724">
        <v>3.1790764452772575</v>
      </c>
      <c r="Y40" s="724">
        <v>7.210970573946839</v>
      </c>
      <c r="Z40" s="724"/>
      <c r="AA40" s="724"/>
      <c r="AB40" s="724">
        <v>24.465854674161985</v>
      </c>
      <c r="AC40" s="724"/>
      <c r="AD40" s="724"/>
      <c r="AE40" s="724">
        <v>2.4734302345756132</v>
      </c>
      <c r="AF40" s="725">
        <v>21.393812027205225</v>
      </c>
      <c r="AG40" s="732"/>
      <c r="AH40" s="346"/>
      <c r="AI40" s="217"/>
      <c r="AJ40" s="198">
        <f t="shared" si="8"/>
        <v>1670.0928087480047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4575.3323443681038</v>
      </c>
      <c r="F41" s="224">
        <f t="shared" si="11"/>
        <v>0</v>
      </c>
      <c r="G41" s="223">
        <f t="shared" si="11"/>
        <v>905.09160941078483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1435.8929315011453</v>
      </c>
      <c r="L41" s="223">
        <f t="shared" si="11"/>
        <v>34.906829065167599</v>
      </c>
      <c r="M41" s="223">
        <f t="shared" si="11"/>
        <v>3992.5333125130142</v>
      </c>
      <c r="N41" s="223">
        <f t="shared" si="11"/>
        <v>0</v>
      </c>
      <c r="O41" s="223">
        <f t="shared" si="11"/>
        <v>298.6242973141787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2197.3538153237564</v>
      </c>
      <c r="T41" s="226">
        <f t="shared" si="11"/>
        <v>6601.3785654799094</v>
      </c>
      <c r="U41" s="227">
        <f t="shared" si="11"/>
        <v>743.10113470747456</v>
      </c>
      <c r="V41" s="228">
        <f t="shared" si="11"/>
        <v>6783.6295023943358</v>
      </c>
      <c r="W41" s="229">
        <f t="shared" si="11"/>
        <v>38.423407245471587</v>
      </c>
      <c r="X41" s="230">
        <f>SUM(X29:X40)</f>
        <v>38.148917343327092</v>
      </c>
      <c r="Y41" s="230">
        <f t="shared" ref="Y41:AE41" si="12">SUM(Y29:Y40)</f>
        <v>86.531646887362072</v>
      </c>
      <c r="Z41" s="230">
        <f t="shared" si="12"/>
        <v>0</v>
      </c>
      <c r="AA41" s="230">
        <f t="shared" si="12"/>
        <v>0</v>
      </c>
      <c r="AB41" s="230">
        <f t="shared" si="12"/>
        <v>293.59025608994381</v>
      </c>
      <c r="AC41" s="230">
        <f t="shared" si="12"/>
        <v>0</v>
      </c>
      <c r="AD41" s="230">
        <f t="shared" si="12"/>
        <v>0</v>
      </c>
      <c r="AE41" s="230">
        <f t="shared" si="12"/>
        <v>29.681162814907356</v>
      </c>
      <c r="AF41" s="230">
        <f t="shared" si="11"/>
        <v>256.72574432646269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20041.113704976062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228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90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381.27769536400865</v>
      </c>
      <c r="F51" s="48">
        <f t="shared" si="13"/>
        <v>2397</v>
      </c>
      <c r="G51" s="48">
        <f t="shared" si="13"/>
        <v>75.424300784232088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119.65774429176211</v>
      </c>
      <c r="L51" s="256">
        <f t="shared" si="13"/>
        <v>1095.9089024220973</v>
      </c>
      <c r="M51" s="256">
        <f t="shared" si="13"/>
        <v>332.71110937608444</v>
      </c>
      <c r="N51" s="256">
        <f t="shared" si="13"/>
        <v>0</v>
      </c>
      <c r="O51" s="256">
        <f t="shared" si="13"/>
        <v>5443.8853581095145</v>
      </c>
      <c r="P51" s="256">
        <f t="shared" si="13"/>
        <v>0</v>
      </c>
      <c r="Q51" s="256">
        <f t="shared" si="13"/>
        <v>0</v>
      </c>
      <c r="R51" s="48">
        <f>AG51+AH51</f>
        <v>756</v>
      </c>
      <c r="S51" s="48">
        <f t="shared" ref="S51:T62" si="14">S29+S8</f>
        <v>183.11281794364635</v>
      </c>
      <c r="T51" s="51">
        <f t="shared" si="14"/>
        <v>550.11488045665908</v>
      </c>
      <c r="U51" s="52">
        <f>SUM(W51:AF51)</f>
        <v>61.925094558956218</v>
      </c>
      <c r="V51" s="51">
        <f>V29+V8</f>
        <v>565.30245853286146</v>
      </c>
      <c r="W51" s="258">
        <f>W29+W8</f>
        <v>3.2019506037892991</v>
      </c>
      <c r="X51" s="259">
        <f>X29+X8</f>
        <v>3.1790764452772575</v>
      </c>
      <c r="Y51" s="259">
        <f>Y29+Y8</f>
        <v>7.210970573946839</v>
      </c>
      <c r="Z51" s="259">
        <f>Z29+Z8</f>
        <v>0</v>
      </c>
      <c r="AA51" s="259">
        <f t="shared" ref="Y51:AI62" si="15">AA29+AA8</f>
        <v>0</v>
      </c>
      <c r="AB51" s="259">
        <f t="shared" si="15"/>
        <v>24.465854674161985</v>
      </c>
      <c r="AC51" s="259">
        <f t="shared" si="15"/>
        <v>0</v>
      </c>
      <c r="AD51" s="259">
        <f t="shared" si="15"/>
        <v>0</v>
      </c>
      <c r="AE51" s="259">
        <f t="shared" si="15"/>
        <v>2.4734302345756132</v>
      </c>
      <c r="AF51" s="260">
        <f t="shared" si="15"/>
        <v>21.393812027205225</v>
      </c>
      <c r="AG51" s="261">
        <f t="shared" si="15"/>
        <v>756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11335.092808748002</v>
      </c>
      <c r="AK51" s="263">
        <f t="shared" ref="AK51:AL62" si="17">AK8</f>
        <v>28252</v>
      </c>
      <c r="AL51" s="264">
        <f t="shared" si="17"/>
        <v>0</v>
      </c>
      <c r="AM51" s="62">
        <f t="shared" ref="AM51:AM63" si="18">(AJ51*100)/(AJ51+AN51)</f>
        <v>28.633304454837766</v>
      </c>
      <c r="AN51" s="63">
        <f t="shared" ref="AN51:AN63" si="19">AK51+AL51</f>
        <v>28252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381.27769536400865</v>
      </c>
      <c r="F52" s="66">
        <f t="shared" si="13"/>
        <v>2402</v>
      </c>
      <c r="G52" s="66">
        <f t="shared" si="13"/>
        <v>75.424300784232088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119.65774429176211</v>
      </c>
      <c r="L52" s="102">
        <f t="shared" si="13"/>
        <v>1082.9089024220973</v>
      </c>
      <c r="M52" s="102">
        <f t="shared" si="13"/>
        <v>332.71110937608444</v>
      </c>
      <c r="N52" s="102">
        <f t="shared" si="13"/>
        <v>0</v>
      </c>
      <c r="O52" s="102">
        <f t="shared" si="13"/>
        <v>3024.885358109515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2340</v>
      </c>
      <c r="S52" s="66">
        <f t="shared" si="14"/>
        <v>183.11281794364635</v>
      </c>
      <c r="T52" s="68">
        <f t="shared" si="14"/>
        <v>550.11488045665908</v>
      </c>
      <c r="U52" s="82">
        <f t="shared" ref="U52:U62" si="21">SUM(W52:AF52)</f>
        <v>61.925094558956218</v>
      </c>
      <c r="V52" s="68">
        <f t="shared" ref="V52:X62" si="22">V30+V9</f>
        <v>565.30245853286146</v>
      </c>
      <c r="W52" s="265">
        <f t="shared" si="22"/>
        <v>3.2019506037892991</v>
      </c>
      <c r="X52" s="266">
        <f t="shared" si="22"/>
        <v>3.1790764452772575</v>
      </c>
      <c r="Y52" s="266">
        <f t="shared" si="15"/>
        <v>7.210970573946839</v>
      </c>
      <c r="Z52" s="266">
        <f t="shared" si="15"/>
        <v>0</v>
      </c>
      <c r="AA52" s="266">
        <f t="shared" si="15"/>
        <v>0</v>
      </c>
      <c r="AB52" s="266">
        <f t="shared" si="15"/>
        <v>24.465854674161985</v>
      </c>
      <c r="AC52" s="266">
        <f t="shared" si="15"/>
        <v>0</v>
      </c>
      <c r="AD52" s="266">
        <f t="shared" si="15"/>
        <v>0</v>
      </c>
      <c r="AE52" s="266">
        <f t="shared" si="15"/>
        <v>2.4734302345756132</v>
      </c>
      <c r="AF52" s="267">
        <f t="shared" si="15"/>
        <v>21.393812027205225</v>
      </c>
      <c r="AG52" s="268">
        <f t="shared" si="15"/>
        <v>2340</v>
      </c>
      <c r="AH52" s="269">
        <f t="shared" si="15"/>
        <v>0</v>
      </c>
      <c r="AI52" s="75">
        <f t="shared" si="15"/>
        <v>0</v>
      </c>
      <c r="AJ52" s="270">
        <f t="shared" si="16"/>
        <v>10492.092808748002</v>
      </c>
      <c r="AK52" s="271">
        <f t="shared" si="17"/>
        <v>23359</v>
      </c>
      <c r="AL52" s="272">
        <f t="shared" si="17"/>
        <v>0</v>
      </c>
      <c r="AM52" s="79">
        <f t="shared" si="18"/>
        <v>30.994842228657898</v>
      </c>
      <c r="AN52" s="80">
        <f t="shared" si="19"/>
        <v>23359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381.27769536400865</v>
      </c>
      <c r="F53" s="66">
        <f t="shared" si="13"/>
        <v>3084</v>
      </c>
      <c r="G53" s="66">
        <f t="shared" si="13"/>
        <v>75.424300784232088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119.65774429176211</v>
      </c>
      <c r="L53" s="102">
        <f t="shared" si="13"/>
        <v>1138.9089024220973</v>
      </c>
      <c r="M53" s="102">
        <f t="shared" si="13"/>
        <v>332.71110937608444</v>
      </c>
      <c r="N53" s="102">
        <f t="shared" si="13"/>
        <v>0</v>
      </c>
      <c r="O53" s="102">
        <f t="shared" si="13"/>
        <v>3719.885358109515</v>
      </c>
      <c r="P53" s="102">
        <f t="shared" si="13"/>
        <v>0</v>
      </c>
      <c r="Q53" s="102">
        <f t="shared" si="13"/>
        <v>0</v>
      </c>
      <c r="R53" s="48">
        <f t="shared" si="20"/>
        <v>2000</v>
      </c>
      <c r="S53" s="66">
        <f t="shared" si="14"/>
        <v>353.11281794364635</v>
      </c>
      <c r="T53" s="68">
        <f t="shared" si="14"/>
        <v>550.11488045665908</v>
      </c>
      <c r="U53" s="109">
        <f t="shared" si="21"/>
        <v>61.925094558956218</v>
      </c>
      <c r="V53" s="68">
        <f t="shared" si="22"/>
        <v>565.30245853286146</v>
      </c>
      <c r="W53" s="265">
        <f t="shared" si="22"/>
        <v>3.2019506037892991</v>
      </c>
      <c r="X53" s="266">
        <f t="shared" si="22"/>
        <v>3.1790764452772575</v>
      </c>
      <c r="Y53" s="266">
        <f t="shared" si="15"/>
        <v>7.210970573946839</v>
      </c>
      <c r="Z53" s="266">
        <f t="shared" si="15"/>
        <v>0</v>
      </c>
      <c r="AA53" s="266">
        <f t="shared" si="15"/>
        <v>0</v>
      </c>
      <c r="AB53" s="266">
        <f t="shared" si="15"/>
        <v>24.465854674161985</v>
      </c>
      <c r="AC53" s="266">
        <f t="shared" si="15"/>
        <v>0</v>
      </c>
      <c r="AD53" s="266">
        <f t="shared" si="15"/>
        <v>0</v>
      </c>
      <c r="AE53" s="266">
        <f t="shared" si="15"/>
        <v>2.4734302345756132</v>
      </c>
      <c r="AF53" s="267">
        <f t="shared" si="15"/>
        <v>21.393812027205225</v>
      </c>
      <c r="AG53" s="268">
        <f t="shared" si="15"/>
        <v>2000</v>
      </c>
      <c r="AH53" s="269">
        <f t="shared" si="15"/>
        <v>0</v>
      </c>
      <c r="AI53" s="75">
        <f t="shared" si="15"/>
        <v>0</v>
      </c>
      <c r="AJ53" s="270">
        <f t="shared" si="16"/>
        <v>11755.092808748002</v>
      </c>
      <c r="AK53" s="271">
        <f t="shared" si="17"/>
        <v>32770</v>
      </c>
      <c r="AL53" s="272">
        <f t="shared" si="17"/>
        <v>0</v>
      </c>
      <c r="AM53" s="79">
        <f t="shared" si="18"/>
        <v>26.401051782734157</v>
      </c>
      <c r="AN53" s="80">
        <f t="shared" si="19"/>
        <v>32770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405.27769536400865</v>
      </c>
      <c r="F54" s="66">
        <f t="shared" si="13"/>
        <v>3142</v>
      </c>
      <c r="G54" s="66">
        <f t="shared" si="13"/>
        <v>75.424300784232088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119.65774429176211</v>
      </c>
      <c r="L54" s="102">
        <f t="shared" si="13"/>
        <v>1638.9089024220973</v>
      </c>
      <c r="M54" s="102">
        <f t="shared" si="13"/>
        <v>824.71110937608444</v>
      </c>
      <c r="N54" s="102">
        <f t="shared" si="13"/>
        <v>0</v>
      </c>
      <c r="O54" s="102">
        <f t="shared" si="13"/>
        <v>3705.885358109515</v>
      </c>
      <c r="P54" s="102">
        <f t="shared" si="13"/>
        <v>0</v>
      </c>
      <c r="Q54" s="102">
        <f t="shared" si="13"/>
        <v>0</v>
      </c>
      <c r="R54" s="48">
        <f t="shared" si="20"/>
        <v>3558</v>
      </c>
      <c r="S54" s="66">
        <f t="shared" si="14"/>
        <v>183.11281794364635</v>
      </c>
      <c r="T54" s="68">
        <f t="shared" si="14"/>
        <v>550.11488045665908</v>
      </c>
      <c r="U54" s="82">
        <f t="shared" si="21"/>
        <v>61.925094558956218</v>
      </c>
      <c r="V54" s="68">
        <f t="shared" si="22"/>
        <v>565.30245853286146</v>
      </c>
      <c r="W54" s="265">
        <f t="shared" si="22"/>
        <v>3.2019506037892991</v>
      </c>
      <c r="X54" s="266">
        <f t="shared" si="22"/>
        <v>3.1790764452772575</v>
      </c>
      <c r="Y54" s="266">
        <f t="shared" si="15"/>
        <v>7.210970573946839</v>
      </c>
      <c r="Z54" s="266">
        <f t="shared" si="15"/>
        <v>0</v>
      </c>
      <c r="AA54" s="266">
        <f t="shared" si="15"/>
        <v>0</v>
      </c>
      <c r="AB54" s="266">
        <f t="shared" si="15"/>
        <v>24.465854674161985</v>
      </c>
      <c r="AC54" s="266">
        <f t="shared" si="15"/>
        <v>0</v>
      </c>
      <c r="AD54" s="266">
        <f t="shared" si="15"/>
        <v>0</v>
      </c>
      <c r="AE54" s="266">
        <f t="shared" si="15"/>
        <v>2.4734302345756132</v>
      </c>
      <c r="AF54" s="267">
        <f t="shared" si="15"/>
        <v>21.393812027205225</v>
      </c>
      <c r="AG54" s="268">
        <f t="shared" si="15"/>
        <v>3558</v>
      </c>
      <c r="AH54" s="269">
        <f t="shared" si="15"/>
        <v>0</v>
      </c>
      <c r="AI54" s="75">
        <f t="shared" si="15"/>
        <v>0</v>
      </c>
      <c r="AJ54" s="84">
        <f t="shared" si="16"/>
        <v>14203.092808748002</v>
      </c>
      <c r="AK54" s="271">
        <f t="shared" si="17"/>
        <v>46585</v>
      </c>
      <c r="AL54" s="272">
        <f t="shared" si="17"/>
        <v>0</v>
      </c>
      <c r="AM54" s="79">
        <f t="shared" si="18"/>
        <v>23.36492584729363</v>
      </c>
      <c r="AN54" s="80">
        <f t="shared" si="19"/>
        <v>46585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381.27769536400865</v>
      </c>
      <c r="F55" s="66">
        <f t="shared" si="13"/>
        <v>3198</v>
      </c>
      <c r="G55" s="66">
        <f t="shared" si="13"/>
        <v>75.424300784232088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119.65774429176211</v>
      </c>
      <c r="L55" s="102">
        <f t="shared" si="13"/>
        <v>1529.9089024220973</v>
      </c>
      <c r="M55" s="102">
        <f t="shared" si="13"/>
        <v>332.71110937608444</v>
      </c>
      <c r="N55" s="102">
        <f t="shared" si="13"/>
        <v>0</v>
      </c>
      <c r="O55" s="102">
        <f t="shared" si="13"/>
        <v>2990.885358109515</v>
      </c>
      <c r="P55" s="102">
        <f t="shared" si="13"/>
        <v>0</v>
      </c>
      <c r="Q55" s="102">
        <f t="shared" si="13"/>
        <v>0</v>
      </c>
      <c r="R55" s="48">
        <f t="shared" si="20"/>
        <v>5420</v>
      </c>
      <c r="S55" s="66">
        <f t="shared" si="14"/>
        <v>183.11281794364635</v>
      </c>
      <c r="T55" s="68">
        <f t="shared" si="14"/>
        <v>550.11488045665908</v>
      </c>
      <c r="U55" s="109">
        <f t="shared" si="21"/>
        <v>61.925094558956218</v>
      </c>
      <c r="V55" s="68">
        <f t="shared" si="22"/>
        <v>565.30245853286146</v>
      </c>
      <c r="W55" s="265">
        <f t="shared" si="22"/>
        <v>3.2019506037892991</v>
      </c>
      <c r="X55" s="266">
        <f t="shared" si="22"/>
        <v>3.1790764452772575</v>
      </c>
      <c r="Y55" s="266">
        <f t="shared" si="15"/>
        <v>7.210970573946839</v>
      </c>
      <c r="Z55" s="266">
        <f t="shared" si="15"/>
        <v>0</v>
      </c>
      <c r="AA55" s="266">
        <f t="shared" si="15"/>
        <v>0</v>
      </c>
      <c r="AB55" s="266">
        <f t="shared" si="15"/>
        <v>24.465854674161985</v>
      </c>
      <c r="AC55" s="266">
        <f t="shared" si="15"/>
        <v>0</v>
      </c>
      <c r="AD55" s="266">
        <f t="shared" si="15"/>
        <v>0</v>
      </c>
      <c r="AE55" s="266">
        <f t="shared" si="15"/>
        <v>2.4734302345756132</v>
      </c>
      <c r="AF55" s="267">
        <f t="shared" si="15"/>
        <v>21.393812027205225</v>
      </c>
      <c r="AG55" s="268">
        <f t="shared" si="15"/>
        <v>5420</v>
      </c>
      <c r="AH55" s="269">
        <f t="shared" si="15"/>
        <v>0</v>
      </c>
      <c r="AI55" s="75">
        <f t="shared" si="15"/>
        <v>0</v>
      </c>
      <c r="AJ55" s="270">
        <f t="shared" si="16"/>
        <v>14781.092808748002</v>
      </c>
      <c r="AK55" s="271">
        <f t="shared" si="17"/>
        <v>49795</v>
      </c>
      <c r="AL55" s="272">
        <f t="shared" si="17"/>
        <v>0</v>
      </c>
      <c r="AM55" s="79">
        <f t="shared" si="18"/>
        <v>22.889419544976924</v>
      </c>
      <c r="AN55" s="80">
        <f t="shared" si="19"/>
        <v>49795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381.27769536400865</v>
      </c>
      <c r="F56" s="66">
        <f t="shared" si="13"/>
        <v>7237</v>
      </c>
      <c r="G56" s="66">
        <f t="shared" si="13"/>
        <v>75.424300784232088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119.65774429176211</v>
      </c>
      <c r="L56" s="102">
        <f t="shared" si="13"/>
        <v>2804.9089024220975</v>
      </c>
      <c r="M56" s="102">
        <f t="shared" si="13"/>
        <v>332.71110937608444</v>
      </c>
      <c r="N56" s="102">
        <f t="shared" si="13"/>
        <v>0</v>
      </c>
      <c r="O56" s="102">
        <f t="shared" si="13"/>
        <v>6449.8853581095145</v>
      </c>
      <c r="P56" s="102">
        <f t="shared" si="13"/>
        <v>0</v>
      </c>
      <c r="Q56" s="102">
        <f t="shared" si="13"/>
        <v>0</v>
      </c>
      <c r="R56" s="48">
        <f t="shared" si="20"/>
        <v>1627</v>
      </c>
      <c r="S56" s="66">
        <f t="shared" si="14"/>
        <v>183.11281794364635</v>
      </c>
      <c r="T56" s="68">
        <f t="shared" si="14"/>
        <v>550.11488045665908</v>
      </c>
      <c r="U56" s="82">
        <f t="shared" si="21"/>
        <v>61.925094558956218</v>
      </c>
      <c r="V56" s="68">
        <f t="shared" si="22"/>
        <v>565.30245853286146</v>
      </c>
      <c r="W56" s="265">
        <f t="shared" si="22"/>
        <v>3.2019506037892991</v>
      </c>
      <c r="X56" s="266">
        <f t="shared" si="22"/>
        <v>3.1790764452772575</v>
      </c>
      <c r="Y56" s="266">
        <f t="shared" si="15"/>
        <v>7.210970573946839</v>
      </c>
      <c r="Z56" s="266">
        <f t="shared" si="15"/>
        <v>0</v>
      </c>
      <c r="AA56" s="266">
        <f t="shared" si="15"/>
        <v>0</v>
      </c>
      <c r="AB56" s="266">
        <f t="shared" si="15"/>
        <v>24.465854674161985</v>
      </c>
      <c r="AC56" s="266">
        <f t="shared" si="15"/>
        <v>0</v>
      </c>
      <c r="AD56" s="266">
        <f t="shared" si="15"/>
        <v>0</v>
      </c>
      <c r="AE56" s="266">
        <f t="shared" si="15"/>
        <v>2.4734302345756132</v>
      </c>
      <c r="AF56" s="267">
        <f t="shared" si="15"/>
        <v>21.393812027205225</v>
      </c>
      <c r="AG56" s="268">
        <f t="shared" si="15"/>
        <v>1627</v>
      </c>
      <c r="AH56" s="269">
        <f t="shared" si="15"/>
        <v>0</v>
      </c>
      <c r="AI56" s="75">
        <f t="shared" si="15"/>
        <v>0</v>
      </c>
      <c r="AJ56" s="84">
        <f t="shared" si="16"/>
        <v>19761.092808748006</v>
      </c>
      <c r="AK56" s="271">
        <f t="shared" si="17"/>
        <v>42320</v>
      </c>
      <c r="AL56" s="272">
        <f t="shared" si="17"/>
        <v>0</v>
      </c>
      <c r="AM56" s="99">
        <f t="shared" si="18"/>
        <v>31.831096900348733</v>
      </c>
      <c r="AN56" s="100">
        <f t="shared" si="19"/>
        <v>42320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3664</v>
      </c>
      <c r="E57" s="66">
        <f t="shared" si="13"/>
        <v>381.27769536400865</v>
      </c>
      <c r="F57" s="66">
        <f t="shared" si="13"/>
        <v>4614</v>
      </c>
      <c r="G57" s="66">
        <f t="shared" si="13"/>
        <v>75.424300784232088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119.65774429176211</v>
      </c>
      <c r="L57" s="102">
        <f t="shared" si="13"/>
        <v>1682.9089024220973</v>
      </c>
      <c r="M57" s="102">
        <f t="shared" si="13"/>
        <v>332.71110937608444</v>
      </c>
      <c r="N57" s="102">
        <f t="shared" si="13"/>
        <v>0</v>
      </c>
      <c r="O57" s="102">
        <f t="shared" si="13"/>
        <v>3228.885358109515</v>
      </c>
      <c r="P57" s="102">
        <f t="shared" si="13"/>
        <v>0</v>
      </c>
      <c r="Q57" s="102">
        <f t="shared" si="13"/>
        <v>0</v>
      </c>
      <c r="R57" s="48">
        <f t="shared" si="20"/>
        <v>1532</v>
      </c>
      <c r="S57" s="66">
        <f t="shared" si="14"/>
        <v>183.11281794364635</v>
      </c>
      <c r="T57" s="68">
        <f t="shared" si="14"/>
        <v>550.11488045665908</v>
      </c>
      <c r="U57" s="109">
        <f t="shared" si="21"/>
        <v>61.925094558956218</v>
      </c>
      <c r="V57" s="68">
        <f t="shared" si="22"/>
        <v>565.30245853286146</v>
      </c>
      <c r="W57" s="265">
        <f t="shared" si="22"/>
        <v>3.2019506037892991</v>
      </c>
      <c r="X57" s="266">
        <f t="shared" si="22"/>
        <v>3.1790764452772575</v>
      </c>
      <c r="Y57" s="266">
        <f t="shared" si="15"/>
        <v>7.210970573946839</v>
      </c>
      <c r="Z57" s="266">
        <f t="shared" si="15"/>
        <v>0</v>
      </c>
      <c r="AA57" s="266">
        <f t="shared" si="15"/>
        <v>0</v>
      </c>
      <c r="AB57" s="266">
        <f t="shared" si="15"/>
        <v>24.465854674161985</v>
      </c>
      <c r="AC57" s="266">
        <f t="shared" si="15"/>
        <v>0</v>
      </c>
      <c r="AD57" s="266">
        <f t="shared" si="15"/>
        <v>0</v>
      </c>
      <c r="AE57" s="266">
        <f t="shared" si="15"/>
        <v>2.4734302345756132</v>
      </c>
      <c r="AF57" s="267">
        <f t="shared" si="15"/>
        <v>21.393812027205225</v>
      </c>
      <c r="AG57" s="268">
        <f t="shared" si="15"/>
        <v>1532</v>
      </c>
      <c r="AH57" s="269">
        <f t="shared" si="15"/>
        <v>0</v>
      </c>
      <c r="AI57" s="75">
        <f t="shared" si="15"/>
        <v>0</v>
      </c>
      <c r="AJ57" s="270">
        <f t="shared" si="16"/>
        <v>16364.092808748006</v>
      </c>
      <c r="AK57" s="271">
        <f t="shared" si="17"/>
        <v>30840</v>
      </c>
      <c r="AL57" s="272">
        <f t="shared" si="17"/>
        <v>0</v>
      </c>
      <c r="AM57" s="79">
        <f t="shared" si="18"/>
        <v>34.666682135061315</v>
      </c>
      <c r="AN57" s="80">
        <f t="shared" si="19"/>
        <v>30840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7867</v>
      </c>
      <c r="E58" s="66">
        <f t="shared" si="13"/>
        <v>412.27769536400865</v>
      </c>
      <c r="F58" s="66">
        <f t="shared" si="13"/>
        <v>3285</v>
      </c>
      <c r="G58" s="66">
        <f t="shared" si="13"/>
        <v>75.424300784232088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119.65774429176211</v>
      </c>
      <c r="L58" s="102">
        <f t="shared" si="13"/>
        <v>572.9089024220973</v>
      </c>
      <c r="M58" s="102">
        <f t="shared" si="13"/>
        <v>332.71110937608444</v>
      </c>
      <c r="N58" s="102">
        <f t="shared" si="13"/>
        <v>0</v>
      </c>
      <c r="O58" s="102">
        <f t="shared" si="13"/>
        <v>7673.8853581095145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183.11281794364635</v>
      </c>
      <c r="T58" s="68">
        <f t="shared" si="14"/>
        <v>550.11488045665908</v>
      </c>
      <c r="U58" s="82">
        <f t="shared" si="21"/>
        <v>61.925094558956218</v>
      </c>
      <c r="V58" s="68">
        <f t="shared" si="22"/>
        <v>565.30245853286146</v>
      </c>
      <c r="W58" s="265">
        <f t="shared" si="22"/>
        <v>3.2019506037892991</v>
      </c>
      <c r="X58" s="266">
        <f t="shared" si="22"/>
        <v>3.1790764452772575</v>
      </c>
      <c r="Y58" s="266">
        <f t="shared" si="15"/>
        <v>7.210970573946839</v>
      </c>
      <c r="Z58" s="266">
        <f t="shared" si="15"/>
        <v>0</v>
      </c>
      <c r="AA58" s="266">
        <f t="shared" si="15"/>
        <v>0</v>
      </c>
      <c r="AB58" s="266">
        <f t="shared" si="15"/>
        <v>24.465854674161985</v>
      </c>
      <c r="AC58" s="266">
        <f t="shared" si="15"/>
        <v>0</v>
      </c>
      <c r="AD58" s="266">
        <f t="shared" si="15"/>
        <v>0</v>
      </c>
      <c r="AE58" s="266">
        <f t="shared" si="15"/>
        <v>2.4734302345756132</v>
      </c>
      <c r="AF58" s="267">
        <f t="shared" si="15"/>
        <v>21.393812027205225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21072.092808748006</v>
      </c>
      <c r="AK58" s="271">
        <f t="shared" si="17"/>
        <v>15260</v>
      </c>
      <c r="AL58" s="272">
        <f t="shared" si="17"/>
        <v>0</v>
      </c>
      <c r="AM58" s="79">
        <f t="shared" si="18"/>
        <v>57.998565950140602</v>
      </c>
      <c r="AN58" s="80">
        <f t="shared" si="19"/>
        <v>15260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7154</v>
      </c>
      <c r="E59" s="66">
        <f t="shared" si="13"/>
        <v>481.27769536400865</v>
      </c>
      <c r="F59" s="66">
        <f t="shared" si="13"/>
        <v>5373</v>
      </c>
      <c r="G59" s="66">
        <f t="shared" si="13"/>
        <v>75.424300784232088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119.65774429176211</v>
      </c>
      <c r="L59" s="102">
        <f t="shared" si="13"/>
        <v>922.9089024220973</v>
      </c>
      <c r="M59" s="102">
        <f t="shared" si="13"/>
        <v>332.71110937608444</v>
      </c>
      <c r="N59" s="102">
        <f t="shared" si="13"/>
        <v>0</v>
      </c>
      <c r="O59" s="102">
        <f t="shared" si="13"/>
        <v>3324.885358109515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183.11281794364635</v>
      </c>
      <c r="T59" s="68">
        <f t="shared" si="14"/>
        <v>550.11488045665908</v>
      </c>
      <c r="U59" s="82">
        <f t="shared" si="21"/>
        <v>61.925094558956218</v>
      </c>
      <c r="V59" s="68">
        <f t="shared" si="22"/>
        <v>565.30245853286146</v>
      </c>
      <c r="W59" s="265">
        <f t="shared" si="22"/>
        <v>3.2019506037892991</v>
      </c>
      <c r="X59" s="266">
        <f t="shared" si="22"/>
        <v>3.1790764452772575</v>
      </c>
      <c r="Y59" s="266">
        <f t="shared" si="15"/>
        <v>7.210970573946839</v>
      </c>
      <c r="Z59" s="266">
        <f t="shared" si="15"/>
        <v>0</v>
      </c>
      <c r="AA59" s="266">
        <f t="shared" si="15"/>
        <v>0</v>
      </c>
      <c r="AB59" s="266">
        <f t="shared" si="15"/>
        <v>24.465854674161985</v>
      </c>
      <c r="AC59" s="266">
        <f t="shared" si="15"/>
        <v>0</v>
      </c>
      <c r="AD59" s="266">
        <f t="shared" si="15"/>
        <v>0</v>
      </c>
      <c r="AE59" s="266">
        <f t="shared" si="15"/>
        <v>2.4734302345756132</v>
      </c>
      <c r="AF59" s="267">
        <f t="shared" si="15"/>
        <v>21.393812027205225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18517.092808748006</v>
      </c>
      <c r="AK59" s="271">
        <f t="shared" si="17"/>
        <v>8020</v>
      </c>
      <c r="AL59" s="272">
        <f t="shared" si="17"/>
        <v>0</v>
      </c>
      <c r="AM59" s="79">
        <f t="shared" si="18"/>
        <v>69.778151443340505</v>
      </c>
      <c r="AN59" s="80">
        <f t="shared" si="19"/>
        <v>8020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3780</v>
      </c>
      <c r="E60" s="66">
        <f t="shared" si="13"/>
        <v>541.27769536400865</v>
      </c>
      <c r="F60" s="66">
        <f t="shared" si="13"/>
        <v>3564</v>
      </c>
      <c r="G60" s="66">
        <f t="shared" si="13"/>
        <v>75.424300784232088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119.65774429176211</v>
      </c>
      <c r="L60" s="102">
        <f t="shared" si="13"/>
        <v>1882.9089024220973</v>
      </c>
      <c r="M60" s="102">
        <f t="shared" si="13"/>
        <v>332.71110937608444</v>
      </c>
      <c r="N60" s="102">
        <f t="shared" si="13"/>
        <v>0</v>
      </c>
      <c r="O60" s="102">
        <f t="shared" si="13"/>
        <v>6798.8853581095145</v>
      </c>
      <c r="P60" s="102">
        <f t="shared" si="13"/>
        <v>0</v>
      </c>
      <c r="Q60" s="102">
        <f t="shared" si="13"/>
        <v>0</v>
      </c>
      <c r="R60" s="48">
        <f t="shared" si="20"/>
        <v>4080</v>
      </c>
      <c r="S60" s="66">
        <f t="shared" si="14"/>
        <v>183.11281794364635</v>
      </c>
      <c r="T60" s="68">
        <f t="shared" si="14"/>
        <v>550.11488045665908</v>
      </c>
      <c r="U60" s="82">
        <f t="shared" si="21"/>
        <v>61.925094558956218</v>
      </c>
      <c r="V60" s="68">
        <f t="shared" si="22"/>
        <v>565.30245853286146</v>
      </c>
      <c r="W60" s="265">
        <f t="shared" si="22"/>
        <v>3.2019506037892991</v>
      </c>
      <c r="X60" s="266">
        <f t="shared" si="22"/>
        <v>3.1790764452772575</v>
      </c>
      <c r="Y60" s="266">
        <f t="shared" si="15"/>
        <v>7.210970573946839</v>
      </c>
      <c r="Z60" s="266">
        <f t="shared" si="15"/>
        <v>0</v>
      </c>
      <c r="AA60" s="266">
        <f t="shared" si="15"/>
        <v>0</v>
      </c>
      <c r="AB60" s="266">
        <f t="shared" si="15"/>
        <v>24.465854674161985</v>
      </c>
      <c r="AC60" s="266">
        <f t="shared" si="15"/>
        <v>0</v>
      </c>
      <c r="AD60" s="266">
        <f t="shared" si="15"/>
        <v>0</v>
      </c>
      <c r="AE60" s="266">
        <f t="shared" si="15"/>
        <v>2.4734302345756132</v>
      </c>
      <c r="AF60" s="267">
        <f t="shared" si="15"/>
        <v>21.393812027205225</v>
      </c>
      <c r="AG60" s="268">
        <f t="shared" si="15"/>
        <v>4080</v>
      </c>
      <c r="AH60" s="269">
        <f t="shared" si="15"/>
        <v>0</v>
      </c>
      <c r="AI60" s="75">
        <f t="shared" si="15"/>
        <v>0</v>
      </c>
      <c r="AJ60" s="84">
        <f t="shared" si="16"/>
        <v>21908.092808748002</v>
      </c>
      <c r="AK60" s="271">
        <f t="shared" si="17"/>
        <v>9918</v>
      </c>
      <c r="AL60" s="272">
        <f t="shared" si="17"/>
        <v>0</v>
      </c>
      <c r="AM60" s="79">
        <f t="shared" si="18"/>
        <v>68.836890976218584</v>
      </c>
      <c r="AN60" s="80">
        <f t="shared" si="19"/>
        <v>9918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6207</v>
      </c>
      <c r="E61" s="66">
        <f t="shared" si="13"/>
        <v>461.27769536400865</v>
      </c>
      <c r="F61" s="66">
        <f t="shared" si="13"/>
        <v>5705</v>
      </c>
      <c r="G61" s="66">
        <f t="shared" si="13"/>
        <v>75.424300784232088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119.65774429176211</v>
      </c>
      <c r="L61" s="102">
        <f t="shared" si="13"/>
        <v>1558.9089024220973</v>
      </c>
      <c r="M61" s="102">
        <f t="shared" si="13"/>
        <v>332.71110937608444</v>
      </c>
      <c r="N61" s="102">
        <f t="shared" si="13"/>
        <v>0</v>
      </c>
      <c r="O61" s="102">
        <f t="shared" si="13"/>
        <v>3541.885358109515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183.11281794364635</v>
      </c>
      <c r="T61" s="68">
        <f t="shared" si="14"/>
        <v>550.11488045665908</v>
      </c>
      <c r="U61" s="82">
        <f t="shared" si="21"/>
        <v>61.925094558956218</v>
      </c>
      <c r="V61" s="68">
        <f t="shared" si="22"/>
        <v>565.30245853286146</v>
      </c>
      <c r="W61" s="265">
        <f t="shared" si="22"/>
        <v>3.2019506037892991</v>
      </c>
      <c r="X61" s="266">
        <f t="shared" si="22"/>
        <v>3.1790764452772575</v>
      </c>
      <c r="Y61" s="266">
        <f t="shared" si="15"/>
        <v>7.210970573946839</v>
      </c>
      <c r="Z61" s="266">
        <f t="shared" si="15"/>
        <v>0</v>
      </c>
      <c r="AA61" s="266">
        <f t="shared" si="15"/>
        <v>0</v>
      </c>
      <c r="AB61" s="266">
        <f t="shared" si="15"/>
        <v>24.465854674161985</v>
      </c>
      <c r="AC61" s="266">
        <f t="shared" si="15"/>
        <v>0</v>
      </c>
      <c r="AD61" s="266">
        <f t="shared" si="15"/>
        <v>0</v>
      </c>
      <c r="AE61" s="266">
        <f t="shared" si="15"/>
        <v>2.4734302345756132</v>
      </c>
      <c r="AF61" s="267">
        <f t="shared" si="15"/>
        <v>21.393812027205225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18735.092808748006</v>
      </c>
      <c r="AK61" s="271">
        <f t="shared" si="17"/>
        <v>12720</v>
      </c>
      <c r="AL61" s="272">
        <f t="shared" si="17"/>
        <v>0</v>
      </c>
      <c r="AM61" s="79">
        <f t="shared" si="18"/>
        <v>59.561397331301379</v>
      </c>
      <c r="AN61" s="80">
        <f t="shared" si="19"/>
        <v>12720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5278</v>
      </c>
      <c r="E62" s="274">
        <f t="shared" si="13"/>
        <v>531.27769536400865</v>
      </c>
      <c r="F62" s="274">
        <f t="shared" si="13"/>
        <v>3199</v>
      </c>
      <c r="G62" s="274">
        <f t="shared" si="13"/>
        <v>75.424300784232088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119.65774429176211</v>
      </c>
      <c r="L62" s="275">
        <f t="shared" si="13"/>
        <v>2309.9089024220975</v>
      </c>
      <c r="M62" s="275">
        <f t="shared" si="13"/>
        <v>332.71110937608444</v>
      </c>
      <c r="N62" s="275">
        <f t="shared" si="13"/>
        <v>0</v>
      </c>
      <c r="O62" s="275">
        <f t="shared" si="13"/>
        <v>5179.8853581095145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293.11281794364635</v>
      </c>
      <c r="T62" s="276">
        <f t="shared" si="14"/>
        <v>550.11488045665908</v>
      </c>
      <c r="U62" s="115">
        <f t="shared" si="21"/>
        <v>61.925094558956218</v>
      </c>
      <c r="V62" s="276">
        <f t="shared" si="22"/>
        <v>565.30245853286146</v>
      </c>
      <c r="W62" s="277">
        <f t="shared" si="22"/>
        <v>3.2019506037892991</v>
      </c>
      <c r="X62" s="278">
        <f t="shared" si="22"/>
        <v>3.1790764452772575</v>
      </c>
      <c r="Y62" s="278">
        <f>Y40+Y19</f>
        <v>7.210970573946839</v>
      </c>
      <c r="Z62" s="278">
        <f t="shared" si="15"/>
        <v>0</v>
      </c>
      <c r="AA62" s="278">
        <f t="shared" si="15"/>
        <v>0</v>
      </c>
      <c r="AB62" s="278">
        <f t="shared" si="15"/>
        <v>24.465854674161985</v>
      </c>
      <c r="AC62" s="278">
        <f t="shared" si="15"/>
        <v>0</v>
      </c>
      <c r="AD62" s="278">
        <f t="shared" si="15"/>
        <v>0</v>
      </c>
      <c r="AE62" s="278">
        <f>AE40+AE19</f>
        <v>2.4734302345756132</v>
      </c>
      <c r="AF62" s="279">
        <f t="shared" si="15"/>
        <v>21.393812027205225</v>
      </c>
      <c r="AG62" s="280">
        <f t="shared" si="15"/>
        <v>0</v>
      </c>
      <c r="AH62" s="281">
        <f t="shared" si="15"/>
        <v>0</v>
      </c>
      <c r="AI62" s="282">
        <f t="shared" si="15"/>
        <v>1260</v>
      </c>
      <c r="AJ62" s="84">
        <f t="shared" si="16"/>
        <v>17869.092808748006</v>
      </c>
      <c r="AK62" s="283">
        <f t="shared" si="17"/>
        <v>10860</v>
      </c>
      <c r="AL62" s="284">
        <f t="shared" si="17"/>
        <v>0</v>
      </c>
      <c r="AM62" s="124">
        <f t="shared" si="18"/>
        <v>62.198597525177924</v>
      </c>
      <c r="AN62" s="125">
        <f t="shared" si="19"/>
        <v>10860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33950</v>
      </c>
      <c r="E63" s="286">
        <f t="shared" si="23"/>
        <v>5120.3323443681038</v>
      </c>
      <c r="F63" s="286">
        <f t="shared" si="23"/>
        <v>47200</v>
      </c>
      <c r="G63" s="286">
        <f t="shared" si="23"/>
        <v>905.09160941078483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1435.8929315011453</v>
      </c>
      <c r="L63" s="287">
        <f t="shared" si="23"/>
        <v>18221.90682906517</v>
      </c>
      <c r="M63" s="287">
        <f t="shared" si="23"/>
        <v>4484.5333125130137</v>
      </c>
      <c r="N63" s="287">
        <f t="shared" si="23"/>
        <v>0</v>
      </c>
      <c r="O63" s="287">
        <f t="shared" si="23"/>
        <v>55083.624297314185</v>
      </c>
      <c r="P63" s="287">
        <f t="shared" si="23"/>
        <v>0</v>
      </c>
      <c r="Q63" s="287">
        <f t="shared" si="23"/>
        <v>0</v>
      </c>
      <c r="R63" s="286">
        <f t="shared" si="23"/>
        <v>21313</v>
      </c>
      <c r="S63" s="286">
        <f t="shared" si="23"/>
        <v>2477.3538153237564</v>
      </c>
      <c r="T63" s="288">
        <f t="shared" si="23"/>
        <v>6601.3785654799094</v>
      </c>
      <c r="U63" s="289">
        <f t="shared" si="23"/>
        <v>743.10113470747456</v>
      </c>
      <c r="V63" s="288">
        <f t="shared" si="23"/>
        <v>6783.6295023943358</v>
      </c>
      <c r="W63" s="290">
        <f t="shared" si="23"/>
        <v>38.423407245471587</v>
      </c>
      <c r="X63" s="291">
        <f t="shared" si="23"/>
        <v>38.148917343327092</v>
      </c>
      <c r="Y63" s="291">
        <f t="shared" si="23"/>
        <v>86.531646887362072</v>
      </c>
      <c r="Z63" s="291">
        <f>SUM(Z51:Z62)</f>
        <v>0</v>
      </c>
      <c r="AA63" s="291">
        <f t="shared" si="23"/>
        <v>0</v>
      </c>
      <c r="AB63" s="291">
        <f t="shared" si="23"/>
        <v>293.59025608994381</v>
      </c>
      <c r="AC63" s="291">
        <f t="shared" si="23"/>
        <v>0</v>
      </c>
      <c r="AD63" s="291">
        <f t="shared" si="23"/>
        <v>0</v>
      </c>
      <c r="AE63" s="291">
        <f>SUM(AE51:AE62)</f>
        <v>29.681162814907356</v>
      </c>
      <c r="AF63" s="292">
        <f t="shared" si="23"/>
        <v>256.72574432646269</v>
      </c>
      <c r="AG63" s="293">
        <f t="shared" si="23"/>
        <v>21313</v>
      </c>
      <c r="AH63" s="294">
        <f t="shared" si="23"/>
        <v>0</v>
      </c>
      <c r="AI63" s="295">
        <f t="shared" si="23"/>
        <v>1260</v>
      </c>
      <c r="AJ63" s="296">
        <f t="shared" si="16"/>
        <v>196793.11370497607</v>
      </c>
      <c r="AK63" s="139">
        <f>SUM(AK51:AK62)</f>
        <v>310699</v>
      </c>
      <c r="AL63" s="140">
        <f>SUM(AL51:AL62)</f>
        <v>0</v>
      </c>
      <c r="AM63" s="141">
        <f t="shared" si="18"/>
        <v>38.777570801697067</v>
      </c>
      <c r="AN63" s="142">
        <f t="shared" si="19"/>
        <v>310699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228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90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381.27769536400865</v>
      </c>
      <c r="F74" s="48">
        <f t="shared" si="24"/>
        <v>2397</v>
      </c>
      <c r="G74" s="48">
        <f t="shared" si="24"/>
        <v>75.424300784232088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119.65774429176211</v>
      </c>
      <c r="L74" s="48">
        <f t="shared" si="24"/>
        <v>1095.9089024220973</v>
      </c>
      <c r="M74" s="48">
        <f t="shared" si="24"/>
        <v>332.71110937608444</v>
      </c>
      <c r="N74" s="48">
        <f t="shared" si="24"/>
        <v>0</v>
      </c>
      <c r="O74" s="48">
        <f t="shared" ref="O74:P85" si="25">O51*0.97</f>
        <v>5280.5687973662289</v>
      </c>
      <c r="P74" s="48">
        <f t="shared" si="25"/>
        <v>0</v>
      </c>
      <c r="Q74" s="48">
        <f t="shared" ref="Q74:Q85" si="26">Q51*0.93</f>
        <v>0</v>
      </c>
      <c r="R74" s="48">
        <f>(AG74+AH74)*0.8</f>
        <v>604.80000000000007</v>
      </c>
      <c r="S74" s="48">
        <f t="shared" ref="S74:T85" si="27">S51*0.6</f>
        <v>109.86769076618781</v>
      </c>
      <c r="T74" s="51">
        <f t="shared" si="27"/>
        <v>330.06892827399543</v>
      </c>
      <c r="U74" s="52">
        <f>SUM(W74:AF74)</f>
        <v>61.925094558956218</v>
      </c>
      <c r="V74" s="51">
        <f t="shared" ref="V74:AI85" si="28">V51</f>
        <v>565.30245853286146</v>
      </c>
      <c r="W74" s="258">
        <f t="shared" si="28"/>
        <v>3.2019506037892991</v>
      </c>
      <c r="X74" s="259">
        <f t="shared" si="28"/>
        <v>3.1790764452772575</v>
      </c>
      <c r="Y74" s="259">
        <f t="shared" si="28"/>
        <v>7.210970573946839</v>
      </c>
      <c r="Z74" s="259">
        <f t="shared" si="28"/>
        <v>0</v>
      </c>
      <c r="AA74" s="259">
        <f t="shared" si="28"/>
        <v>0</v>
      </c>
      <c r="AB74" s="259">
        <f t="shared" si="28"/>
        <v>24.465854674161985</v>
      </c>
      <c r="AC74" s="259">
        <f t="shared" si="28"/>
        <v>0</v>
      </c>
      <c r="AD74" s="259">
        <f t="shared" si="28"/>
        <v>0</v>
      </c>
      <c r="AE74" s="259">
        <f t="shared" si="28"/>
        <v>2.4734302345756132</v>
      </c>
      <c r="AF74" s="260">
        <f t="shared" si="28"/>
        <v>21.393812027205225</v>
      </c>
      <c r="AG74" s="261">
        <f t="shared" si="28"/>
        <v>756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10727.285168644596</v>
      </c>
      <c r="AK74" s="60">
        <f t="shared" ref="AK74:AL85" si="30">AK51</f>
        <v>28252</v>
      </c>
      <c r="AL74" s="61">
        <f t="shared" si="30"/>
        <v>0</v>
      </c>
      <c r="AM74" s="62">
        <f t="shared" ref="AM74:AM86" si="31">(AJ74*100)/(AJ74+AN74)</f>
        <v>27.520476894927135</v>
      </c>
      <c r="AN74" s="63">
        <f t="shared" ref="AN74:AN86" si="32">AK74+AL74</f>
        <v>28252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381.27769536400865</v>
      </c>
      <c r="F75" s="66">
        <f t="shared" si="24"/>
        <v>2402</v>
      </c>
      <c r="G75" s="66">
        <f t="shared" si="24"/>
        <v>75.424300784232088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119.65774429176211</v>
      </c>
      <c r="L75" s="66">
        <f t="shared" si="24"/>
        <v>1082.9089024220973</v>
      </c>
      <c r="M75" s="66">
        <f t="shared" si="24"/>
        <v>332.71110937608444</v>
      </c>
      <c r="N75" s="66">
        <f t="shared" si="24"/>
        <v>0</v>
      </c>
      <c r="O75" s="66">
        <f t="shared" si="25"/>
        <v>2934.1387973662295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1872</v>
      </c>
      <c r="S75" s="66">
        <f t="shared" si="27"/>
        <v>109.86769076618781</v>
      </c>
      <c r="T75" s="68">
        <f t="shared" si="27"/>
        <v>330.06892827399543</v>
      </c>
      <c r="U75" s="82">
        <f t="shared" ref="U75:U85" si="34">SUM(W75:AF75)</f>
        <v>61.925094558956218</v>
      </c>
      <c r="V75" s="68">
        <f t="shared" si="28"/>
        <v>565.30245853286146</v>
      </c>
      <c r="W75" s="265">
        <f t="shared" si="28"/>
        <v>3.2019506037892991</v>
      </c>
      <c r="X75" s="266">
        <f t="shared" si="28"/>
        <v>3.1790764452772575</v>
      </c>
      <c r="Y75" s="266">
        <f t="shared" si="28"/>
        <v>7.210970573946839</v>
      </c>
      <c r="Z75" s="266">
        <f t="shared" si="28"/>
        <v>0</v>
      </c>
      <c r="AA75" s="266">
        <f t="shared" si="28"/>
        <v>0</v>
      </c>
      <c r="AB75" s="266">
        <f t="shared" si="28"/>
        <v>24.465854674161985</v>
      </c>
      <c r="AC75" s="266">
        <f t="shared" si="28"/>
        <v>0</v>
      </c>
      <c r="AD75" s="266">
        <f t="shared" si="28"/>
        <v>0</v>
      </c>
      <c r="AE75" s="266">
        <f t="shared" si="28"/>
        <v>2.4734302345756132</v>
      </c>
      <c r="AF75" s="267">
        <f t="shared" si="28"/>
        <v>21.393812027205225</v>
      </c>
      <c r="AG75" s="268">
        <f t="shared" si="28"/>
        <v>2340</v>
      </c>
      <c r="AH75" s="269">
        <f t="shared" si="28"/>
        <v>0</v>
      </c>
      <c r="AI75" s="75">
        <f t="shared" si="28"/>
        <v>0</v>
      </c>
      <c r="AJ75" s="270">
        <f t="shared" si="29"/>
        <v>9640.0551686445961</v>
      </c>
      <c r="AK75" s="77">
        <f t="shared" si="30"/>
        <v>23359</v>
      </c>
      <c r="AL75" s="78">
        <f t="shared" si="30"/>
        <v>0</v>
      </c>
      <c r="AM75" s="79">
        <f t="shared" si="31"/>
        <v>29.213124798204795</v>
      </c>
      <c r="AN75" s="80">
        <f t="shared" si="32"/>
        <v>23359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381.27769536400865</v>
      </c>
      <c r="F76" s="66">
        <f t="shared" si="24"/>
        <v>3084</v>
      </c>
      <c r="G76" s="66">
        <f t="shared" si="24"/>
        <v>75.424300784232088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119.65774429176211</v>
      </c>
      <c r="L76" s="66">
        <f t="shared" si="24"/>
        <v>1138.9089024220973</v>
      </c>
      <c r="M76" s="66">
        <f t="shared" si="24"/>
        <v>332.71110937608444</v>
      </c>
      <c r="N76" s="66">
        <f t="shared" si="24"/>
        <v>0</v>
      </c>
      <c r="O76" s="66">
        <f t="shared" si="25"/>
        <v>3608.2887973662296</v>
      </c>
      <c r="P76" s="66">
        <f t="shared" si="25"/>
        <v>0</v>
      </c>
      <c r="Q76" s="66">
        <f t="shared" si="26"/>
        <v>0</v>
      </c>
      <c r="R76" s="48">
        <f t="shared" si="33"/>
        <v>1600</v>
      </c>
      <c r="S76" s="66">
        <f t="shared" si="27"/>
        <v>211.86769076618779</v>
      </c>
      <c r="T76" s="68">
        <f t="shared" si="27"/>
        <v>330.06892827399543</v>
      </c>
      <c r="U76" s="109">
        <f t="shared" si="34"/>
        <v>61.925094558956218</v>
      </c>
      <c r="V76" s="68">
        <f t="shared" si="28"/>
        <v>565.30245853286146</v>
      </c>
      <c r="W76" s="265">
        <f t="shared" si="28"/>
        <v>3.2019506037892991</v>
      </c>
      <c r="X76" s="266">
        <f t="shared" si="28"/>
        <v>3.1790764452772575</v>
      </c>
      <c r="Y76" s="266">
        <f t="shared" si="28"/>
        <v>7.210970573946839</v>
      </c>
      <c r="Z76" s="266">
        <f t="shared" si="28"/>
        <v>0</v>
      </c>
      <c r="AA76" s="266">
        <f t="shared" si="28"/>
        <v>0</v>
      </c>
      <c r="AB76" s="266">
        <f t="shared" si="28"/>
        <v>24.465854674161985</v>
      </c>
      <c r="AC76" s="266">
        <f t="shared" si="28"/>
        <v>0</v>
      </c>
      <c r="AD76" s="266">
        <f t="shared" si="28"/>
        <v>0</v>
      </c>
      <c r="AE76" s="266">
        <f t="shared" si="28"/>
        <v>2.4734302345756132</v>
      </c>
      <c r="AF76" s="267">
        <f t="shared" si="28"/>
        <v>21.393812027205225</v>
      </c>
      <c r="AG76" s="268">
        <f t="shared" si="28"/>
        <v>2000</v>
      </c>
      <c r="AH76" s="269">
        <f t="shared" si="28"/>
        <v>0</v>
      </c>
      <c r="AI76" s="75">
        <f t="shared" si="28"/>
        <v>0</v>
      </c>
      <c r="AJ76" s="84">
        <f t="shared" si="29"/>
        <v>10882.205168644598</v>
      </c>
      <c r="AK76" s="77">
        <f t="shared" si="30"/>
        <v>32770</v>
      </c>
      <c r="AL76" s="78">
        <f t="shared" si="30"/>
        <v>0</v>
      </c>
      <c r="AM76" s="79">
        <f t="shared" si="31"/>
        <v>24.929336620229417</v>
      </c>
      <c r="AN76" s="80">
        <f t="shared" si="32"/>
        <v>32770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405.27769536400865</v>
      </c>
      <c r="F77" s="66">
        <f t="shared" si="24"/>
        <v>3142</v>
      </c>
      <c r="G77" s="66">
        <f t="shared" si="24"/>
        <v>75.424300784232088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119.65774429176211</v>
      </c>
      <c r="L77" s="66">
        <f t="shared" si="24"/>
        <v>1638.9089024220973</v>
      </c>
      <c r="M77" s="66">
        <f t="shared" si="24"/>
        <v>824.71110937608444</v>
      </c>
      <c r="N77" s="66">
        <f t="shared" si="24"/>
        <v>0</v>
      </c>
      <c r="O77" s="66">
        <f t="shared" si="25"/>
        <v>3594.7087973662296</v>
      </c>
      <c r="P77" s="66">
        <f t="shared" si="25"/>
        <v>0</v>
      </c>
      <c r="Q77" s="66">
        <f t="shared" si="26"/>
        <v>0</v>
      </c>
      <c r="R77" s="48">
        <f t="shared" si="33"/>
        <v>2846.4</v>
      </c>
      <c r="S77" s="66">
        <f t="shared" si="27"/>
        <v>109.86769076618781</v>
      </c>
      <c r="T77" s="68">
        <f t="shared" si="27"/>
        <v>330.06892827399543</v>
      </c>
      <c r="U77" s="82">
        <f t="shared" si="34"/>
        <v>61.925094558956218</v>
      </c>
      <c r="V77" s="68">
        <f t="shared" si="28"/>
        <v>565.30245853286146</v>
      </c>
      <c r="W77" s="265">
        <f t="shared" si="28"/>
        <v>3.2019506037892991</v>
      </c>
      <c r="X77" s="266">
        <f t="shared" si="28"/>
        <v>3.1790764452772575</v>
      </c>
      <c r="Y77" s="266">
        <f t="shared" si="28"/>
        <v>7.210970573946839</v>
      </c>
      <c r="Z77" s="266">
        <f t="shared" si="28"/>
        <v>0</v>
      </c>
      <c r="AA77" s="266">
        <f t="shared" si="28"/>
        <v>0</v>
      </c>
      <c r="AB77" s="266">
        <f t="shared" si="28"/>
        <v>24.465854674161985</v>
      </c>
      <c r="AC77" s="266">
        <f t="shared" si="28"/>
        <v>0</v>
      </c>
      <c r="AD77" s="266">
        <f t="shared" si="28"/>
        <v>0</v>
      </c>
      <c r="AE77" s="266">
        <f t="shared" si="28"/>
        <v>2.4734302345756132</v>
      </c>
      <c r="AF77" s="267">
        <f t="shared" si="28"/>
        <v>21.393812027205225</v>
      </c>
      <c r="AG77" s="268">
        <f t="shared" si="28"/>
        <v>3558</v>
      </c>
      <c r="AH77" s="269">
        <f t="shared" si="28"/>
        <v>0</v>
      </c>
      <c r="AI77" s="75">
        <f t="shared" si="28"/>
        <v>0</v>
      </c>
      <c r="AJ77" s="270">
        <f t="shared" si="29"/>
        <v>13087.025168644597</v>
      </c>
      <c r="AK77" s="77">
        <f t="shared" si="30"/>
        <v>46585</v>
      </c>
      <c r="AL77" s="78">
        <f t="shared" si="30"/>
        <v>0</v>
      </c>
      <c r="AM77" s="79">
        <f t="shared" si="31"/>
        <v>21.931592118179584</v>
      </c>
      <c r="AN77" s="80">
        <f t="shared" si="32"/>
        <v>46585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381.27769536400865</v>
      </c>
      <c r="F78" s="66">
        <f t="shared" si="24"/>
        <v>3198</v>
      </c>
      <c r="G78" s="66">
        <f t="shared" si="24"/>
        <v>75.424300784232088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119.65774429176211</v>
      </c>
      <c r="L78" s="66">
        <f t="shared" si="24"/>
        <v>1529.9089024220973</v>
      </c>
      <c r="M78" s="66">
        <f t="shared" si="24"/>
        <v>332.71110937608444</v>
      </c>
      <c r="N78" s="66">
        <f t="shared" si="24"/>
        <v>0</v>
      </c>
      <c r="O78" s="66">
        <f t="shared" si="25"/>
        <v>2901.1587973662295</v>
      </c>
      <c r="P78" s="66">
        <f t="shared" si="25"/>
        <v>0</v>
      </c>
      <c r="Q78" s="66">
        <f t="shared" si="26"/>
        <v>0</v>
      </c>
      <c r="R78" s="48">
        <f t="shared" si="33"/>
        <v>4336</v>
      </c>
      <c r="S78" s="66">
        <f t="shared" si="27"/>
        <v>109.86769076618781</v>
      </c>
      <c r="T78" s="68">
        <f t="shared" si="27"/>
        <v>330.06892827399543</v>
      </c>
      <c r="U78" s="109">
        <f t="shared" si="34"/>
        <v>61.925094558956218</v>
      </c>
      <c r="V78" s="68">
        <f t="shared" si="28"/>
        <v>565.30245853286146</v>
      </c>
      <c r="W78" s="265">
        <f t="shared" si="28"/>
        <v>3.2019506037892991</v>
      </c>
      <c r="X78" s="266">
        <f t="shared" si="28"/>
        <v>3.1790764452772575</v>
      </c>
      <c r="Y78" s="266">
        <f t="shared" si="28"/>
        <v>7.210970573946839</v>
      </c>
      <c r="Z78" s="266">
        <f t="shared" si="28"/>
        <v>0</v>
      </c>
      <c r="AA78" s="266">
        <f t="shared" si="28"/>
        <v>0</v>
      </c>
      <c r="AB78" s="266">
        <f t="shared" si="28"/>
        <v>24.465854674161985</v>
      </c>
      <c r="AC78" s="266">
        <f t="shared" si="28"/>
        <v>0</v>
      </c>
      <c r="AD78" s="266">
        <f t="shared" si="28"/>
        <v>0</v>
      </c>
      <c r="AE78" s="266">
        <f t="shared" si="28"/>
        <v>2.4734302345756132</v>
      </c>
      <c r="AF78" s="267">
        <f t="shared" si="28"/>
        <v>21.393812027205225</v>
      </c>
      <c r="AG78" s="268">
        <f t="shared" si="28"/>
        <v>5420</v>
      </c>
      <c r="AH78" s="269">
        <f t="shared" si="28"/>
        <v>0</v>
      </c>
      <c r="AI78" s="75">
        <f t="shared" si="28"/>
        <v>0</v>
      </c>
      <c r="AJ78" s="84">
        <f t="shared" si="29"/>
        <v>13314.075168644596</v>
      </c>
      <c r="AK78" s="77">
        <f t="shared" si="30"/>
        <v>49795</v>
      </c>
      <c r="AL78" s="78">
        <f t="shared" si="30"/>
        <v>0</v>
      </c>
      <c r="AM78" s="79">
        <f t="shared" si="31"/>
        <v>21.096926445310395</v>
      </c>
      <c r="AN78" s="80">
        <f t="shared" si="32"/>
        <v>49795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381.27769536400865</v>
      </c>
      <c r="F79" s="66">
        <f t="shared" si="24"/>
        <v>7237</v>
      </c>
      <c r="G79" s="66">
        <f t="shared" si="24"/>
        <v>75.424300784232088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119.65774429176211</v>
      </c>
      <c r="L79" s="66">
        <f t="shared" si="24"/>
        <v>2804.9089024220975</v>
      </c>
      <c r="M79" s="66">
        <f t="shared" si="24"/>
        <v>332.71110937608444</v>
      </c>
      <c r="N79" s="66">
        <f t="shared" si="24"/>
        <v>0</v>
      </c>
      <c r="O79" s="66">
        <f t="shared" si="25"/>
        <v>6256.3887973662286</v>
      </c>
      <c r="P79" s="66">
        <f t="shared" si="25"/>
        <v>0</v>
      </c>
      <c r="Q79" s="66">
        <f t="shared" si="26"/>
        <v>0</v>
      </c>
      <c r="R79" s="48">
        <f t="shared" si="33"/>
        <v>1301.6000000000001</v>
      </c>
      <c r="S79" s="66">
        <f t="shared" si="27"/>
        <v>109.86769076618781</v>
      </c>
      <c r="T79" s="68">
        <f t="shared" si="27"/>
        <v>330.06892827399543</v>
      </c>
      <c r="U79" s="82">
        <f t="shared" si="34"/>
        <v>61.925094558956218</v>
      </c>
      <c r="V79" s="68">
        <f t="shared" si="28"/>
        <v>565.30245853286146</v>
      </c>
      <c r="W79" s="265">
        <f t="shared" si="28"/>
        <v>3.2019506037892991</v>
      </c>
      <c r="X79" s="266">
        <f t="shared" si="28"/>
        <v>3.1790764452772575</v>
      </c>
      <c r="Y79" s="266">
        <f t="shared" si="28"/>
        <v>7.210970573946839</v>
      </c>
      <c r="Z79" s="266">
        <f t="shared" si="28"/>
        <v>0</v>
      </c>
      <c r="AA79" s="266">
        <f t="shared" si="28"/>
        <v>0</v>
      </c>
      <c r="AB79" s="266">
        <f t="shared" si="28"/>
        <v>24.465854674161985</v>
      </c>
      <c r="AC79" s="266">
        <f t="shared" si="28"/>
        <v>0</v>
      </c>
      <c r="AD79" s="266">
        <f t="shared" si="28"/>
        <v>0</v>
      </c>
      <c r="AE79" s="266">
        <f t="shared" si="28"/>
        <v>2.4734302345756132</v>
      </c>
      <c r="AF79" s="267">
        <f t="shared" si="28"/>
        <v>21.393812027205225</v>
      </c>
      <c r="AG79" s="268">
        <f t="shared" si="28"/>
        <v>1627</v>
      </c>
      <c r="AH79" s="269">
        <f t="shared" si="28"/>
        <v>0</v>
      </c>
      <c r="AI79" s="75">
        <f t="shared" si="28"/>
        <v>0</v>
      </c>
      <c r="AJ79" s="270">
        <f t="shared" si="29"/>
        <v>18948.905168644596</v>
      </c>
      <c r="AK79" s="77">
        <f t="shared" si="30"/>
        <v>42320</v>
      </c>
      <c r="AL79" s="78">
        <f t="shared" si="30"/>
        <v>0</v>
      </c>
      <c r="AM79" s="99">
        <f t="shared" si="31"/>
        <v>30.92744209560647</v>
      </c>
      <c r="AN79" s="100">
        <f t="shared" si="32"/>
        <v>42320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3664</v>
      </c>
      <c r="E80" s="66">
        <f t="shared" si="24"/>
        <v>381.27769536400865</v>
      </c>
      <c r="F80" s="66">
        <f t="shared" si="24"/>
        <v>4614</v>
      </c>
      <c r="G80" s="66">
        <f t="shared" si="24"/>
        <v>75.424300784232088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119.65774429176211</v>
      </c>
      <c r="L80" s="66">
        <f t="shared" si="24"/>
        <v>1682.9089024220973</v>
      </c>
      <c r="M80" s="66">
        <f t="shared" si="24"/>
        <v>332.71110937608444</v>
      </c>
      <c r="N80" s="66">
        <f t="shared" si="24"/>
        <v>0</v>
      </c>
      <c r="O80" s="66">
        <f t="shared" si="25"/>
        <v>3132.0187973662296</v>
      </c>
      <c r="P80" s="66">
        <f t="shared" si="25"/>
        <v>0</v>
      </c>
      <c r="Q80" s="66">
        <f t="shared" si="26"/>
        <v>0</v>
      </c>
      <c r="R80" s="48">
        <f t="shared" si="33"/>
        <v>1225.6000000000001</v>
      </c>
      <c r="S80" s="66">
        <f t="shared" si="27"/>
        <v>109.86769076618781</v>
      </c>
      <c r="T80" s="68">
        <f t="shared" si="27"/>
        <v>330.06892827399543</v>
      </c>
      <c r="U80" s="109">
        <f t="shared" si="34"/>
        <v>61.925094558956218</v>
      </c>
      <c r="V80" s="68">
        <f t="shared" si="28"/>
        <v>565.30245853286146</v>
      </c>
      <c r="W80" s="265">
        <f t="shared" si="28"/>
        <v>3.2019506037892991</v>
      </c>
      <c r="X80" s="266">
        <f t="shared" si="28"/>
        <v>3.1790764452772575</v>
      </c>
      <c r="Y80" s="266">
        <f t="shared" si="28"/>
        <v>7.210970573946839</v>
      </c>
      <c r="Z80" s="266">
        <f t="shared" si="28"/>
        <v>0</v>
      </c>
      <c r="AA80" s="266">
        <f t="shared" si="28"/>
        <v>0</v>
      </c>
      <c r="AB80" s="266">
        <f t="shared" si="28"/>
        <v>24.465854674161985</v>
      </c>
      <c r="AC80" s="266">
        <f t="shared" si="28"/>
        <v>0</v>
      </c>
      <c r="AD80" s="266">
        <f t="shared" si="28"/>
        <v>0</v>
      </c>
      <c r="AE80" s="266">
        <f t="shared" si="28"/>
        <v>2.4734302345756132</v>
      </c>
      <c r="AF80" s="267">
        <f t="shared" si="28"/>
        <v>21.393812027205225</v>
      </c>
      <c r="AG80" s="268">
        <f t="shared" si="28"/>
        <v>1532</v>
      </c>
      <c r="AH80" s="269">
        <f t="shared" si="28"/>
        <v>0</v>
      </c>
      <c r="AI80" s="75">
        <f t="shared" si="28"/>
        <v>0</v>
      </c>
      <c r="AJ80" s="84">
        <f t="shared" si="29"/>
        <v>15667.535168644601</v>
      </c>
      <c r="AK80" s="77">
        <f t="shared" si="30"/>
        <v>30840</v>
      </c>
      <c r="AL80" s="78">
        <f t="shared" si="30"/>
        <v>0</v>
      </c>
      <c r="AM80" s="79">
        <f t="shared" si="31"/>
        <v>33.688164964733843</v>
      </c>
      <c r="AN80" s="80">
        <f t="shared" si="32"/>
        <v>30840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7867</v>
      </c>
      <c r="E81" s="66">
        <f t="shared" si="24"/>
        <v>412.27769536400865</v>
      </c>
      <c r="F81" s="66">
        <f t="shared" si="24"/>
        <v>3285</v>
      </c>
      <c r="G81" s="66">
        <f t="shared" si="24"/>
        <v>75.424300784232088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119.65774429176211</v>
      </c>
      <c r="L81" s="66">
        <f t="shared" si="24"/>
        <v>572.9089024220973</v>
      </c>
      <c r="M81" s="66">
        <f t="shared" si="24"/>
        <v>332.71110937608444</v>
      </c>
      <c r="N81" s="66">
        <f t="shared" si="24"/>
        <v>0</v>
      </c>
      <c r="O81" s="66">
        <f t="shared" si="25"/>
        <v>7443.6687973662292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109.86769076618781</v>
      </c>
      <c r="T81" s="68">
        <f t="shared" si="27"/>
        <v>330.06892827399543</v>
      </c>
      <c r="U81" s="82">
        <f t="shared" si="34"/>
        <v>61.925094558956218</v>
      </c>
      <c r="V81" s="68">
        <f t="shared" si="28"/>
        <v>565.30245853286146</v>
      </c>
      <c r="W81" s="265">
        <f t="shared" si="28"/>
        <v>3.2019506037892991</v>
      </c>
      <c r="X81" s="266">
        <f t="shared" si="28"/>
        <v>3.1790764452772575</v>
      </c>
      <c r="Y81" s="266">
        <f t="shared" si="28"/>
        <v>7.210970573946839</v>
      </c>
      <c r="Z81" s="266">
        <f t="shared" si="28"/>
        <v>0</v>
      </c>
      <c r="AA81" s="266">
        <f t="shared" si="28"/>
        <v>0</v>
      </c>
      <c r="AB81" s="266">
        <f t="shared" si="28"/>
        <v>24.465854674161985</v>
      </c>
      <c r="AC81" s="266">
        <f t="shared" si="28"/>
        <v>0</v>
      </c>
      <c r="AD81" s="266">
        <f t="shared" si="28"/>
        <v>0</v>
      </c>
      <c r="AE81" s="266">
        <f t="shared" si="28"/>
        <v>2.4734302345756132</v>
      </c>
      <c r="AF81" s="267">
        <f t="shared" si="28"/>
        <v>21.393812027205225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20548.585168644597</v>
      </c>
      <c r="AK81" s="77">
        <f t="shared" si="30"/>
        <v>15260</v>
      </c>
      <c r="AL81" s="78">
        <f t="shared" si="30"/>
        <v>0</v>
      </c>
      <c r="AM81" s="79">
        <f t="shared" si="31"/>
        <v>57.384521258990553</v>
      </c>
      <c r="AN81" s="80">
        <f t="shared" si="32"/>
        <v>15260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7154</v>
      </c>
      <c r="E82" s="66">
        <f t="shared" si="24"/>
        <v>481.27769536400865</v>
      </c>
      <c r="F82" s="66">
        <f t="shared" si="24"/>
        <v>5373</v>
      </c>
      <c r="G82" s="66">
        <f t="shared" si="24"/>
        <v>75.424300784232088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119.65774429176211</v>
      </c>
      <c r="L82" s="66">
        <f t="shared" si="24"/>
        <v>922.9089024220973</v>
      </c>
      <c r="M82" s="66">
        <f t="shared" si="24"/>
        <v>332.71110937608444</v>
      </c>
      <c r="N82" s="66">
        <f t="shared" si="24"/>
        <v>0</v>
      </c>
      <c r="O82" s="66">
        <f t="shared" si="25"/>
        <v>3225.1387973662295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109.86769076618781</v>
      </c>
      <c r="T82" s="68">
        <f t="shared" si="27"/>
        <v>330.06892827399543</v>
      </c>
      <c r="U82" s="82">
        <f t="shared" si="34"/>
        <v>61.925094558956218</v>
      </c>
      <c r="V82" s="68">
        <f t="shared" si="28"/>
        <v>565.30245853286146</v>
      </c>
      <c r="W82" s="265">
        <f t="shared" si="28"/>
        <v>3.2019506037892991</v>
      </c>
      <c r="X82" s="266">
        <f t="shared" si="28"/>
        <v>3.1790764452772575</v>
      </c>
      <c r="Y82" s="266">
        <f t="shared" si="28"/>
        <v>7.210970573946839</v>
      </c>
      <c r="Z82" s="266">
        <f t="shared" si="28"/>
        <v>0</v>
      </c>
      <c r="AA82" s="266">
        <f t="shared" si="28"/>
        <v>0</v>
      </c>
      <c r="AB82" s="266">
        <f t="shared" si="28"/>
        <v>24.465854674161985</v>
      </c>
      <c r="AC82" s="266">
        <f t="shared" si="28"/>
        <v>0</v>
      </c>
      <c r="AD82" s="266">
        <f t="shared" si="28"/>
        <v>0</v>
      </c>
      <c r="AE82" s="266">
        <f t="shared" si="28"/>
        <v>2.4734302345756132</v>
      </c>
      <c r="AF82" s="267">
        <f t="shared" si="28"/>
        <v>21.393812027205225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18124.055168644598</v>
      </c>
      <c r="AK82" s="77">
        <f t="shared" si="30"/>
        <v>8020</v>
      </c>
      <c r="AL82" s="78">
        <f t="shared" si="30"/>
        <v>0</v>
      </c>
      <c r="AM82" s="79">
        <f t="shared" si="31"/>
        <v>69.323810142434809</v>
      </c>
      <c r="AN82" s="80">
        <f t="shared" si="32"/>
        <v>8020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3780</v>
      </c>
      <c r="E83" s="66">
        <f t="shared" si="24"/>
        <v>541.27769536400865</v>
      </c>
      <c r="F83" s="66">
        <f t="shared" si="24"/>
        <v>3564</v>
      </c>
      <c r="G83" s="66">
        <f t="shared" si="24"/>
        <v>75.424300784232088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119.65774429176211</v>
      </c>
      <c r="L83" s="66">
        <f t="shared" si="24"/>
        <v>1882.9089024220973</v>
      </c>
      <c r="M83" s="66">
        <f t="shared" si="24"/>
        <v>332.71110937608444</v>
      </c>
      <c r="N83" s="66">
        <f t="shared" si="24"/>
        <v>0</v>
      </c>
      <c r="O83" s="66">
        <f t="shared" si="25"/>
        <v>6594.9187973662292</v>
      </c>
      <c r="P83" s="66">
        <f t="shared" si="25"/>
        <v>0</v>
      </c>
      <c r="Q83" s="66">
        <f t="shared" si="26"/>
        <v>0</v>
      </c>
      <c r="R83" s="48">
        <f t="shared" si="33"/>
        <v>3264</v>
      </c>
      <c r="S83" s="66">
        <f t="shared" si="27"/>
        <v>109.86769076618781</v>
      </c>
      <c r="T83" s="68">
        <f t="shared" si="27"/>
        <v>330.06892827399543</v>
      </c>
      <c r="U83" s="82">
        <f t="shared" si="34"/>
        <v>61.925094558956218</v>
      </c>
      <c r="V83" s="68">
        <f t="shared" si="28"/>
        <v>565.30245853286146</v>
      </c>
      <c r="W83" s="265">
        <f t="shared" si="28"/>
        <v>3.2019506037892991</v>
      </c>
      <c r="X83" s="266">
        <f t="shared" si="28"/>
        <v>3.1790764452772575</v>
      </c>
      <c r="Y83" s="266">
        <f t="shared" si="28"/>
        <v>7.210970573946839</v>
      </c>
      <c r="Z83" s="266">
        <f t="shared" si="28"/>
        <v>0</v>
      </c>
      <c r="AA83" s="266">
        <f t="shared" si="28"/>
        <v>0</v>
      </c>
      <c r="AB83" s="266">
        <f t="shared" si="28"/>
        <v>24.465854674161985</v>
      </c>
      <c r="AC83" s="266">
        <f t="shared" si="28"/>
        <v>0</v>
      </c>
      <c r="AD83" s="266">
        <f t="shared" si="28"/>
        <v>0</v>
      </c>
      <c r="AE83" s="266">
        <f t="shared" si="28"/>
        <v>2.4734302345756132</v>
      </c>
      <c r="AF83" s="267">
        <f t="shared" si="28"/>
        <v>21.393812027205225</v>
      </c>
      <c r="AG83" s="268">
        <f t="shared" si="28"/>
        <v>4080</v>
      </c>
      <c r="AH83" s="269">
        <f t="shared" si="28"/>
        <v>0</v>
      </c>
      <c r="AI83" s="75">
        <f t="shared" si="28"/>
        <v>0</v>
      </c>
      <c r="AJ83" s="270">
        <f t="shared" si="29"/>
        <v>20594.835168644597</v>
      </c>
      <c r="AK83" s="77">
        <f t="shared" si="30"/>
        <v>9918</v>
      </c>
      <c r="AL83" s="78">
        <f t="shared" si="30"/>
        <v>0</v>
      </c>
      <c r="AM83" s="79">
        <f t="shared" si="31"/>
        <v>67.495645864492232</v>
      </c>
      <c r="AN83" s="80">
        <f t="shared" si="32"/>
        <v>9918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6207</v>
      </c>
      <c r="E84" s="66">
        <f t="shared" si="24"/>
        <v>461.27769536400865</v>
      </c>
      <c r="F84" s="66">
        <f t="shared" si="24"/>
        <v>5705</v>
      </c>
      <c r="G84" s="66">
        <f t="shared" si="24"/>
        <v>75.424300784232088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119.65774429176211</v>
      </c>
      <c r="L84" s="66">
        <f t="shared" si="24"/>
        <v>1558.9089024220973</v>
      </c>
      <c r="M84" s="66">
        <f t="shared" si="24"/>
        <v>332.71110937608444</v>
      </c>
      <c r="N84" s="66">
        <f t="shared" si="24"/>
        <v>0</v>
      </c>
      <c r="O84" s="66">
        <f t="shared" si="25"/>
        <v>3435.6287973662293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109.86769076618781</v>
      </c>
      <c r="T84" s="68">
        <f t="shared" si="27"/>
        <v>330.06892827399543</v>
      </c>
      <c r="U84" s="82">
        <f t="shared" si="34"/>
        <v>61.925094558956218</v>
      </c>
      <c r="V84" s="68">
        <f t="shared" si="28"/>
        <v>565.30245853286146</v>
      </c>
      <c r="W84" s="265">
        <f t="shared" si="28"/>
        <v>3.2019506037892991</v>
      </c>
      <c r="X84" s="266">
        <f t="shared" si="28"/>
        <v>3.1790764452772575</v>
      </c>
      <c r="Y84" s="266">
        <f t="shared" si="28"/>
        <v>7.210970573946839</v>
      </c>
      <c r="Z84" s="266">
        <f t="shared" si="28"/>
        <v>0</v>
      </c>
      <c r="AA84" s="266">
        <f t="shared" si="28"/>
        <v>0</v>
      </c>
      <c r="AB84" s="266">
        <f t="shared" si="28"/>
        <v>24.465854674161985</v>
      </c>
      <c r="AC84" s="266">
        <f t="shared" si="28"/>
        <v>0</v>
      </c>
      <c r="AD84" s="266">
        <f t="shared" si="28"/>
        <v>0</v>
      </c>
      <c r="AE84" s="266">
        <f t="shared" si="28"/>
        <v>2.4734302345756132</v>
      </c>
      <c r="AF84" s="267">
        <f t="shared" si="28"/>
        <v>21.393812027205225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18335.545168644599</v>
      </c>
      <c r="AK84" s="77">
        <f t="shared" si="30"/>
        <v>12720</v>
      </c>
      <c r="AL84" s="78">
        <f t="shared" si="30"/>
        <v>0</v>
      </c>
      <c r="AM84" s="79">
        <f t="shared" si="31"/>
        <v>59.04113120241464</v>
      </c>
      <c r="AN84" s="80">
        <f t="shared" si="32"/>
        <v>12720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5278</v>
      </c>
      <c r="E85" s="113">
        <f t="shared" si="24"/>
        <v>531.27769536400865</v>
      </c>
      <c r="F85" s="113">
        <f t="shared" si="24"/>
        <v>3199</v>
      </c>
      <c r="G85" s="113">
        <f t="shared" si="24"/>
        <v>75.424300784232088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119.65774429176211</v>
      </c>
      <c r="L85" s="113">
        <f t="shared" si="24"/>
        <v>2309.9089024220975</v>
      </c>
      <c r="M85" s="113">
        <f t="shared" si="24"/>
        <v>332.71110937608444</v>
      </c>
      <c r="N85" s="113">
        <f t="shared" si="24"/>
        <v>0</v>
      </c>
      <c r="O85" s="113">
        <f t="shared" si="25"/>
        <v>5024.4887973662289</v>
      </c>
      <c r="P85" s="113">
        <f t="shared" si="25"/>
        <v>0</v>
      </c>
      <c r="Q85" s="113">
        <f t="shared" si="26"/>
        <v>0</v>
      </c>
      <c r="R85" s="48">
        <f t="shared" si="33"/>
        <v>0</v>
      </c>
      <c r="S85" s="113">
        <f t="shared" si="27"/>
        <v>175.86769076618779</v>
      </c>
      <c r="T85" s="320">
        <f t="shared" si="27"/>
        <v>330.06892827399543</v>
      </c>
      <c r="U85" s="115">
        <f t="shared" si="34"/>
        <v>61.925094558956218</v>
      </c>
      <c r="V85" s="320">
        <f t="shared" si="28"/>
        <v>565.30245853286146</v>
      </c>
      <c r="W85" s="321">
        <f t="shared" si="28"/>
        <v>3.2019506037892991</v>
      </c>
      <c r="X85" s="322">
        <f t="shared" si="28"/>
        <v>3.1790764452772575</v>
      </c>
      <c r="Y85" s="322">
        <f>Y62</f>
        <v>7.210970573946839</v>
      </c>
      <c r="Z85" s="322">
        <f t="shared" si="28"/>
        <v>0</v>
      </c>
      <c r="AA85" s="322">
        <f t="shared" si="28"/>
        <v>0</v>
      </c>
      <c r="AB85" s="322">
        <f t="shared" si="28"/>
        <v>24.465854674161985</v>
      </c>
      <c r="AC85" s="322">
        <f t="shared" si="28"/>
        <v>0</v>
      </c>
      <c r="AD85" s="322">
        <f t="shared" si="28"/>
        <v>0</v>
      </c>
      <c r="AE85" s="322">
        <f>AE62</f>
        <v>2.4734302345756132</v>
      </c>
      <c r="AF85" s="323">
        <f t="shared" si="28"/>
        <v>21.393812027205225</v>
      </c>
      <c r="AG85" s="324">
        <f t="shared" si="28"/>
        <v>0</v>
      </c>
      <c r="AH85" s="325">
        <f t="shared" si="28"/>
        <v>0</v>
      </c>
      <c r="AI85" s="121">
        <f t="shared" si="28"/>
        <v>1260</v>
      </c>
      <c r="AJ85" s="84">
        <f t="shared" si="29"/>
        <v>17376.405168644596</v>
      </c>
      <c r="AK85" s="122">
        <f t="shared" si="30"/>
        <v>10860</v>
      </c>
      <c r="AL85" s="123">
        <f t="shared" si="30"/>
        <v>0</v>
      </c>
      <c r="AM85" s="124">
        <f t="shared" si="31"/>
        <v>61.539013429161315</v>
      </c>
      <c r="AN85" s="125">
        <f t="shared" si="32"/>
        <v>10860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33950</v>
      </c>
      <c r="E86" s="128">
        <f t="shared" si="35"/>
        <v>5120.3323443681038</v>
      </c>
      <c r="F86" s="128">
        <f t="shared" si="35"/>
        <v>47200</v>
      </c>
      <c r="G86" s="128">
        <f t="shared" si="35"/>
        <v>905.09160941078483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1435.8929315011453</v>
      </c>
      <c r="L86" s="355">
        <f t="shared" si="35"/>
        <v>18221.90682906517</v>
      </c>
      <c r="M86" s="355">
        <f t="shared" si="35"/>
        <v>4484.5333125130137</v>
      </c>
      <c r="N86" s="355">
        <f t="shared" si="35"/>
        <v>0</v>
      </c>
      <c r="O86" s="355">
        <f t="shared" si="35"/>
        <v>53431.115568394744</v>
      </c>
      <c r="P86" s="355">
        <f t="shared" si="35"/>
        <v>0</v>
      </c>
      <c r="Q86" s="355">
        <f t="shared" si="35"/>
        <v>0</v>
      </c>
      <c r="R86" s="128">
        <f t="shared" si="35"/>
        <v>17050.400000000001</v>
      </c>
      <c r="S86" s="128">
        <f t="shared" si="35"/>
        <v>1486.4122891942534</v>
      </c>
      <c r="T86" s="130">
        <f t="shared" si="35"/>
        <v>3960.8271392879451</v>
      </c>
      <c r="U86" s="327">
        <f t="shared" si="35"/>
        <v>743.10113470747456</v>
      </c>
      <c r="V86" s="130">
        <f t="shared" si="35"/>
        <v>6783.6295023943358</v>
      </c>
      <c r="W86" s="328">
        <f t="shared" si="35"/>
        <v>38.423407245471587</v>
      </c>
      <c r="X86" s="329">
        <f t="shared" si="35"/>
        <v>38.148917343327092</v>
      </c>
      <c r="Y86" s="329">
        <f>SUM(Y74:Y85)</f>
        <v>86.531646887362072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293.59025608994381</v>
      </c>
      <c r="AC86" s="329">
        <f t="shared" si="36"/>
        <v>0</v>
      </c>
      <c r="AD86" s="329">
        <f t="shared" si="36"/>
        <v>0</v>
      </c>
      <c r="AE86" s="329">
        <f t="shared" si="36"/>
        <v>29.681162814907356</v>
      </c>
      <c r="AF86" s="329">
        <f t="shared" si="35"/>
        <v>256.72574432646269</v>
      </c>
      <c r="AG86" s="133">
        <f t="shared" si="35"/>
        <v>21313</v>
      </c>
      <c r="AH86" s="291">
        <f t="shared" si="35"/>
        <v>0</v>
      </c>
      <c r="AI86" s="330">
        <f t="shared" si="35"/>
        <v>1260</v>
      </c>
      <c r="AJ86" s="59">
        <f t="shared" si="35"/>
        <v>187246.51202373515</v>
      </c>
      <c r="AK86" s="139">
        <f t="shared" si="35"/>
        <v>310699</v>
      </c>
      <c r="AL86" s="140">
        <f t="shared" si="35"/>
        <v>0</v>
      </c>
      <c r="AM86" s="141">
        <f t="shared" si="31"/>
        <v>37.603815578683204</v>
      </c>
      <c r="AN86" s="142">
        <f t="shared" si="32"/>
        <v>310699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47809" r:id="rId4"/>
    <oleObject progId="Word.Document.8" shapeId="247810" r:id="rId5"/>
    <oleObject progId="Word.Document.8" shapeId="247811" r:id="rId6"/>
    <oleObject progId="Word.Document.8" shapeId="247812" r:id="rId7"/>
  </oleObjects>
</worksheet>
</file>

<file path=xl/worksheets/sheet15.xml><?xml version="1.0" encoding="utf-8"?>
<worksheet xmlns="http://schemas.openxmlformats.org/spreadsheetml/2006/main" xmlns:r="http://schemas.openxmlformats.org/officeDocument/2006/relationships">
  <dimension ref="B1:AO135"/>
  <sheetViews>
    <sheetView topLeftCell="A7" zoomScale="67" zoomScaleNormal="6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229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509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>
        <v>13304</v>
      </c>
      <c r="E8" s="48">
        <v>940</v>
      </c>
      <c r="F8" s="48">
        <v>13907</v>
      </c>
      <c r="G8" s="48"/>
      <c r="H8" s="49"/>
      <c r="I8" s="49"/>
      <c r="J8" s="49"/>
      <c r="K8" s="48"/>
      <c r="L8" s="48">
        <v>4245</v>
      </c>
      <c r="M8" s="48">
        <v>400</v>
      </c>
      <c r="N8" s="48">
        <v>430</v>
      </c>
      <c r="O8" s="48">
        <v>13414</v>
      </c>
      <c r="P8" s="49"/>
      <c r="Q8" s="49"/>
      <c r="R8" s="66">
        <f>SUM(AG8:AH8)</f>
        <v>1320</v>
      </c>
      <c r="S8" s="48"/>
      <c r="T8" s="51">
        <v>0</v>
      </c>
      <c r="U8" s="319">
        <f t="shared" ref="U8:U14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1320</v>
      </c>
      <c r="AH8" s="57"/>
      <c r="AI8" s="58"/>
      <c r="AJ8" s="463">
        <f t="shared" ref="AJ8:AJ19" si="1">SUM(D8:T8)</f>
        <v>47960</v>
      </c>
      <c r="AK8" s="60">
        <v>47560</v>
      </c>
      <c r="AL8" s="61">
        <v>0</v>
      </c>
      <c r="AM8" s="62">
        <f t="shared" ref="AM8:AM20" si="2">(AJ8*100)/(AJ8+AN8)</f>
        <v>50.209380234505865</v>
      </c>
      <c r="AN8" s="63">
        <f t="shared" ref="AN8:AN20" si="3">AK8+AL8</f>
        <v>47560</v>
      </c>
    </row>
    <row r="9" spans="3:40" ht="26.25" customHeight="1">
      <c r="C9" s="64" t="s">
        <v>44</v>
      </c>
      <c r="D9" s="429">
        <v>16918</v>
      </c>
      <c r="E9" s="66">
        <v>4030</v>
      </c>
      <c r="F9" s="66">
        <v>12174</v>
      </c>
      <c r="G9" s="66"/>
      <c r="H9" s="67"/>
      <c r="I9" s="67"/>
      <c r="J9" s="67"/>
      <c r="K9" s="66"/>
      <c r="L9" s="66">
        <v>5287</v>
      </c>
      <c r="M9" s="66">
        <v>0</v>
      </c>
      <c r="N9" s="66">
        <v>380</v>
      </c>
      <c r="O9" s="66">
        <v>8565</v>
      </c>
      <c r="P9" s="67"/>
      <c r="Q9" s="67"/>
      <c r="R9" s="66">
        <f t="shared" ref="R9:R19" si="4">SUM(AG9:AH9)</f>
        <v>1620</v>
      </c>
      <c r="S9" s="66">
        <v>280</v>
      </c>
      <c r="T9" s="66">
        <v>0</v>
      </c>
      <c r="U9" s="82">
        <f t="shared" si="0"/>
        <v>0</v>
      </c>
      <c r="V9" s="432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64">
        <v>1620</v>
      </c>
      <c r="AH9" s="74"/>
      <c r="AI9" s="75"/>
      <c r="AJ9" s="76">
        <f t="shared" si="1"/>
        <v>49254</v>
      </c>
      <c r="AK9" s="465">
        <v>40020</v>
      </c>
      <c r="AL9" s="78">
        <v>0</v>
      </c>
      <c r="AM9" s="79">
        <f t="shared" si="2"/>
        <v>55.171718529471065</v>
      </c>
      <c r="AN9" s="80">
        <f t="shared" si="3"/>
        <v>40020</v>
      </c>
    </row>
    <row r="10" spans="3:40" ht="26.25" customHeight="1">
      <c r="C10" s="46" t="s">
        <v>45</v>
      </c>
      <c r="D10" s="65">
        <v>13607</v>
      </c>
      <c r="E10" s="66">
        <v>12720</v>
      </c>
      <c r="F10" s="66">
        <v>18244</v>
      </c>
      <c r="G10" s="66"/>
      <c r="H10" s="67"/>
      <c r="I10" s="67"/>
      <c r="J10" s="67"/>
      <c r="K10" s="66"/>
      <c r="L10" s="66">
        <v>4607</v>
      </c>
      <c r="M10" s="66">
        <v>1080</v>
      </c>
      <c r="N10" s="66">
        <v>530</v>
      </c>
      <c r="O10" s="66">
        <v>10786</v>
      </c>
      <c r="P10" s="67"/>
      <c r="Q10" s="67"/>
      <c r="R10" s="66">
        <f t="shared" si="4"/>
        <v>1240</v>
      </c>
      <c r="S10" s="66"/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1240</v>
      </c>
      <c r="AH10" s="752"/>
      <c r="AI10" s="753"/>
      <c r="AJ10" s="76">
        <f t="shared" si="1"/>
        <v>62814</v>
      </c>
      <c r="AK10" s="77">
        <v>44640</v>
      </c>
      <c r="AL10" s="78">
        <v>0</v>
      </c>
      <c r="AM10" s="79">
        <f t="shared" si="2"/>
        <v>58.456641911887878</v>
      </c>
      <c r="AN10" s="80">
        <f t="shared" si="3"/>
        <v>44640</v>
      </c>
    </row>
    <row r="11" spans="3:40" ht="26.25" customHeight="1">
      <c r="C11" s="46" t="s">
        <v>46</v>
      </c>
      <c r="D11" s="65">
        <v>13906</v>
      </c>
      <c r="E11" s="66">
        <v>17830</v>
      </c>
      <c r="F11" s="66">
        <v>14372</v>
      </c>
      <c r="G11" s="66"/>
      <c r="H11" s="67"/>
      <c r="I11" s="67"/>
      <c r="J11" s="67"/>
      <c r="K11" s="66"/>
      <c r="L11" s="66">
        <v>4221</v>
      </c>
      <c r="M11" s="66">
        <v>0</v>
      </c>
      <c r="N11" s="66">
        <v>560</v>
      </c>
      <c r="O11" s="66">
        <v>9355</v>
      </c>
      <c r="P11" s="67"/>
      <c r="Q11" s="67"/>
      <c r="R11" s="66">
        <f t="shared" si="4"/>
        <v>1260</v>
      </c>
      <c r="S11" s="66"/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1260</v>
      </c>
      <c r="AH11" s="74"/>
      <c r="AI11" s="75"/>
      <c r="AJ11" s="76">
        <f t="shared" si="1"/>
        <v>61504</v>
      </c>
      <c r="AK11" s="77">
        <v>42080</v>
      </c>
      <c r="AL11" s="78">
        <v>0</v>
      </c>
      <c r="AM11" s="79">
        <f t="shared" si="2"/>
        <v>59.375965400061787</v>
      </c>
      <c r="AN11" s="80">
        <f t="shared" si="3"/>
        <v>42080</v>
      </c>
    </row>
    <row r="12" spans="3:40" ht="26.25" customHeight="1">
      <c r="C12" s="85" t="s">
        <v>47</v>
      </c>
      <c r="D12" s="65">
        <v>15984</v>
      </c>
      <c r="E12" s="66">
        <v>18150</v>
      </c>
      <c r="F12" s="66">
        <v>16167</v>
      </c>
      <c r="G12" s="66"/>
      <c r="H12" s="67"/>
      <c r="I12" s="67"/>
      <c r="J12" s="67"/>
      <c r="K12" s="66"/>
      <c r="L12" s="66">
        <v>5392</v>
      </c>
      <c r="M12" s="66">
        <v>700</v>
      </c>
      <c r="N12" s="66">
        <v>730</v>
      </c>
      <c r="O12" s="66">
        <v>7632</v>
      </c>
      <c r="P12" s="67"/>
      <c r="Q12" s="67"/>
      <c r="R12" s="66">
        <f t="shared" si="4"/>
        <v>2500</v>
      </c>
      <c r="S12" s="66">
        <v>170</v>
      </c>
      <c r="T12" s="68">
        <v>0</v>
      </c>
      <c r="U12" s="82">
        <f t="shared" si="0"/>
        <v>610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610</v>
      </c>
      <c r="AG12" s="73">
        <v>2500</v>
      </c>
      <c r="AH12" s="74"/>
      <c r="AI12" s="75"/>
      <c r="AJ12" s="463">
        <f t="shared" si="1"/>
        <v>67425</v>
      </c>
      <c r="AK12" s="77">
        <v>57280</v>
      </c>
      <c r="AL12" s="78">
        <v>0</v>
      </c>
      <c r="AM12" s="79">
        <f t="shared" si="2"/>
        <v>54.067599534902371</v>
      </c>
      <c r="AN12" s="80">
        <f t="shared" si="3"/>
        <v>57280</v>
      </c>
    </row>
    <row r="13" spans="3:40" ht="26.25" customHeight="1">
      <c r="C13" s="86" t="s">
        <v>48</v>
      </c>
      <c r="D13" s="87">
        <v>13394</v>
      </c>
      <c r="E13" s="88">
        <v>12850</v>
      </c>
      <c r="F13" s="88">
        <v>16151</v>
      </c>
      <c r="G13" s="88"/>
      <c r="H13" s="89"/>
      <c r="I13" s="89"/>
      <c r="J13" s="89"/>
      <c r="K13" s="88"/>
      <c r="L13" s="88">
        <v>5400</v>
      </c>
      <c r="M13" s="88">
        <v>930</v>
      </c>
      <c r="N13" s="88">
        <v>480</v>
      </c>
      <c r="O13" s="88">
        <v>16883</v>
      </c>
      <c r="P13" s="89"/>
      <c r="Q13" s="89"/>
      <c r="R13" s="66">
        <f t="shared" si="4"/>
        <v>3340</v>
      </c>
      <c r="S13" s="88"/>
      <c r="T13" s="90">
        <v>0</v>
      </c>
      <c r="U13" s="109"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3340</v>
      </c>
      <c r="AH13" s="95"/>
      <c r="AI13" s="96"/>
      <c r="AJ13" s="76">
        <f t="shared" si="1"/>
        <v>69428</v>
      </c>
      <c r="AK13" s="97">
        <v>45580</v>
      </c>
      <c r="AL13" s="98">
        <v>0</v>
      </c>
      <c r="AM13" s="99">
        <f t="shared" si="2"/>
        <v>60.367974401780742</v>
      </c>
      <c r="AN13" s="100">
        <f t="shared" si="3"/>
        <v>45580</v>
      </c>
    </row>
    <row r="14" spans="3:40" ht="26.25" customHeight="1">
      <c r="C14" s="46" t="s">
        <v>49</v>
      </c>
      <c r="D14" s="101">
        <v>18033</v>
      </c>
      <c r="E14" s="102">
        <v>14680</v>
      </c>
      <c r="F14" s="102">
        <v>13904</v>
      </c>
      <c r="G14" s="102"/>
      <c r="H14" s="67"/>
      <c r="I14" s="67"/>
      <c r="J14" s="67"/>
      <c r="K14" s="102"/>
      <c r="L14" s="66">
        <v>7500</v>
      </c>
      <c r="M14" s="102">
        <v>0</v>
      </c>
      <c r="N14" s="102">
        <v>600</v>
      </c>
      <c r="O14" s="102">
        <v>8946</v>
      </c>
      <c r="P14" s="67"/>
      <c r="Q14" s="67"/>
      <c r="R14" s="66">
        <f t="shared" si="4"/>
        <v>3020</v>
      </c>
      <c r="S14" s="102"/>
      <c r="T14" s="103">
        <v>0</v>
      </c>
      <c r="U14" s="82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3020</v>
      </c>
      <c r="AH14" s="108"/>
      <c r="AI14" s="75"/>
      <c r="AJ14" s="76">
        <f t="shared" si="1"/>
        <v>66683</v>
      </c>
      <c r="AK14" s="77">
        <v>45660</v>
      </c>
      <c r="AL14" s="78">
        <v>0</v>
      </c>
      <c r="AM14" s="79">
        <f t="shared" si="2"/>
        <v>59.356613229128648</v>
      </c>
      <c r="AN14" s="80">
        <f t="shared" si="3"/>
        <v>45660</v>
      </c>
    </row>
    <row r="15" spans="3:40" ht="26.25" customHeight="1">
      <c r="C15" s="64" t="s">
        <v>50</v>
      </c>
      <c r="D15" s="101">
        <v>17154</v>
      </c>
      <c r="E15" s="102">
        <v>11990</v>
      </c>
      <c r="F15" s="102">
        <v>10254</v>
      </c>
      <c r="G15" s="102"/>
      <c r="H15" s="67"/>
      <c r="I15" s="67"/>
      <c r="J15" s="67"/>
      <c r="K15" s="102"/>
      <c r="L15" s="66">
        <v>4550</v>
      </c>
      <c r="M15" s="102">
        <v>0</v>
      </c>
      <c r="N15" s="102">
        <v>540</v>
      </c>
      <c r="O15" s="102">
        <v>12357</v>
      </c>
      <c r="P15" s="67"/>
      <c r="Q15" s="67"/>
      <c r="R15" s="66">
        <f t="shared" si="4"/>
        <v>3260</v>
      </c>
      <c r="S15" s="102"/>
      <c r="T15" s="103">
        <v>0</v>
      </c>
      <c r="U15" s="109">
        <f>SUM(W15:AF15)</f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3260</v>
      </c>
      <c r="AH15" s="108"/>
      <c r="AI15" s="75"/>
      <c r="AJ15" s="76">
        <f t="shared" si="1"/>
        <v>60105</v>
      </c>
      <c r="AK15" s="77">
        <v>44680</v>
      </c>
      <c r="AL15" s="78">
        <v>0</v>
      </c>
      <c r="AM15" s="79">
        <f t="shared" si="2"/>
        <v>57.360309204561723</v>
      </c>
      <c r="AN15" s="80">
        <f t="shared" si="3"/>
        <v>44680</v>
      </c>
    </row>
    <row r="16" spans="3:40" ht="26.25" customHeight="1">
      <c r="C16" s="46" t="s">
        <v>51</v>
      </c>
      <c r="D16" s="101">
        <v>14790</v>
      </c>
      <c r="E16" s="102">
        <v>12150</v>
      </c>
      <c r="F16" s="102">
        <v>20338</v>
      </c>
      <c r="G16" s="102"/>
      <c r="H16" s="67"/>
      <c r="I16" s="67"/>
      <c r="J16" s="67"/>
      <c r="K16" s="102"/>
      <c r="L16" s="66">
        <v>7100</v>
      </c>
      <c r="M16" s="102">
        <v>0</v>
      </c>
      <c r="N16" s="102">
        <v>900</v>
      </c>
      <c r="O16" s="102">
        <v>9385</v>
      </c>
      <c r="P16" s="67"/>
      <c r="Q16" s="67"/>
      <c r="R16" s="66">
        <f t="shared" si="4"/>
        <v>0</v>
      </c>
      <c r="S16" s="102"/>
      <c r="T16" s="103">
        <v>0</v>
      </c>
      <c r="U16" s="82">
        <f>SUM(W16:AF16)</f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1"/>
        <v>64663</v>
      </c>
      <c r="AK16" s="77">
        <v>43880</v>
      </c>
      <c r="AL16" s="78">
        <v>0</v>
      </c>
      <c r="AM16" s="79">
        <f t="shared" si="2"/>
        <v>59.573625199229795</v>
      </c>
      <c r="AN16" s="80">
        <f t="shared" si="3"/>
        <v>43880</v>
      </c>
    </row>
    <row r="17" spans="3:40" ht="26.25" customHeight="1">
      <c r="C17" s="46" t="s">
        <v>52</v>
      </c>
      <c r="D17" s="101">
        <v>11617</v>
      </c>
      <c r="E17" s="102">
        <v>13140</v>
      </c>
      <c r="F17" s="102">
        <v>13118</v>
      </c>
      <c r="G17" s="102"/>
      <c r="H17" s="67"/>
      <c r="I17" s="67"/>
      <c r="J17" s="67"/>
      <c r="K17" s="102"/>
      <c r="L17" s="66">
        <v>3947</v>
      </c>
      <c r="M17" s="102">
        <v>0</v>
      </c>
      <c r="N17" s="102">
        <v>580</v>
      </c>
      <c r="O17" s="102">
        <v>11138</v>
      </c>
      <c r="P17" s="67"/>
      <c r="Q17" s="67"/>
      <c r="R17" s="66">
        <f t="shared" si="4"/>
        <v>0</v>
      </c>
      <c r="S17" s="102">
        <v>370</v>
      </c>
      <c r="T17" s="103">
        <v>0</v>
      </c>
      <c r="U17" s="109">
        <f>SUM(W17:AF17)</f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>
        <v>3760</v>
      </c>
      <c r="AJ17" s="76">
        <f t="shared" si="1"/>
        <v>53910</v>
      </c>
      <c r="AK17" s="77">
        <v>49700</v>
      </c>
      <c r="AL17" s="78">
        <v>0</v>
      </c>
      <c r="AM17" s="79">
        <f t="shared" si="2"/>
        <v>52.031657175948268</v>
      </c>
      <c r="AN17" s="80">
        <f t="shared" si="3"/>
        <v>49700</v>
      </c>
    </row>
    <row r="18" spans="3:40" ht="26.25" customHeight="1">
      <c r="C18" s="64" t="s">
        <v>53</v>
      </c>
      <c r="D18" s="101">
        <v>17073</v>
      </c>
      <c r="E18" s="102">
        <v>4990</v>
      </c>
      <c r="F18" s="102">
        <v>11003</v>
      </c>
      <c r="G18" s="102"/>
      <c r="H18" s="67"/>
      <c r="I18" s="67"/>
      <c r="J18" s="67"/>
      <c r="K18" s="102"/>
      <c r="L18" s="66">
        <v>3690</v>
      </c>
      <c r="M18" s="102">
        <v>0</v>
      </c>
      <c r="N18" s="102">
        <v>630</v>
      </c>
      <c r="O18" s="102">
        <v>8207</v>
      </c>
      <c r="P18" s="67"/>
      <c r="Q18" s="67"/>
      <c r="R18" s="66">
        <f t="shared" si="4"/>
        <v>980</v>
      </c>
      <c r="S18" s="102"/>
      <c r="T18" s="103">
        <v>0</v>
      </c>
      <c r="U18" s="82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980</v>
      </c>
      <c r="AH18" s="108"/>
      <c r="AI18" s="75"/>
      <c r="AJ18" s="488">
        <f t="shared" si="1"/>
        <v>46573</v>
      </c>
      <c r="AK18" s="77">
        <v>41480</v>
      </c>
      <c r="AL18" s="78">
        <v>0</v>
      </c>
      <c r="AM18" s="79">
        <f t="shared" si="2"/>
        <v>52.892008222320648</v>
      </c>
      <c r="AN18" s="80">
        <f t="shared" si="3"/>
        <v>41480</v>
      </c>
    </row>
    <row r="19" spans="3:40" ht="26.25" customHeight="1" thickBot="1">
      <c r="C19" s="46" t="s">
        <v>54</v>
      </c>
      <c r="D19" s="110">
        <v>13833</v>
      </c>
      <c r="E19" s="111">
        <v>3360</v>
      </c>
      <c r="F19" s="111">
        <v>12364</v>
      </c>
      <c r="G19" s="111"/>
      <c r="H19" s="112"/>
      <c r="I19" s="112"/>
      <c r="J19" s="112"/>
      <c r="K19" s="111"/>
      <c r="L19" s="113">
        <v>5549</v>
      </c>
      <c r="M19" s="111">
        <v>1600</v>
      </c>
      <c r="N19" s="111">
        <v>290</v>
      </c>
      <c r="O19" s="111">
        <v>7377</v>
      </c>
      <c r="P19" s="112"/>
      <c r="Q19" s="112"/>
      <c r="R19" s="66">
        <f t="shared" si="4"/>
        <v>1980</v>
      </c>
      <c r="S19" s="111">
        <v>570</v>
      </c>
      <c r="T19" s="114">
        <v>0</v>
      </c>
      <c r="U19" s="36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1980</v>
      </c>
      <c r="AH19" s="120"/>
      <c r="AI19" s="121">
        <v>1540</v>
      </c>
      <c r="AJ19" s="488">
        <f t="shared" si="1"/>
        <v>46923</v>
      </c>
      <c r="AK19" s="122">
        <v>37240</v>
      </c>
      <c r="AL19" s="123">
        <v>0</v>
      </c>
      <c r="AM19" s="124">
        <f t="shared" si="2"/>
        <v>55.752527832895687</v>
      </c>
      <c r="AN19" s="125">
        <f t="shared" si="3"/>
        <v>37240</v>
      </c>
    </row>
    <row r="20" spans="3:40" ht="26.25" customHeight="1" thickBot="1">
      <c r="C20" s="126" t="s">
        <v>55</v>
      </c>
      <c r="D20" s="127">
        <f t="shared" ref="D20:AL20" si="5">SUM(D8:D19)</f>
        <v>179613</v>
      </c>
      <c r="E20" s="128">
        <f t="shared" si="5"/>
        <v>126830</v>
      </c>
      <c r="F20" s="128">
        <f t="shared" si="5"/>
        <v>171996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61488</v>
      </c>
      <c r="M20" s="128">
        <f t="shared" si="5"/>
        <v>4710</v>
      </c>
      <c r="N20" s="128">
        <f t="shared" si="5"/>
        <v>6650</v>
      </c>
      <c r="O20" s="128">
        <f t="shared" si="5"/>
        <v>124045</v>
      </c>
      <c r="P20" s="129">
        <f t="shared" si="5"/>
        <v>0</v>
      </c>
      <c r="Q20" s="129">
        <f t="shared" si="5"/>
        <v>0</v>
      </c>
      <c r="R20" s="128">
        <f t="shared" si="5"/>
        <v>20520</v>
      </c>
      <c r="S20" s="128">
        <f t="shared" si="5"/>
        <v>1390</v>
      </c>
      <c r="T20" s="130">
        <f t="shared" si="5"/>
        <v>0</v>
      </c>
      <c r="U20" s="131">
        <f t="shared" si="5"/>
        <v>610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610</v>
      </c>
      <c r="AG20" s="135">
        <f t="shared" si="5"/>
        <v>20520</v>
      </c>
      <c r="AH20" s="136">
        <f t="shared" si="5"/>
        <v>0</v>
      </c>
      <c r="AI20" s="137">
        <f t="shared" si="5"/>
        <v>5300</v>
      </c>
      <c r="AJ20" s="508">
        <f t="shared" si="5"/>
        <v>697242</v>
      </c>
      <c r="AK20" s="139">
        <f t="shared" si="5"/>
        <v>539800</v>
      </c>
      <c r="AL20" s="140">
        <f t="shared" si="5"/>
        <v>0</v>
      </c>
      <c r="AM20" s="141">
        <f t="shared" si="2"/>
        <v>56.363648121890769</v>
      </c>
      <c r="AN20" s="142">
        <f t="shared" si="3"/>
        <v>539800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 t="s">
        <v>92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229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91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2316.4056969602329</v>
      </c>
      <c r="F29" s="188"/>
      <c r="G29" s="178">
        <v>458.23105350822402</v>
      </c>
      <c r="H29" s="188"/>
      <c r="I29" s="188"/>
      <c r="J29" s="188"/>
      <c r="K29" s="178">
        <v>726.96589371226321</v>
      </c>
      <c r="L29" s="178">
        <v>17.672678534249428</v>
      </c>
      <c r="M29" s="178">
        <v>2021.3453830939</v>
      </c>
      <c r="N29" s="189"/>
      <c r="O29" s="178">
        <v>151.18792941911306</v>
      </c>
      <c r="P29" s="188"/>
      <c r="Q29" s="188"/>
      <c r="R29" s="179"/>
      <c r="S29" s="337">
        <v>1112.479381376223</v>
      </c>
      <c r="T29" s="190">
        <v>3342.1552285030193</v>
      </c>
      <c r="U29" s="199">
        <v>376.21828804913594</v>
      </c>
      <c r="V29" s="368">
        <v>3434.4254892775352</v>
      </c>
      <c r="W29" s="737">
        <v>19.453056683322924</v>
      </c>
      <c r="X29" s="720">
        <v>19.314087549448264</v>
      </c>
      <c r="Y29" s="724">
        <v>43.809363939204673</v>
      </c>
      <c r="Z29" s="724"/>
      <c r="AA29" s="724"/>
      <c r="AB29" s="720">
        <v>148.63928794503437</v>
      </c>
      <c r="AC29" s="724"/>
      <c r="AD29" s="724"/>
      <c r="AE29" s="724">
        <v>15.027020872371436</v>
      </c>
      <c r="AF29" s="731">
        <v>129.97547105975431</v>
      </c>
      <c r="AG29" s="732"/>
      <c r="AH29" s="339"/>
      <c r="AI29" s="181"/>
      <c r="AJ29" s="182">
        <f t="shared" ref="AJ29:AJ41" si="7">SUM(D29:T29)</f>
        <v>10146.443245107224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2316.4056969602329</v>
      </c>
      <c r="F30" s="188"/>
      <c r="G30" s="178">
        <v>458.23105350822402</v>
      </c>
      <c r="H30" s="188"/>
      <c r="I30" s="188"/>
      <c r="J30" s="188"/>
      <c r="K30" s="178">
        <v>726.96589371226321</v>
      </c>
      <c r="L30" s="178">
        <v>17.672678534249428</v>
      </c>
      <c r="M30" s="178">
        <v>2021.3453830939</v>
      </c>
      <c r="N30" s="189"/>
      <c r="O30" s="178">
        <v>151.18792941911306</v>
      </c>
      <c r="P30" s="188"/>
      <c r="Q30" s="188"/>
      <c r="R30" s="179"/>
      <c r="S30" s="337">
        <v>1112.479381376223</v>
      </c>
      <c r="T30" s="190">
        <v>3342.1552285030193</v>
      </c>
      <c r="U30" s="199">
        <v>376.21828804913594</v>
      </c>
      <c r="V30" s="368">
        <v>3434.4254892775352</v>
      </c>
      <c r="W30" s="737">
        <v>19.453056683322924</v>
      </c>
      <c r="X30" s="720">
        <v>19.314087549448264</v>
      </c>
      <c r="Y30" s="724">
        <v>43.809363939204673</v>
      </c>
      <c r="Z30" s="724"/>
      <c r="AA30" s="724"/>
      <c r="AB30" s="720">
        <v>148.63928794503437</v>
      </c>
      <c r="AC30" s="724"/>
      <c r="AD30" s="724"/>
      <c r="AE30" s="724">
        <v>15.027020872371436</v>
      </c>
      <c r="AF30" s="731">
        <v>129.97547105975431</v>
      </c>
      <c r="AG30" s="732"/>
      <c r="AH30" s="340"/>
      <c r="AI30" s="192"/>
      <c r="AJ30" s="193">
        <f t="shared" si="7"/>
        <v>10146.443245107224</v>
      </c>
      <c r="AK30" s="194"/>
      <c r="AL30" s="195"/>
      <c r="AM30" s="196">
        <f t="shared" si="8"/>
        <v>100</v>
      </c>
      <c r="AN30" s="197">
        <f t="shared" si="9"/>
        <v>0</v>
      </c>
    </row>
    <row r="31" spans="3:40" ht="26.25" customHeight="1" thickBot="1">
      <c r="C31" s="46" t="s">
        <v>45</v>
      </c>
      <c r="D31" s="187"/>
      <c r="E31" s="178">
        <v>2316.4056969602329</v>
      </c>
      <c r="F31" s="188"/>
      <c r="G31" s="178">
        <v>458.23105350822402</v>
      </c>
      <c r="H31" s="188"/>
      <c r="I31" s="188"/>
      <c r="J31" s="188"/>
      <c r="K31" s="178">
        <v>726.96589371226321</v>
      </c>
      <c r="L31" s="178">
        <v>17.672678534249428</v>
      </c>
      <c r="M31" s="178">
        <v>2021.3453830939</v>
      </c>
      <c r="N31" s="189"/>
      <c r="O31" s="178">
        <v>151.18792941911306</v>
      </c>
      <c r="P31" s="188"/>
      <c r="Q31" s="188"/>
      <c r="R31" s="179"/>
      <c r="S31" s="337">
        <v>1112.479381376223</v>
      </c>
      <c r="T31" s="190">
        <v>3342.1552285030193</v>
      </c>
      <c r="U31" s="199">
        <v>376.21828804913594</v>
      </c>
      <c r="V31" s="368">
        <v>3434.4254892775352</v>
      </c>
      <c r="W31" s="737">
        <v>19.453056683322924</v>
      </c>
      <c r="X31" s="720">
        <v>19.314087549448264</v>
      </c>
      <c r="Y31" s="724">
        <v>43.809363939204673</v>
      </c>
      <c r="Z31" s="724"/>
      <c r="AA31" s="724"/>
      <c r="AB31" s="720">
        <v>148.63928794503437</v>
      </c>
      <c r="AC31" s="724"/>
      <c r="AD31" s="724"/>
      <c r="AE31" s="724">
        <v>15.027020872371436</v>
      </c>
      <c r="AF31" s="731">
        <v>129.97547105975431</v>
      </c>
      <c r="AG31" s="732"/>
      <c r="AH31" s="340"/>
      <c r="AI31" s="192"/>
      <c r="AJ31" s="198">
        <f t="shared" si="7"/>
        <v>10146.443245107224</v>
      </c>
      <c r="AK31" s="194"/>
      <c r="AL31" s="195"/>
      <c r="AM31" s="196">
        <f t="shared" si="8"/>
        <v>100</v>
      </c>
      <c r="AN31" s="197">
        <f t="shared" si="9"/>
        <v>0</v>
      </c>
    </row>
    <row r="32" spans="3:40" ht="26.25" customHeight="1" thickBot="1">
      <c r="C32" s="46" t="s">
        <v>46</v>
      </c>
      <c r="D32" s="187"/>
      <c r="E32" s="178">
        <v>2316.4056969602329</v>
      </c>
      <c r="F32" s="188"/>
      <c r="G32" s="178">
        <v>458.23105350822402</v>
      </c>
      <c r="H32" s="188"/>
      <c r="I32" s="188"/>
      <c r="J32" s="188"/>
      <c r="K32" s="178">
        <v>726.96589371226321</v>
      </c>
      <c r="L32" s="178">
        <v>17.672678534249428</v>
      </c>
      <c r="M32" s="178">
        <v>2021.3453830939</v>
      </c>
      <c r="N32" s="189"/>
      <c r="O32" s="178">
        <v>151.18792941911306</v>
      </c>
      <c r="P32" s="188"/>
      <c r="Q32" s="188"/>
      <c r="R32" s="179"/>
      <c r="S32" s="337">
        <v>1112.479381376223</v>
      </c>
      <c r="T32" s="190">
        <v>3342.1552285030193</v>
      </c>
      <c r="U32" s="199">
        <v>376.21828804913594</v>
      </c>
      <c r="V32" s="368">
        <v>3434.4254892775352</v>
      </c>
      <c r="W32" s="737">
        <v>19.453056683322924</v>
      </c>
      <c r="X32" s="720">
        <v>19.314087549448264</v>
      </c>
      <c r="Y32" s="724">
        <v>43.809363939204673</v>
      </c>
      <c r="Z32" s="724"/>
      <c r="AA32" s="724"/>
      <c r="AB32" s="720">
        <v>148.63928794503437</v>
      </c>
      <c r="AC32" s="724"/>
      <c r="AD32" s="724"/>
      <c r="AE32" s="724">
        <v>15.027020872371436</v>
      </c>
      <c r="AF32" s="731">
        <v>129.97547105975431</v>
      </c>
      <c r="AG32" s="732"/>
      <c r="AH32" s="340"/>
      <c r="AI32" s="192"/>
      <c r="AJ32" s="193">
        <f t="shared" si="7"/>
        <v>10146.443245107224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2316.4056969602329</v>
      </c>
      <c r="F33" s="188"/>
      <c r="G33" s="178">
        <v>458.23105350822402</v>
      </c>
      <c r="H33" s="188"/>
      <c r="I33" s="188"/>
      <c r="J33" s="188"/>
      <c r="K33" s="178">
        <v>726.96589371226321</v>
      </c>
      <c r="L33" s="178">
        <v>17.672678534249428</v>
      </c>
      <c r="M33" s="178">
        <v>2021.3453830939</v>
      </c>
      <c r="N33" s="189"/>
      <c r="O33" s="178">
        <v>151.18792941911306</v>
      </c>
      <c r="P33" s="188"/>
      <c r="Q33" s="188"/>
      <c r="R33" s="179"/>
      <c r="S33" s="337">
        <v>1112.479381376223</v>
      </c>
      <c r="T33" s="190">
        <v>3342.1552285030193</v>
      </c>
      <c r="U33" s="199">
        <v>376.21828804913594</v>
      </c>
      <c r="V33" s="368">
        <v>3434.4254892775352</v>
      </c>
      <c r="W33" s="737">
        <v>19.453056683322924</v>
      </c>
      <c r="X33" s="720">
        <v>19.314087549448264</v>
      </c>
      <c r="Y33" s="724">
        <v>43.809363939204673</v>
      </c>
      <c r="Z33" s="724"/>
      <c r="AA33" s="724"/>
      <c r="AB33" s="720">
        <v>148.63928794503437</v>
      </c>
      <c r="AC33" s="724"/>
      <c r="AD33" s="724"/>
      <c r="AE33" s="724">
        <v>15.027020872371436</v>
      </c>
      <c r="AF33" s="731">
        <v>129.97547105975431</v>
      </c>
      <c r="AG33" s="732"/>
      <c r="AH33" s="340"/>
      <c r="AI33" s="192"/>
      <c r="AJ33" s="193">
        <f t="shared" si="7"/>
        <v>10146.443245107224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2316.4056969602329</v>
      </c>
      <c r="F34" s="188"/>
      <c r="G34" s="178">
        <v>458.23105350822402</v>
      </c>
      <c r="H34" s="188"/>
      <c r="I34" s="188"/>
      <c r="J34" s="188"/>
      <c r="K34" s="178">
        <v>726.96589371226321</v>
      </c>
      <c r="L34" s="178">
        <v>17.672678534249428</v>
      </c>
      <c r="M34" s="178">
        <v>2021.3453830939</v>
      </c>
      <c r="N34" s="189"/>
      <c r="O34" s="178">
        <v>151.18792941911306</v>
      </c>
      <c r="P34" s="188"/>
      <c r="Q34" s="188"/>
      <c r="R34" s="179"/>
      <c r="S34" s="337">
        <v>1112.479381376223</v>
      </c>
      <c r="T34" s="190">
        <v>3342.1552285030193</v>
      </c>
      <c r="U34" s="199">
        <v>376.21828804913594</v>
      </c>
      <c r="V34" s="368">
        <v>3434.4254892775352</v>
      </c>
      <c r="W34" s="737">
        <v>19.453056683322924</v>
      </c>
      <c r="X34" s="720">
        <v>19.314087549448264</v>
      </c>
      <c r="Y34" s="724">
        <v>43.809363939204673</v>
      </c>
      <c r="Z34" s="724"/>
      <c r="AA34" s="724"/>
      <c r="AB34" s="720">
        <v>148.63928794503437</v>
      </c>
      <c r="AC34" s="724"/>
      <c r="AD34" s="724"/>
      <c r="AE34" s="724">
        <v>15.027020872371436</v>
      </c>
      <c r="AF34" s="731">
        <v>129.97547105975431</v>
      </c>
      <c r="AG34" s="732"/>
      <c r="AH34" s="343"/>
      <c r="AI34" s="192"/>
      <c r="AJ34" s="193">
        <f>SUM(D34:T34)</f>
        <v>10146.443245107224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178">
        <v>2316.4056969602329</v>
      </c>
      <c r="F35" s="188"/>
      <c r="G35" s="178">
        <v>458.23105350822402</v>
      </c>
      <c r="H35" s="188"/>
      <c r="I35" s="188"/>
      <c r="J35" s="188"/>
      <c r="K35" s="178">
        <v>726.96589371226321</v>
      </c>
      <c r="L35" s="178">
        <v>17.672678534249428</v>
      </c>
      <c r="M35" s="178">
        <v>2021.3453830939</v>
      </c>
      <c r="N35" s="189"/>
      <c r="O35" s="178">
        <v>151.18792941911306</v>
      </c>
      <c r="P35" s="188"/>
      <c r="Q35" s="188"/>
      <c r="R35" s="179"/>
      <c r="S35" s="337">
        <v>1112.479381376223</v>
      </c>
      <c r="T35" s="190">
        <v>3342.1552285030193</v>
      </c>
      <c r="U35" s="199">
        <v>376.21828804913594</v>
      </c>
      <c r="V35" s="368">
        <v>3434.4254892775352</v>
      </c>
      <c r="W35" s="737">
        <v>19.453056683322924</v>
      </c>
      <c r="X35" s="720">
        <v>19.314087549448264</v>
      </c>
      <c r="Y35" s="724">
        <v>43.809363939204673</v>
      </c>
      <c r="Z35" s="724"/>
      <c r="AA35" s="724"/>
      <c r="AB35" s="720">
        <v>148.63928794503437</v>
      </c>
      <c r="AC35" s="724"/>
      <c r="AD35" s="724"/>
      <c r="AE35" s="724">
        <v>15.027020872371436</v>
      </c>
      <c r="AF35" s="731">
        <v>129.97547105975431</v>
      </c>
      <c r="AG35" s="732"/>
      <c r="AH35" s="343"/>
      <c r="AI35" s="192"/>
      <c r="AJ35" s="193">
        <f t="shared" si="7"/>
        <v>10146.443245107224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2316.4056969602329</v>
      </c>
      <c r="F36" s="188"/>
      <c r="G36" s="178">
        <v>458.23105350822402</v>
      </c>
      <c r="H36" s="188"/>
      <c r="I36" s="188"/>
      <c r="J36" s="188"/>
      <c r="K36" s="178">
        <v>726.96589371226321</v>
      </c>
      <c r="L36" s="178">
        <v>17.672678534249428</v>
      </c>
      <c r="M36" s="178">
        <v>2021.3453830939</v>
      </c>
      <c r="N36" s="189"/>
      <c r="O36" s="178">
        <v>151.18792941911306</v>
      </c>
      <c r="P36" s="188"/>
      <c r="Q36" s="188"/>
      <c r="R36" s="179"/>
      <c r="S36" s="337">
        <v>1112.479381376223</v>
      </c>
      <c r="T36" s="190">
        <v>3342.1552285030193</v>
      </c>
      <c r="U36" s="199">
        <v>376.21828804913594</v>
      </c>
      <c r="V36" s="368">
        <v>3434.4254892775352</v>
      </c>
      <c r="W36" s="737">
        <v>19.453056683322924</v>
      </c>
      <c r="X36" s="720">
        <v>19.314087549448264</v>
      </c>
      <c r="Y36" s="724">
        <v>43.809363939204673</v>
      </c>
      <c r="Z36" s="724"/>
      <c r="AA36" s="724"/>
      <c r="AB36" s="720">
        <v>148.63928794503437</v>
      </c>
      <c r="AC36" s="724"/>
      <c r="AD36" s="724"/>
      <c r="AE36" s="724">
        <v>15.027020872371436</v>
      </c>
      <c r="AF36" s="731">
        <v>129.97547105975431</v>
      </c>
      <c r="AG36" s="732"/>
      <c r="AH36" s="343"/>
      <c r="AI36" s="192"/>
      <c r="AJ36" s="193">
        <f>SUM(D36:T36)</f>
        <v>10146.443245107224</v>
      </c>
      <c r="AK36" s="194"/>
      <c r="AL36" s="195"/>
      <c r="AM36" s="196">
        <f>(AJ36*100)/(AJ36+AN36)</f>
        <v>100</v>
      </c>
      <c r="AN36" s="197">
        <f>AK36+AL36</f>
        <v>0</v>
      </c>
    </row>
    <row r="37" spans="2:41" ht="26.25" customHeight="1" thickBot="1">
      <c r="C37" s="46" t="s">
        <v>51</v>
      </c>
      <c r="D37" s="187"/>
      <c r="E37" s="178">
        <v>2316.4056969602329</v>
      </c>
      <c r="F37" s="188"/>
      <c r="G37" s="178">
        <v>458.23105350822402</v>
      </c>
      <c r="H37" s="188"/>
      <c r="I37" s="188"/>
      <c r="J37" s="188"/>
      <c r="K37" s="178">
        <v>726.96589371226321</v>
      </c>
      <c r="L37" s="178">
        <v>17.672678534249428</v>
      </c>
      <c r="M37" s="178">
        <v>2021.3453830939</v>
      </c>
      <c r="N37" s="189"/>
      <c r="O37" s="178">
        <v>151.18792941911306</v>
      </c>
      <c r="P37" s="188"/>
      <c r="Q37" s="188"/>
      <c r="R37" s="179"/>
      <c r="S37" s="337">
        <v>1112.479381376223</v>
      </c>
      <c r="T37" s="190">
        <v>3342.1552285030193</v>
      </c>
      <c r="U37" s="199">
        <v>376.21828804913594</v>
      </c>
      <c r="V37" s="368">
        <v>3434.4254892775352</v>
      </c>
      <c r="W37" s="737">
        <v>19.453056683322924</v>
      </c>
      <c r="X37" s="720">
        <v>19.314087549448264</v>
      </c>
      <c r="Y37" s="724">
        <v>43.809363939204673</v>
      </c>
      <c r="Z37" s="724"/>
      <c r="AA37" s="724"/>
      <c r="AB37" s="720">
        <v>148.63928794503437</v>
      </c>
      <c r="AC37" s="724"/>
      <c r="AD37" s="724"/>
      <c r="AE37" s="724">
        <v>15.027020872371436</v>
      </c>
      <c r="AF37" s="731">
        <v>129.97547105975431</v>
      </c>
      <c r="AG37" s="732"/>
      <c r="AH37" s="343"/>
      <c r="AI37" s="192"/>
      <c r="AJ37" s="198">
        <f t="shared" si="7"/>
        <v>10146.443245107224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2316.4056969602329</v>
      </c>
      <c r="F38" s="188"/>
      <c r="G38" s="178">
        <v>458.23105350822402</v>
      </c>
      <c r="H38" s="188"/>
      <c r="I38" s="188"/>
      <c r="J38" s="188"/>
      <c r="K38" s="178">
        <v>726.96589371226321</v>
      </c>
      <c r="L38" s="178">
        <v>17.672678534249428</v>
      </c>
      <c r="M38" s="178">
        <v>2021.3453830939</v>
      </c>
      <c r="N38" s="189"/>
      <c r="O38" s="178">
        <v>151.18792941911306</v>
      </c>
      <c r="P38" s="188"/>
      <c r="Q38" s="188"/>
      <c r="R38" s="179"/>
      <c r="S38" s="337">
        <v>1112.479381376223</v>
      </c>
      <c r="T38" s="190">
        <v>3342.1552285030193</v>
      </c>
      <c r="U38" s="199">
        <v>376.21828804913594</v>
      </c>
      <c r="V38" s="368">
        <v>3434.4254892775352</v>
      </c>
      <c r="W38" s="737">
        <v>19.453056683322924</v>
      </c>
      <c r="X38" s="720">
        <v>19.314087549448264</v>
      </c>
      <c r="Y38" s="724">
        <v>43.809363939204673</v>
      </c>
      <c r="Z38" s="724"/>
      <c r="AA38" s="724"/>
      <c r="AB38" s="720">
        <v>148.63928794503437</v>
      </c>
      <c r="AC38" s="724"/>
      <c r="AD38" s="724"/>
      <c r="AE38" s="724">
        <v>15.027020872371436</v>
      </c>
      <c r="AF38" s="731">
        <v>129.97547105975431</v>
      </c>
      <c r="AG38" s="732"/>
      <c r="AH38" s="343"/>
      <c r="AI38" s="192"/>
      <c r="AJ38" s="193">
        <f t="shared" si="7"/>
        <v>10146.443245107224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2316.4056969602329</v>
      </c>
      <c r="F39" s="188"/>
      <c r="G39" s="178">
        <v>458.23105350822402</v>
      </c>
      <c r="H39" s="188"/>
      <c r="I39" s="188"/>
      <c r="J39" s="188"/>
      <c r="K39" s="178">
        <v>726.96589371226321</v>
      </c>
      <c r="L39" s="178">
        <v>17.672678534249428</v>
      </c>
      <c r="M39" s="178">
        <v>2021.3453830939</v>
      </c>
      <c r="N39" s="189"/>
      <c r="O39" s="178">
        <v>151.18792941911306</v>
      </c>
      <c r="P39" s="188"/>
      <c r="Q39" s="188"/>
      <c r="R39" s="179"/>
      <c r="S39" s="337">
        <v>1112.479381376223</v>
      </c>
      <c r="T39" s="190">
        <v>3342.1552285030193</v>
      </c>
      <c r="U39" s="199">
        <v>376.21828804913594</v>
      </c>
      <c r="V39" s="368">
        <v>3434.4254892775352</v>
      </c>
      <c r="W39" s="737">
        <v>19.453056683322924</v>
      </c>
      <c r="X39" s="720">
        <v>19.314087549448264</v>
      </c>
      <c r="Y39" s="724">
        <v>43.809363939204673</v>
      </c>
      <c r="Z39" s="724"/>
      <c r="AA39" s="724"/>
      <c r="AB39" s="720">
        <v>148.63928794503437</v>
      </c>
      <c r="AC39" s="724"/>
      <c r="AD39" s="724"/>
      <c r="AE39" s="724">
        <v>15.027020872371436</v>
      </c>
      <c r="AF39" s="731">
        <v>129.97547105975431</v>
      </c>
      <c r="AG39" s="732"/>
      <c r="AH39" s="343"/>
      <c r="AI39" s="192"/>
      <c r="AJ39" s="193">
        <f t="shared" si="7"/>
        <v>10146.443245107224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2316.4056969602329</v>
      </c>
      <c r="F40" s="188"/>
      <c r="G40" s="178">
        <v>458.23105350822402</v>
      </c>
      <c r="H40" s="188"/>
      <c r="I40" s="188"/>
      <c r="J40" s="188"/>
      <c r="K40" s="178">
        <v>726.96589371226321</v>
      </c>
      <c r="L40" s="178">
        <v>17.672678534249428</v>
      </c>
      <c r="M40" s="178">
        <v>2021.3453830939</v>
      </c>
      <c r="N40" s="189"/>
      <c r="O40" s="178">
        <v>151.18792941911306</v>
      </c>
      <c r="P40" s="188"/>
      <c r="Q40" s="188"/>
      <c r="R40" s="179"/>
      <c r="S40" s="337">
        <v>1112.479381376223</v>
      </c>
      <c r="T40" s="190">
        <v>3342.1552285030193</v>
      </c>
      <c r="U40" s="199">
        <v>376.21828804913594</v>
      </c>
      <c r="V40" s="368">
        <v>3434.4254892775352</v>
      </c>
      <c r="W40" s="737">
        <v>19.453056683322924</v>
      </c>
      <c r="X40" s="720">
        <v>19.314087549448264</v>
      </c>
      <c r="Y40" s="724">
        <v>43.809363939204673</v>
      </c>
      <c r="Z40" s="724"/>
      <c r="AA40" s="724"/>
      <c r="AB40" s="720">
        <v>148.63928794503437</v>
      </c>
      <c r="AC40" s="724"/>
      <c r="AD40" s="724"/>
      <c r="AE40" s="724">
        <v>15.027020872371436</v>
      </c>
      <c r="AF40" s="731">
        <v>129.97547105975431</v>
      </c>
      <c r="AG40" s="732"/>
      <c r="AH40" s="346"/>
      <c r="AI40" s="217"/>
      <c r="AJ40" s="198">
        <f t="shared" si="7"/>
        <v>10146.443245107224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27796.86836352279</v>
      </c>
      <c r="F41" s="224">
        <f t="shared" si="10"/>
        <v>0</v>
      </c>
      <c r="G41" s="225">
        <f t="shared" si="10"/>
        <v>5498.7726420986901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8723.590724547159</v>
      </c>
      <c r="L41" s="223">
        <f t="shared" si="10"/>
        <v>212.07214241099314</v>
      </c>
      <c r="M41" s="223">
        <f t="shared" si="10"/>
        <v>24256.1445971268</v>
      </c>
      <c r="N41" s="223">
        <f t="shared" si="10"/>
        <v>0</v>
      </c>
      <c r="O41" s="223">
        <f t="shared" si="10"/>
        <v>1814.2551530293567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13349.752576514673</v>
      </c>
      <c r="T41" s="226">
        <f t="shared" si="10"/>
        <v>40105.862742036232</v>
      </c>
      <c r="U41" s="227">
        <f t="shared" si="10"/>
        <v>4514.6194565896312</v>
      </c>
      <c r="V41" s="228">
        <f t="shared" si="10"/>
        <v>41213.105871330423</v>
      </c>
      <c r="W41" s="229">
        <f t="shared" si="10"/>
        <v>233.4366801998751</v>
      </c>
      <c r="X41" s="230">
        <f>SUM(X29:X40)</f>
        <v>231.76905059337915</v>
      </c>
      <c r="Y41" s="230">
        <f t="shared" ref="Y41:AE41" si="11">SUM(Y29:Y40)</f>
        <v>525.71236727045607</v>
      </c>
      <c r="Z41" s="230">
        <f t="shared" si="11"/>
        <v>0</v>
      </c>
      <c r="AA41" s="230">
        <f t="shared" si="11"/>
        <v>0</v>
      </c>
      <c r="AB41" s="230">
        <f t="shared" si="11"/>
        <v>1783.671455340412</v>
      </c>
      <c r="AC41" s="230">
        <f t="shared" si="11"/>
        <v>0</v>
      </c>
      <c r="AD41" s="230">
        <f t="shared" si="11"/>
        <v>0</v>
      </c>
      <c r="AE41" s="230">
        <f t="shared" si="11"/>
        <v>180.32425046845719</v>
      </c>
      <c r="AF41" s="230">
        <f t="shared" si="10"/>
        <v>1559.7056527170514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121757.31894128669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229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91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13304</v>
      </c>
      <c r="E51" s="48">
        <f t="shared" si="12"/>
        <v>3256.4056969602329</v>
      </c>
      <c r="F51" s="48">
        <f t="shared" si="12"/>
        <v>13907</v>
      </c>
      <c r="G51" s="48">
        <f t="shared" si="12"/>
        <v>458.23105350822402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726.96589371226321</v>
      </c>
      <c r="L51" s="256">
        <f t="shared" si="12"/>
        <v>4262.6726785342498</v>
      </c>
      <c r="M51" s="256">
        <f t="shared" si="12"/>
        <v>2421.3453830938997</v>
      </c>
      <c r="N51" s="256">
        <f t="shared" si="12"/>
        <v>430</v>
      </c>
      <c r="O51" s="256">
        <f t="shared" si="12"/>
        <v>13565.187929419113</v>
      </c>
      <c r="P51" s="256">
        <f t="shared" si="12"/>
        <v>0</v>
      </c>
      <c r="Q51" s="256">
        <f t="shared" si="12"/>
        <v>0</v>
      </c>
      <c r="R51" s="48">
        <f>AG51+AH51</f>
        <v>1320</v>
      </c>
      <c r="S51" s="48">
        <f t="shared" ref="S51:T62" si="13">S29+S8</f>
        <v>1112.479381376223</v>
      </c>
      <c r="T51" s="51">
        <f t="shared" si="13"/>
        <v>3342.1552285030193</v>
      </c>
      <c r="U51" s="52">
        <f>SUM(W51:AF51)</f>
        <v>376.21828804913594</v>
      </c>
      <c r="V51" s="51">
        <f>V29+V8</f>
        <v>3434.4254892775352</v>
      </c>
      <c r="W51" s="258">
        <f>W29+W8</f>
        <v>19.453056683322924</v>
      </c>
      <c r="X51" s="259">
        <f>X29+X8</f>
        <v>19.314087549448264</v>
      </c>
      <c r="Y51" s="259">
        <f>Y29+Y8</f>
        <v>43.809363939204673</v>
      </c>
      <c r="Z51" s="259">
        <f>Z29+Z8</f>
        <v>0</v>
      </c>
      <c r="AA51" s="259">
        <f t="shared" ref="Y51:AI62" si="14">AA29+AA8</f>
        <v>0</v>
      </c>
      <c r="AB51" s="259">
        <f t="shared" si="14"/>
        <v>148.63928794503437</v>
      </c>
      <c r="AC51" s="259">
        <f t="shared" si="14"/>
        <v>0</v>
      </c>
      <c r="AD51" s="259">
        <f t="shared" si="14"/>
        <v>0</v>
      </c>
      <c r="AE51" s="259">
        <f t="shared" si="14"/>
        <v>15.027020872371436</v>
      </c>
      <c r="AF51" s="260">
        <f t="shared" si="14"/>
        <v>129.97547105975431</v>
      </c>
      <c r="AG51" s="261">
        <f t="shared" si="14"/>
        <v>1320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58106.443245107221</v>
      </c>
      <c r="AK51" s="263">
        <f t="shared" ref="AK51:AL62" si="16">AK8</f>
        <v>47560</v>
      </c>
      <c r="AL51" s="264">
        <f t="shared" si="16"/>
        <v>0</v>
      </c>
      <c r="AM51" s="62">
        <f t="shared" ref="AM51:AM63" si="17">(AJ51*100)/(AJ51+AN51)</f>
        <v>54.990441109408486</v>
      </c>
      <c r="AN51" s="63">
        <f t="shared" ref="AN51:AN63" si="18">AK51+AL51</f>
        <v>47560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16918</v>
      </c>
      <c r="E52" s="66">
        <f t="shared" si="12"/>
        <v>6346.4056969602334</v>
      </c>
      <c r="F52" s="66">
        <f t="shared" si="12"/>
        <v>12174</v>
      </c>
      <c r="G52" s="66">
        <f t="shared" si="12"/>
        <v>458.23105350822402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726.96589371226321</v>
      </c>
      <c r="L52" s="102">
        <f t="shared" si="12"/>
        <v>5304.6726785342498</v>
      </c>
      <c r="M52" s="102">
        <f t="shared" si="12"/>
        <v>2021.3453830939</v>
      </c>
      <c r="N52" s="102">
        <f t="shared" si="12"/>
        <v>380</v>
      </c>
      <c r="O52" s="102">
        <f t="shared" si="12"/>
        <v>8716.1879294191131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1620</v>
      </c>
      <c r="S52" s="66">
        <f t="shared" si="13"/>
        <v>1392.479381376223</v>
      </c>
      <c r="T52" s="68">
        <f t="shared" si="13"/>
        <v>3342.1552285030193</v>
      </c>
      <c r="U52" s="82">
        <f>SUM(W52:AF52)</f>
        <v>376.21828804913594</v>
      </c>
      <c r="V52" s="68">
        <f t="shared" ref="V52:X62" si="20">V30+V9</f>
        <v>3434.4254892775352</v>
      </c>
      <c r="W52" s="265">
        <f t="shared" si="20"/>
        <v>19.453056683322924</v>
      </c>
      <c r="X52" s="266">
        <f t="shared" si="20"/>
        <v>19.314087549448264</v>
      </c>
      <c r="Y52" s="266">
        <f t="shared" si="14"/>
        <v>43.809363939204673</v>
      </c>
      <c r="Z52" s="266">
        <f>Z30+Z9</f>
        <v>0</v>
      </c>
      <c r="AA52" s="266">
        <f t="shared" si="14"/>
        <v>0</v>
      </c>
      <c r="AB52" s="266">
        <f t="shared" si="14"/>
        <v>148.63928794503437</v>
      </c>
      <c r="AC52" s="266">
        <f t="shared" si="14"/>
        <v>0</v>
      </c>
      <c r="AD52" s="266">
        <f t="shared" si="14"/>
        <v>0</v>
      </c>
      <c r="AE52" s="266">
        <f t="shared" si="14"/>
        <v>15.027020872371436</v>
      </c>
      <c r="AF52" s="267">
        <f t="shared" si="14"/>
        <v>129.97547105975431</v>
      </c>
      <c r="AG52" s="268">
        <f t="shared" si="14"/>
        <v>1620</v>
      </c>
      <c r="AH52" s="269">
        <f t="shared" si="14"/>
        <v>0</v>
      </c>
      <c r="AI52" s="75">
        <f t="shared" si="14"/>
        <v>0</v>
      </c>
      <c r="AJ52" s="270">
        <f t="shared" si="15"/>
        <v>59400.443245107221</v>
      </c>
      <c r="AK52" s="271">
        <f t="shared" si="16"/>
        <v>40020</v>
      </c>
      <c r="AL52" s="272">
        <f t="shared" si="16"/>
        <v>0</v>
      </c>
      <c r="AM52" s="79">
        <f t="shared" si="17"/>
        <v>59.746709334883697</v>
      </c>
      <c r="AN52" s="80">
        <f t="shared" si="18"/>
        <v>40020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13607</v>
      </c>
      <c r="E53" s="66">
        <f t="shared" si="12"/>
        <v>15036.405696960233</v>
      </c>
      <c r="F53" s="66">
        <f t="shared" si="12"/>
        <v>18244</v>
      </c>
      <c r="G53" s="66">
        <f t="shared" si="12"/>
        <v>458.23105350822402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726.96589371226321</v>
      </c>
      <c r="L53" s="102">
        <f t="shared" si="12"/>
        <v>4624.6726785342498</v>
      </c>
      <c r="M53" s="102">
        <f t="shared" si="12"/>
        <v>3101.3453830938997</v>
      </c>
      <c r="N53" s="102">
        <f t="shared" si="12"/>
        <v>530</v>
      </c>
      <c r="O53" s="102">
        <f t="shared" si="12"/>
        <v>10937.187929419113</v>
      </c>
      <c r="P53" s="102">
        <f t="shared" si="12"/>
        <v>0</v>
      </c>
      <c r="Q53" s="102">
        <f t="shared" si="12"/>
        <v>0</v>
      </c>
      <c r="R53" s="48">
        <f t="shared" si="19"/>
        <v>1240</v>
      </c>
      <c r="S53" s="66">
        <f t="shared" si="13"/>
        <v>1112.479381376223</v>
      </c>
      <c r="T53" s="68">
        <f t="shared" si="13"/>
        <v>3342.1552285030193</v>
      </c>
      <c r="U53" s="82">
        <f t="shared" ref="U53:U62" si="21">SUM(W53:AF53)</f>
        <v>376.21828804913594</v>
      </c>
      <c r="V53" s="68">
        <f t="shared" si="20"/>
        <v>3434.4254892775352</v>
      </c>
      <c r="W53" s="265">
        <f t="shared" si="20"/>
        <v>19.453056683322924</v>
      </c>
      <c r="X53" s="266">
        <f t="shared" si="20"/>
        <v>19.314087549448264</v>
      </c>
      <c r="Y53" s="266">
        <f t="shared" si="14"/>
        <v>43.809363939204673</v>
      </c>
      <c r="Z53" s="266">
        <f t="shared" si="14"/>
        <v>0</v>
      </c>
      <c r="AA53" s="266">
        <f t="shared" si="14"/>
        <v>0</v>
      </c>
      <c r="AB53" s="266">
        <f t="shared" si="14"/>
        <v>148.63928794503437</v>
      </c>
      <c r="AC53" s="266">
        <f t="shared" si="14"/>
        <v>0</v>
      </c>
      <c r="AD53" s="266">
        <f t="shared" si="14"/>
        <v>0</v>
      </c>
      <c r="AE53" s="266">
        <f t="shared" si="14"/>
        <v>15.027020872371436</v>
      </c>
      <c r="AF53" s="267">
        <f t="shared" si="14"/>
        <v>129.97547105975431</v>
      </c>
      <c r="AG53" s="268">
        <f t="shared" si="14"/>
        <v>1240</v>
      </c>
      <c r="AH53" s="269">
        <f t="shared" si="14"/>
        <v>0</v>
      </c>
      <c r="AI53" s="75">
        <f t="shared" si="14"/>
        <v>0</v>
      </c>
      <c r="AJ53" s="270">
        <f t="shared" si="15"/>
        <v>72960.443245107221</v>
      </c>
      <c r="AK53" s="271">
        <f t="shared" si="16"/>
        <v>44640</v>
      </c>
      <c r="AL53" s="272">
        <f t="shared" si="16"/>
        <v>0</v>
      </c>
      <c r="AM53" s="79">
        <f t="shared" si="17"/>
        <v>62.040959397610735</v>
      </c>
      <c r="AN53" s="80">
        <f t="shared" si="18"/>
        <v>44640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13906</v>
      </c>
      <c r="E54" s="66">
        <f t="shared" si="12"/>
        <v>20146.405696960232</v>
      </c>
      <c r="F54" s="66">
        <f t="shared" si="12"/>
        <v>14372</v>
      </c>
      <c r="G54" s="66">
        <f t="shared" si="12"/>
        <v>458.23105350822402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726.96589371226321</v>
      </c>
      <c r="L54" s="102">
        <f t="shared" si="12"/>
        <v>4238.6726785342498</v>
      </c>
      <c r="M54" s="102">
        <f t="shared" si="12"/>
        <v>2021.3453830939</v>
      </c>
      <c r="N54" s="102">
        <f t="shared" si="12"/>
        <v>560</v>
      </c>
      <c r="O54" s="102">
        <f t="shared" si="12"/>
        <v>9506.1879294191131</v>
      </c>
      <c r="P54" s="102">
        <f t="shared" si="12"/>
        <v>0</v>
      </c>
      <c r="Q54" s="102">
        <f t="shared" si="12"/>
        <v>0</v>
      </c>
      <c r="R54" s="48">
        <f t="shared" si="19"/>
        <v>1260</v>
      </c>
      <c r="S54" s="66">
        <f t="shared" si="13"/>
        <v>1112.479381376223</v>
      </c>
      <c r="T54" s="68">
        <f t="shared" si="13"/>
        <v>3342.1552285030193</v>
      </c>
      <c r="U54" s="82">
        <f t="shared" si="21"/>
        <v>376.21828804913594</v>
      </c>
      <c r="V54" s="68">
        <f t="shared" si="20"/>
        <v>3434.4254892775352</v>
      </c>
      <c r="W54" s="265">
        <f t="shared" si="20"/>
        <v>19.453056683322924</v>
      </c>
      <c r="X54" s="266">
        <f t="shared" si="20"/>
        <v>19.314087549448264</v>
      </c>
      <c r="Y54" s="266">
        <f t="shared" si="14"/>
        <v>43.809363939204673</v>
      </c>
      <c r="Z54" s="266">
        <f t="shared" si="14"/>
        <v>0</v>
      </c>
      <c r="AA54" s="266">
        <f t="shared" si="14"/>
        <v>0</v>
      </c>
      <c r="AB54" s="266">
        <f t="shared" si="14"/>
        <v>148.63928794503437</v>
      </c>
      <c r="AC54" s="266">
        <f t="shared" si="14"/>
        <v>0</v>
      </c>
      <c r="AD54" s="266">
        <f t="shared" si="14"/>
        <v>0</v>
      </c>
      <c r="AE54" s="266">
        <f t="shared" si="14"/>
        <v>15.027020872371436</v>
      </c>
      <c r="AF54" s="267">
        <f t="shared" si="14"/>
        <v>129.97547105975431</v>
      </c>
      <c r="AG54" s="268">
        <f t="shared" si="14"/>
        <v>1260</v>
      </c>
      <c r="AH54" s="269">
        <f t="shared" si="14"/>
        <v>0</v>
      </c>
      <c r="AI54" s="75">
        <f t="shared" si="14"/>
        <v>0</v>
      </c>
      <c r="AJ54" s="84">
        <f t="shared" si="15"/>
        <v>71650.443245107221</v>
      </c>
      <c r="AK54" s="271">
        <f t="shared" si="16"/>
        <v>42080</v>
      </c>
      <c r="AL54" s="272">
        <f t="shared" si="16"/>
        <v>0</v>
      </c>
      <c r="AM54" s="79">
        <f t="shared" si="17"/>
        <v>63.000232128427662</v>
      </c>
      <c r="AN54" s="80">
        <f t="shared" si="18"/>
        <v>42080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15984</v>
      </c>
      <c r="E55" s="66">
        <f t="shared" si="12"/>
        <v>20466.405696960232</v>
      </c>
      <c r="F55" s="66">
        <f t="shared" si="12"/>
        <v>16167</v>
      </c>
      <c r="G55" s="66">
        <f t="shared" si="12"/>
        <v>458.23105350822402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726.96589371226321</v>
      </c>
      <c r="L55" s="102">
        <f t="shared" si="12"/>
        <v>5409.6726785342498</v>
      </c>
      <c r="M55" s="102">
        <f t="shared" si="12"/>
        <v>2721.3453830938997</v>
      </c>
      <c r="N55" s="102">
        <f t="shared" si="12"/>
        <v>730</v>
      </c>
      <c r="O55" s="102">
        <f t="shared" si="12"/>
        <v>7783.1879294191131</v>
      </c>
      <c r="P55" s="102">
        <f t="shared" si="12"/>
        <v>0</v>
      </c>
      <c r="Q55" s="102">
        <f t="shared" si="12"/>
        <v>0</v>
      </c>
      <c r="R55" s="48">
        <f t="shared" si="19"/>
        <v>2500</v>
      </c>
      <c r="S55" s="66">
        <f t="shared" si="13"/>
        <v>1282.479381376223</v>
      </c>
      <c r="T55" s="68">
        <f t="shared" si="13"/>
        <v>3342.1552285030193</v>
      </c>
      <c r="U55" s="82">
        <f t="shared" si="21"/>
        <v>986.21828804913594</v>
      </c>
      <c r="V55" s="68">
        <f t="shared" si="20"/>
        <v>3434.4254892775352</v>
      </c>
      <c r="W55" s="265">
        <f t="shared" si="20"/>
        <v>19.453056683322924</v>
      </c>
      <c r="X55" s="266">
        <f t="shared" si="20"/>
        <v>19.314087549448264</v>
      </c>
      <c r="Y55" s="266">
        <f t="shared" si="14"/>
        <v>43.809363939204673</v>
      </c>
      <c r="Z55" s="266">
        <f t="shared" si="14"/>
        <v>0</v>
      </c>
      <c r="AA55" s="266">
        <f t="shared" si="14"/>
        <v>0</v>
      </c>
      <c r="AB55" s="266">
        <f t="shared" si="14"/>
        <v>148.63928794503437</v>
      </c>
      <c r="AC55" s="266">
        <f t="shared" si="14"/>
        <v>0</v>
      </c>
      <c r="AD55" s="266">
        <f t="shared" si="14"/>
        <v>0</v>
      </c>
      <c r="AE55" s="266">
        <f t="shared" si="14"/>
        <v>15.027020872371436</v>
      </c>
      <c r="AF55" s="267">
        <f t="shared" si="14"/>
        <v>739.97547105975434</v>
      </c>
      <c r="AG55" s="268">
        <f t="shared" si="14"/>
        <v>2500</v>
      </c>
      <c r="AH55" s="269">
        <f t="shared" si="14"/>
        <v>0</v>
      </c>
      <c r="AI55" s="75">
        <f t="shared" si="14"/>
        <v>0</v>
      </c>
      <c r="AJ55" s="270">
        <f t="shared" si="15"/>
        <v>77571.443245107221</v>
      </c>
      <c r="AK55" s="271">
        <f t="shared" si="16"/>
        <v>57280</v>
      </c>
      <c r="AL55" s="272">
        <f t="shared" si="16"/>
        <v>0</v>
      </c>
      <c r="AM55" s="79">
        <f t="shared" si="17"/>
        <v>57.523628504377704</v>
      </c>
      <c r="AN55" s="80">
        <f t="shared" si="18"/>
        <v>57280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13394</v>
      </c>
      <c r="E56" s="66">
        <f t="shared" si="12"/>
        <v>15166.405696960233</v>
      </c>
      <c r="F56" s="66">
        <f t="shared" si="12"/>
        <v>16151</v>
      </c>
      <c r="G56" s="66">
        <f t="shared" si="12"/>
        <v>458.23105350822402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726.96589371226321</v>
      </c>
      <c r="L56" s="102">
        <f t="shared" si="12"/>
        <v>5417.6726785342498</v>
      </c>
      <c r="M56" s="102">
        <f t="shared" si="12"/>
        <v>2951.3453830938997</v>
      </c>
      <c r="N56" s="102">
        <f t="shared" si="12"/>
        <v>480</v>
      </c>
      <c r="O56" s="102">
        <f t="shared" si="12"/>
        <v>17034.187929419113</v>
      </c>
      <c r="P56" s="102">
        <f t="shared" si="12"/>
        <v>0</v>
      </c>
      <c r="Q56" s="102">
        <f t="shared" si="12"/>
        <v>0</v>
      </c>
      <c r="R56" s="48">
        <f t="shared" si="19"/>
        <v>3340</v>
      </c>
      <c r="S56" s="66">
        <f t="shared" si="13"/>
        <v>1112.479381376223</v>
      </c>
      <c r="T56" s="68">
        <f t="shared" si="13"/>
        <v>3342.1552285030193</v>
      </c>
      <c r="U56" s="109">
        <f t="shared" si="21"/>
        <v>376.21828804913594</v>
      </c>
      <c r="V56" s="68">
        <f t="shared" si="20"/>
        <v>3434.4254892775352</v>
      </c>
      <c r="W56" s="265">
        <f t="shared" si="20"/>
        <v>19.453056683322924</v>
      </c>
      <c r="X56" s="266">
        <f t="shared" si="20"/>
        <v>19.314087549448264</v>
      </c>
      <c r="Y56" s="266">
        <f t="shared" si="14"/>
        <v>43.809363939204673</v>
      </c>
      <c r="Z56" s="266">
        <f t="shared" si="14"/>
        <v>0</v>
      </c>
      <c r="AA56" s="266">
        <f t="shared" si="14"/>
        <v>0</v>
      </c>
      <c r="AB56" s="266">
        <f t="shared" si="14"/>
        <v>148.63928794503437</v>
      </c>
      <c r="AC56" s="266">
        <f t="shared" si="14"/>
        <v>0</v>
      </c>
      <c r="AD56" s="266">
        <f t="shared" si="14"/>
        <v>0</v>
      </c>
      <c r="AE56" s="266">
        <f t="shared" si="14"/>
        <v>15.027020872371436</v>
      </c>
      <c r="AF56" s="267">
        <f t="shared" si="14"/>
        <v>129.97547105975431</v>
      </c>
      <c r="AG56" s="268">
        <f t="shared" si="14"/>
        <v>3340</v>
      </c>
      <c r="AH56" s="269">
        <f t="shared" si="14"/>
        <v>0</v>
      </c>
      <c r="AI56" s="75">
        <f t="shared" si="14"/>
        <v>0</v>
      </c>
      <c r="AJ56" s="84">
        <f t="shared" si="15"/>
        <v>79574.443245107221</v>
      </c>
      <c r="AK56" s="271">
        <f t="shared" si="16"/>
        <v>45580</v>
      </c>
      <c r="AL56" s="272">
        <f t="shared" si="16"/>
        <v>0</v>
      </c>
      <c r="AM56" s="99">
        <f t="shared" si="17"/>
        <v>63.580997351620674</v>
      </c>
      <c r="AN56" s="100">
        <f t="shared" si="18"/>
        <v>45580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18033</v>
      </c>
      <c r="E57" s="66">
        <f t="shared" si="12"/>
        <v>16996.405696960232</v>
      </c>
      <c r="F57" s="66">
        <f t="shared" si="12"/>
        <v>13904</v>
      </c>
      <c r="G57" s="66">
        <f t="shared" si="12"/>
        <v>458.23105350822402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726.96589371226321</v>
      </c>
      <c r="L57" s="102">
        <f t="shared" si="12"/>
        <v>7517.6726785342498</v>
      </c>
      <c r="M57" s="102">
        <f t="shared" si="12"/>
        <v>2021.3453830939</v>
      </c>
      <c r="N57" s="102">
        <f t="shared" si="12"/>
        <v>600</v>
      </c>
      <c r="O57" s="102">
        <f t="shared" si="12"/>
        <v>9097.1879294191131</v>
      </c>
      <c r="P57" s="102">
        <f t="shared" si="12"/>
        <v>0</v>
      </c>
      <c r="Q57" s="102">
        <f t="shared" si="12"/>
        <v>0</v>
      </c>
      <c r="R57" s="48">
        <f t="shared" si="19"/>
        <v>3020</v>
      </c>
      <c r="S57" s="66">
        <f t="shared" si="13"/>
        <v>1112.479381376223</v>
      </c>
      <c r="T57" s="68">
        <f t="shared" si="13"/>
        <v>3342.1552285030193</v>
      </c>
      <c r="U57" s="82">
        <f t="shared" si="21"/>
        <v>376.21828804913594</v>
      </c>
      <c r="V57" s="68">
        <f t="shared" si="20"/>
        <v>3434.4254892775352</v>
      </c>
      <c r="W57" s="265">
        <f t="shared" si="20"/>
        <v>19.453056683322924</v>
      </c>
      <c r="X57" s="266">
        <f t="shared" si="20"/>
        <v>19.314087549448264</v>
      </c>
      <c r="Y57" s="266">
        <f t="shared" si="14"/>
        <v>43.809363939204673</v>
      </c>
      <c r="Z57" s="266">
        <f t="shared" si="14"/>
        <v>0</v>
      </c>
      <c r="AA57" s="266">
        <f t="shared" si="14"/>
        <v>0</v>
      </c>
      <c r="AB57" s="266">
        <f t="shared" si="14"/>
        <v>148.63928794503437</v>
      </c>
      <c r="AC57" s="266">
        <f t="shared" si="14"/>
        <v>0</v>
      </c>
      <c r="AD57" s="266">
        <f t="shared" si="14"/>
        <v>0</v>
      </c>
      <c r="AE57" s="266">
        <f t="shared" si="14"/>
        <v>15.027020872371436</v>
      </c>
      <c r="AF57" s="267">
        <f t="shared" si="14"/>
        <v>129.97547105975431</v>
      </c>
      <c r="AG57" s="268">
        <f t="shared" si="14"/>
        <v>3020</v>
      </c>
      <c r="AH57" s="269">
        <f t="shared" si="14"/>
        <v>0</v>
      </c>
      <c r="AI57" s="75">
        <f t="shared" si="14"/>
        <v>0</v>
      </c>
      <c r="AJ57" s="270">
        <f t="shared" si="15"/>
        <v>76829.443245107221</v>
      </c>
      <c r="AK57" s="271">
        <f t="shared" si="16"/>
        <v>45660</v>
      </c>
      <c r="AL57" s="272">
        <f t="shared" si="16"/>
        <v>0</v>
      </c>
      <c r="AM57" s="79">
        <f t="shared" si="17"/>
        <v>62.723318197608137</v>
      </c>
      <c r="AN57" s="80">
        <f t="shared" si="18"/>
        <v>45660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17154</v>
      </c>
      <c r="E58" s="66">
        <f t="shared" si="12"/>
        <v>14306.405696960233</v>
      </c>
      <c r="F58" s="66">
        <f t="shared" si="12"/>
        <v>10254</v>
      </c>
      <c r="G58" s="66">
        <f t="shared" si="12"/>
        <v>458.23105350822402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726.96589371226321</v>
      </c>
      <c r="L58" s="102">
        <f t="shared" si="12"/>
        <v>4567.6726785342498</v>
      </c>
      <c r="M58" s="102">
        <f t="shared" si="12"/>
        <v>2021.3453830939</v>
      </c>
      <c r="N58" s="102">
        <f t="shared" si="12"/>
        <v>540</v>
      </c>
      <c r="O58" s="102">
        <f t="shared" si="12"/>
        <v>12508.187929419113</v>
      </c>
      <c r="P58" s="102">
        <f t="shared" si="12"/>
        <v>0</v>
      </c>
      <c r="Q58" s="102">
        <f t="shared" si="12"/>
        <v>0</v>
      </c>
      <c r="R58" s="48">
        <f t="shared" si="19"/>
        <v>3260</v>
      </c>
      <c r="S58" s="66">
        <f t="shared" si="13"/>
        <v>1112.479381376223</v>
      </c>
      <c r="T58" s="68">
        <f t="shared" si="13"/>
        <v>3342.1552285030193</v>
      </c>
      <c r="U58" s="109">
        <f t="shared" si="21"/>
        <v>376.21828804913594</v>
      </c>
      <c r="V58" s="68">
        <f t="shared" si="20"/>
        <v>3434.4254892775352</v>
      </c>
      <c r="W58" s="265">
        <f t="shared" si="20"/>
        <v>19.453056683322924</v>
      </c>
      <c r="X58" s="266">
        <f t="shared" si="20"/>
        <v>19.314087549448264</v>
      </c>
      <c r="Y58" s="266">
        <f t="shared" si="14"/>
        <v>43.809363939204673</v>
      </c>
      <c r="Z58" s="266">
        <f t="shared" si="14"/>
        <v>0</v>
      </c>
      <c r="AA58" s="266">
        <f t="shared" si="14"/>
        <v>0</v>
      </c>
      <c r="AB58" s="266">
        <f t="shared" si="14"/>
        <v>148.63928794503437</v>
      </c>
      <c r="AC58" s="266">
        <f t="shared" si="14"/>
        <v>0</v>
      </c>
      <c r="AD58" s="266">
        <f t="shared" si="14"/>
        <v>0</v>
      </c>
      <c r="AE58" s="266">
        <f t="shared" si="14"/>
        <v>15.027020872371436</v>
      </c>
      <c r="AF58" s="267">
        <f t="shared" si="14"/>
        <v>129.97547105975431</v>
      </c>
      <c r="AG58" s="268">
        <f t="shared" si="14"/>
        <v>3260</v>
      </c>
      <c r="AH58" s="269">
        <f t="shared" si="14"/>
        <v>0</v>
      </c>
      <c r="AI58" s="75">
        <f t="shared" si="14"/>
        <v>0</v>
      </c>
      <c r="AJ58" s="84">
        <f t="shared" si="15"/>
        <v>70251.443245107221</v>
      </c>
      <c r="AK58" s="271">
        <f t="shared" si="16"/>
        <v>44680</v>
      </c>
      <c r="AL58" s="272">
        <f t="shared" si="16"/>
        <v>0</v>
      </c>
      <c r="AM58" s="79">
        <f t="shared" si="17"/>
        <v>61.124650714849452</v>
      </c>
      <c r="AN58" s="80">
        <f t="shared" si="18"/>
        <v>44680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14790</v>
      </c>
      <c r="E59" s="66">
        <f t="shared" si="12"/>
        <v>14466.405696960233</v>
      </c>
      <c r="F59" s="66">
        <f t="shared" si="12"/>
        <v>20338</v>
      </c>
      <c r="G59" s="66">
        <f t="shared" si="12"/>
        <v>458.23105350822402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726.96589371226321</v>
      </c>
      <c r="L59" s="102">
        <f t="shared" si="12"/>
        <v>7117.6726785342498</v>
      </c>
      <c r="M59" s="102">
        <f t="shared" si="12"/>
        <v>2021.3453830939</v>
      </c>
      <c r="N59" s="102">
        <f t="shared" si="12"/>
        <v>900</v>
      </c>
      <c r="O59" s="102">
        <f t="shared" si="12"/>
        <v>9536.1879294191131</v>
      </c>
      <c r="P59" s="102">
        <f t="shared" si="12"/>
        <v>0</v>
      </c>
      <c r="Q59" s="102">
        <f t="shared" si="12"/>
        <v>0</v>
      </c>
      <c r="R59" s="48">
        <f t="shared" si="19"/>
        <v>0</v>
      </c>
      <c r="S59" s="66">
        <f t="shared" si="13"/>
        <v>1112.479381376223</v>
      </c>
      <c r="T59" s="68">
        <f t="shared" si="13"/>
        <v>3342.1552285030193</v>
      </c>
      <c r="U59" s="82">
        <f t="shared" si="21"/>
        <v>376.21828804913594</v>
      </c>
      <c r="V59" s="68">
        <f t="shared" si="20"/>
        <v>3434.4254892775352</v>
      </c>
      <c r="W59" s="265">
        <f t="shared" si="20"/>
        <v>19.453056683322924</v>
      </c>
      <c r="X59" s="266">
        <f t="shared" si="20"/>
        <v>19.314087549448264</v>
      </c>
      <c r="Y59" s="266">
        <f t="shared" si="14"/>
        <v>43.809363939204673</v>
      </c>
      <c r="Z59" s="266">
        <f t="shared" si="14"/>
        <v>0</v>
      </c>
      <c r="AA59" s="266">
        <f t="shared" si="14"/>
        <v>0</v>
      </c>
      <c r="AB59" s="266">
        <f t="shared" si="14"/>
        <v>148.63928794503437</v>
      </c>
      <c r="AC59" s="266">
        <f t="shared" si="14"/>
        <v>0</v>
      </c>
      <c r="AD59" s="266">
        <f t="shared" si="14"/>
        <v>0</v>
      </c>
      <c r="AE59" s="266">
        <f t="shared" si="14"/>
        <v>15.027020872371436</v>
      </c>
      <c r="AF59" s="267">
        <f t="shared" si="14"/>
        <v>129.97547105975431</v>
      </c>
      <c r="AG59" s="268">
        <f t="shared" si="14"/>
        <v>0</v>
      </c>
      <c r="AH59" s="269">
        <f t="shared" si="14"/>
        <v>0</v>
      </c>
      <c r="AI59" s="75">
        <f t="shared" si="14"/>
        <v>0</v>
      </c>
      <c r="AJ59" s="270">
        <f t="shared" si="15"/>
        <v>74809.443245107221</v>
      </c>
      <c r="AK59" s="271">
        <f t="shared" si="16"/>
        <v>43880</v>
      </c>
      <c r="AL59" s="272">
        <f t="shared" si="16"/>
        <v>0</v>
      </c>
      <c r="AM59" s="79">
        <f t="shared" si="17"/>
        <v>63.029567920895204</v>
      </c>
      <c r="AN59" s="80">
        <f t="shared" si="18"/>
        <v>43880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11617</v>
      </c>
      <c r="E60" s="66">
        <f t="shared" si="12"/>
        <v>15456.405696960233</v>
      </c>
      <c r="F60" s="66">
        <f t="shared" si="12"/>
        <v>13118</v>
      </c>
      <c r="G60" s="66">
        <f t="shared" si="12"/>
        <v>458.23105350822402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726.96589371226321</v>
      </c>
      <c r="L60" s="102">
        <f t="shared" si="12"/>
        <v>3964.6726785342494</v>
      </c>
      <c r="M60" s="102">
        <f t="shared" si="12"/>
        <v>2021.3453830939</v>
      </c>
      <c r="N60" s="102">
        <f t="shared" si="12"/>
        <v>580</v>
      </c>
      <c r="O60" s="102">
        <f t="shared" si="12"/>
        <v>11289.187929419113</v>
      </c>
      <c r="P60" s="102">
        <f t="shared" si="12"/>
        <v>0</v>
      </c>
      <c r="Q60" s="102">
        <f t="shared" si="12"/>
        <v>0</v>
      </c>
      <c r="R60" s="48">
        <f t="shared" si="19"/>
        <v>0</v>
      </c>
      <c r="S60" s="66">
        <f t="shared" si="13"/>
        <v>1482.479381376223</v>
      </c>
      <c r="T60" s="68">
        <f t="shared" si="13"/>
        <v>3342.1552285030193</v>
      </c>
      <c r="U60" s="109">
        <f t="shared" si="21"/>
        <v>376.21828804913594</v>
      </c>
      <c r="V60" s="68">
        <f t="shared" si="20"/>
        <v>3434.4254892775352</v>
      </c>
      <c r="W60" s="265">
        <f t="shared" si="20"/>
        <v>19.453056683322924</v>
      </c>
      <c r="X60" s="266">
        <f t="shared" si="20"/>
        <v>19.314087549448264</v>
      </c>
      <c r="Y60" s="266">
        <f t="shared" si="14"/>
        <v>43.809363939204673</v>
      </c>
      <c r="Z60" s="266">
        <f t="shared" si="14"/>
        <v>0</v>
      </c>
      <c r="AA60" s="266">
        <f t="shared" si="14"/>
        <v>0</v>
      </c>
      <c r="AB60" s="266">
        <f t="shared" si="14"/>
        <v>148.63928794503437</v>
      </c>
      <c r="AC60" s="266">
        <f t="shared" si="14"/>
        <v>0</v>
      </c>
      <c r="AD60" s="266">
        <f t="shared" si="14"/>
        <v>0</v>
      </c>
      <c r="AE60" s="266">
        <f t="shared" si="14"/>
        <v>15.027020872371436</v>
      </c>
      <c r="AF60" s="267">
        <f t="shared" si="14"/>
        <v>129.97547105975431</v>
      </c>
      <c r="AG60" s="268">
        <f t="shared" si="14"/>
        <v>0</v>
      </c>
      <c r="AH60" s="269">
        <f t="shared" si="14"/>
        <v>0</v>
      </c>
      <c r="AI60" s="75">
        <f t="shared" si="14"/>
        <v>3760</v>
      </c>
      <c r="AJ60" s="84">
        <f t="shared" si="15"/>
        <v>64056.443245107221</v>
      </c>
      <c r="AK60" s="271">
        <f t="shared" si="16"/>
        <v>49700</v>
      </c>
      <c r="AL60" s="272">
        <f t="shared" si="16"/>
        <v>0</v>
      </c>
      <c r="AM60" s="79">
        <f t="shared" si="17"/>
        <v>56.31016707078907</v>
      </c>
      <c r="AN60" s="80">
        <f t="shared" si="18"/>
        <v>49700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17073</v>
      </c>
      <c r="E61" s="66">
        <f t="shared" si="12"/>
        <v>7306.4056969602334</v>
      </c>
      <c r="F61" s="66">
        <f t="shared" si="12"/>
        <v>11003</v>
      </c>
      <c r="G61" s="66">
        <f t="shared" si="12"/>
        <v>458.23105350822402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726.96589371226321</v>
      </c>
      <c r="L61" s="102">
        <f t="shared" si="12"/>
        <v>3707.6726785342494</v>
      </c>
      <c r="M61" s="102">
        <f t="shared" si="12"/>
        <v>2021.3453830939</v>
      </c>
      <c r="N61" s="102">
        <f t="shared" si="12"/>
        <v>630</v>
      </c>
      <c r="O61" s="102">
        <f t="shared" si="12"/>
        <v>8358.1879294191131</v>
      </c>
      <c r="P61" s="102">
        <f t="shared" si="12"/>
        <v>0</v>
      </c>
      <c r="Q61" s="102">
        <f t="shared" si="12"/>
        <v>0</v>
      </c>
      <c r="R61" s="48">
        <f t="shared" si="19"/>
        <v>980</v>
      </c>
      <c r="S61" s="66">
        <f t="shared" si="13"/>
        <v>1112.479381376223</v>
      </c>
      <c r="T61" s="68">
        <f t="shared" si="13"/>
        <v>3342.1552285030193</v>
      </c>
      <c r="U61" s="82">
        <f t="shared" si="21"/>
        <v>376.21828804913594</v>
      </c>
      <c r="V61" s="68">
        <f t="shared" si="20"/>
        <v>3434.4254892775352</v>
      </c>
      <c r="W61" s="265">
        <f t="shared" si="20"/>
        <v>19.453056683322924</v>
      </c>
      <c r="X61" s="266">
        <f t="shared" si="20"/>
        <v>19.314087549448264</v>
      </c>
      <c r="Y61" s="266">
        <f t="shared" si="14"/>
        <v>43.809363939204673</v>
      </c>
      <c r="Z61" s="266">
        <f t="shared" si="14"/>
        <v>0</v>
      </c>
      <c r="AA61" s="266">
        <f t="shared" si="14"/>
        <v>0</v>
      </c>
      <c r="AB61" s="266">
        <f t="shared" si="14"/>
        <v>148.63928794503437</v>
      </c>
      <c r="AC61" s="266">
        <f t="shared" si="14"/>
        <v>0</v>
      </c>
      <c r="AD61" s="266">
        <f t="shared" si="14"/>
        <v>0</v>
      </c>
      <c r="AE61" s="266">
        <f t="shared" si="14"/>
        <v>15.027020872371436</v>
      </c>
      <c r="AF61" s="267">
        <f t="shared" si="14"/>
        <v>129.97547105975431</v>
      </c>
      <c r="AG61" s="268">
        <f t="shared" si="14"/>
        <v>980</v>
      </c>
      <c r="AH61" s="269">
        <f t="shared" si="14"/>
        <v>0</v>
      </c>
      <c r="AI61" s="75">
        <f t="shared" si="14"/>
        <v>0</v>
      </c>
      <c r="AJ61" s="270">
        <f t="shared" si="15"/>
        <v>56719.443245107221</v>
      </c>
      <c r="AK61" s="271">
        <f t="shared" si="16"/>
        <v>41480</v>
      </c>
      <c r="AL61" s="272">
        <f t="shared" si="16"/>
        <v>0</v>
      </c>
      <c r="AM61" s="79">
        <f t="shared" si="17"/>
        <v>57.759434647235913</v>
      </c>
      <c r="AN61" s="80">
        <f t="shared" si="18"/>
        <v>41480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13833</v>
      </c>
      <c r="E62" s="274">
        <f t="shared" si="12"/>
        <v>5676.4056969602334</v>
      </c>
      <c r="F62" s="274">
        <f t="shared" si="12"/>
        <v>12364</v>
      </c>
      <c r="G62" s="274">
        <f t="shared" si="12"/>
        <v>458.23105350822402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726.96589371226321</v>
      </c>
      <c r="L62" s="275">
        <f t="shared" si="12"/>
        <v>5566.6726785342498</v>
      </c>
      <c r="M62" s="275">
        <f t="shared" si="12"/>
        <v>3621.3453830938997</v>
      </c>
      <c r="N62" s="275">
        <f t="shared" si="12"/>
        <v>290</v>
      </c>
      <c r="O62" s="275">
        <f t="shared" si="12"/>
        <v>7528.1879294191131</v>
      </c>
      <c r="P62" s="275">
        <f t="shared" si="12"/>
        <v>0</v>
      </c>
      <c r="Q62" s="275">
        <f t="shared" si="12"/>
        <v>0</v>
      </c>
      <c r="R62" s="48">
        <f t="shared" si="19"/>
        <v>1980</v>
      </c>
      <c r="S62" s="274">
        <f t="shared" si="13"/>
        <v>1682.479381376223</v>
      </c>
      <c r="T62" s="276">
        <f t="shared" si="13"/>
        <v>3342.1552285030193</v>
      </c>
      <c r="U62" s="365">
        <f t="shared" si="21"/>
        <v>376.21828804913594</v>
      </c>
      <c r="V62" s="276">
        <f t="shared" si="20"/>
        <v>3434.4254892775352</v>
      </c>
      <c r="W62" s="277">
        <f t="shared" si="20"/>
        <v>19.453056683322924</v>
      </c>
      <c r="X62" s="278">
        <f t="shared" si="20"/>
        <v>19.314087549448264</v>
      </c>
      <c r="Y62" s="278">
        <f>Y40+Y19</f>
        <v>43.809363939204673</v>
      </c>
      <c r="Z62" s="278">
        <f t="shared" si="14"/>
        <v>0</v>
      </c>
      <c r="AA62" s="278">
        <f t="shared" si="14"/>
        <v>0</v>
      </c>
      <c r="AB62" s="278">
        <f t="shared" si="14"/>
        <v>148.63928794503437</v>
      </c>
      <c r="AC62" s="278">
        <f t="shared" si="14"/>
        <v>0</v>
      </c>
      <c r="AD62" s="278">
        <f t="shared" si="14"/>
        <v>0</v>
      </c>
      <c r="AE62" s="278">
        <f>AE40+AE19</f>
        <v>15.027020872371436</v>
      </c>
      <c r="AF62" s="279">
        <f t="shared" si="14"/>
        <v>129.97547105975431</v>
      </c>
      <c r="AG62" s="280">
        <f t="shared" si="14"/>
        <v>1980</v>
      </c>
      <c r="AH62" s="281">
        <f t="shared" si="14"/>
        <v>0</v>
      </c>
      <c r="AI62" s="282">
        <f t="shared" si="14"/>
        <v>1540</v>
      </c>
      <c r="AJ62" s="84">
        <f t="shared" si="15"/>
        <v>57069.443245107221</v>
      </c>
      <c r="AK62" s="283">
        <f t="shared" si="16"/>
        <v>37240</v>
      </c>
      <c r="AL62" s="284">
        <f t="shared" si="16"/>
        <v>0</v>
      </c>
      <c r="AM62" s="124">
        <f t="shared" si="17"/>
        <v>60.51296803522164</v>
      </c>
      <c r="AN62" s="125">
        <f t="shared" si="18"/>
        <v>37240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179613</v>
      </c>
      <c r="E63" s="286">
        <f t="shared" si="22"/>
        <v>154626.86836352278</v>
      </c>
      <c r="F63" s="286">
        <f t="shared" si="22"/>
        <v>171996</v>
      </c>
      <c r="G63" s="286">
        <f t="shared" si="22"/>
        <v>5498.7726420986901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8723.590724547159</v>
      </c>
      <c r="L63" s="287">
        <f t="shared" si="22"/>
        <v>61700.072142410987</v>
      </c>
      <c r="M63" s="287">
        <f t="shared" si="22"/>
        <v>28966.144597126797</v>
      </c>
      <c r="N63" s="287">
        <f t="shared" si="22"/>
        <v>6650</v>
      </c>
      <c r="O63" s="287">
        <f t="shared" si="22"/>
        <v>125859.25515302939</v>
      </c>
      <c r="P63" s="287">
        <f t="shared" si="22"/>
        <v>0</v>
      </c>
      <c r="Q63" s="287">
        <f t="shared" si="22"/>
        <v>0</v>
      </c>
      <c r="R63" s="286">
        <f t="shared" si="22"/>
        <v>20520</v>
      </c>
      <c r="S63" s="286">
        <f t="shared" si="22"/>
        <v>14739.752576514673</v>
      </c>
      <c r="T63" s="288">
        <f t="shared" si="22"/>
        <v>40105.862742036232</v>
      </c>
      <c r="U63" s="289">
        <f t="shared" si="22"/>
        <v>5124.6194565896312</v>
      </c>
      <c r="V63" s="288">
        <f t="shared" si="22"/>
        <v>41213.105871330423</v>
      </c>
      <c r="W63" s="290">
        <f t="shared" si="22"/>
        <v>233.4366801998751</v>
      </c>
      <c r="X63" s="291">
        <f t="shared" si="22"/>
        <v>231.76905059337915</v>
      </c>
      <c r="Y63" s="291">
        <f t="shared" si="22"/>
        <v>525.71236727045607</v>
      </c>
      <c r="Z63" s="291">
        <f>SUM(Z51:Z62)</f>
        <v>0</v>
      </c>
      <c r="AA63" s="291">
        <f t="shared" si="22"/>
        <v>0</v>
      </c>
      <c r="AB63" s="291">
        <f t="shared" si="22"/>
        <v>1783.671455340412</v>
      </c>
      <c r="AC63" s="291">
        <f t="shared" si="22"/>
        <v>0</v>
      </c>
      <c r="AD63" s="291">
        <f t="shared" si="22"/>
        <v>0</v>
      </c>
      <c r="AE63" s="291">
        <f>SUM(AE51:AE62)</f>
        <v>180.32425046845719</v>
      </c>
      <c r="AF63" s="292">
        <f t="shared" si="22"/>
        <v>2169.7056527170512</v>
      </c>
      <c r="AG63" s="293">
        <f t="shared" si="22"/>
        <v>20520</v>
      </c>
      <c r="AH63" s="294">
        <f t="shared" si="22"/>
        <v>0</v>
      </c>
      <c r="AI63" s="295">
        <f t="shared" si="22"/>
        <v>5300</v>
      </c>
      <c r="AJ63" s="296">
        <f t="shared" si="15"/>
        <v>818999.31894128677</v>
      </c>
      <c r="AK63" s="139">
        <f>SUM(AK51:AK62)</f>
        <v>539800</v>
      </c>
      <c r="AL63" s="140">
        <f>SUM(AL51:AL62)</f>
        <v>0</v>
      </c>
      <c r="AM63" s="141">
        <f t="shared" si="17"/>
        <v>60.27375106277011</v>
      </c>
      <c r="AN63" s="142">
        <f t="shared" si="18"/>
        <v>539800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229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91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13304</v>
      </c>
      <c r="E74" s="48">
        <f t="shared" si="23"/>
        <v>3256.4056969602329</v>
      </c>
      <c r="F74" s="48">
        <f t="shared" si="23"/>
        <v>13907</v>
      </c>
      <c r="G74" s="48">
        <f t="shared" si="23"/>
        <v>458.23105350822402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726.96589371226321</v>
      </c>
      <c r="L74" s="48">
        <f t="shared" si="23"/>
        <v>4262.6726785342498</v>
      </c>
      <c r="M74" s="48">
        <f t="shared" si="23"/>
        <v>2421.3453830938997</v>
      </c>
      <c r="N74" s="48">
        <f t="shared" si="23"/>
        <v>430</v>
      </c>
      <c r="O74" s="48">
        <f t="shared" ref="O74:P85" si="24">O51*0.97</f>
        <v>13158.232291536538</v>
      </c>
      <c r="P74" s="48">
        <f t="shared" si="24"/>
        <v>0</v>
      </c>
      <c r="Q74" s="48">
        <f t="shared" ref="Q74:Q85" si="25">Q51*0.93</f>
        <v>0</v>
      </c>
      <c r="R74" s="48">
        <f>(AG74+AH74)*0.8</f>
        <v>1056</v>
      </c>
      <c r="S74" s="48">
        <f t="shared" ref="S74:T85" si="26">S51*0.6</f>
        <v>667.48762882573385</v>
      </c>
      <c r="T74" s="51">
        <f t="shared" si="26"/>
        <v>2005.2931371018115</v>
      </c>
      <c r="U74" s="52">
        <f>SUM(W74:AF74)</f>
        <v>376.21828804913594</v>
      </c>
      <c r="V74" s="51">
        <f>V51</f>
        <v>3434.4254892775352</v>
      </c>
      <c r="W74" s="258">
        <f>W51</f>
        <v>19.453056683322924</v>
      </c>
      <c r="X74" s="259">
        <f>X51</f>
        <v>19.314087549448264</v>
      </c>
      <c r="Y74" s="259">
        <f>Y51</f>
        <v>43.809363939204673</v>
      </c>
      <c r="Z74" s="259">
        <f>Z51</f>
        <v>0</v>
      </c>
      <c r="AA74" s="259">
        <f t="shared" ref="Y74:AI85" si="27">AA51</f>
        <v>0</v>
      </c>
      <c r="AB74" s="259">
        <f t="shared" si="27"/>
        <v>148.63928794503437</v>
      </c>
      <c r="AC74" s="259">
        <f t="shared" si="27"/>
        <v>0</v>
      </c>
      <c r="AD74" s="259">
        <f t="shared" si="27"/>
        <v>0</v>
      </c>
      <c r="AE74" s="259">
        <f t="shared" si="27"/>
        <v>15.027020872371436</v>
      </c>
      <c r="AF74" s="260">
        <f t="shared" si="27"/>
        <v>129.97547105975431</v>
      </c>
      <c r="AG74" s="261">
        <f t="shared" si="27"/>
        <v>1320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55653.633763272948</v>
      </c>
      <c r="AK74" s="60">
        <f t="shared" ref="AK74:AL85" si="29">AK51</f>
        <v>47560</v>
      </c>
      <c r="AL74" s="61">
        <f t="shared" si="29"/>
        <v>0</v>
      </c>
      <c r="AM74" s="62">
        <f t="shared" ref="AM74:AM86" si="30">(AJ74*100)/(AJ74+AN74)</f>
        <v>53.920816208174692</v>
      </c>
      <c r="AN74" s="63">
        <f t="shared" ref="AN74:AN86" si="31">AK74+AL74</f>
        <v>47560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16918</v>
      </c>
      <c r="E75" s="66">
        <f t="shared" si="23"/>
        <v>6346.4056969602334</v>
      </c>
      <c r="F75" s="66">
        <f t="shared" si="23"/>
        <v>12174</v>
      </c>
      <c r="G75" s="66">
        <f t="shared" si="23"/>
        <v>458.23105350822402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726.96589371226321</v>
      </c>
      <c r="L75" s="66">
        <f t="shared" si="23"/>
        <v>5304.6726785342498</v>
      </c>
      <c r="M75" s="66">
        <f t="shared" si="23"/>
        <v>2021.3453830939</v>
      </c>
      <c r="N75" s="66">
        <f t="shared" si="23"/>
        <v>380</v>
      </c>
      <c r="O75" s="66">
        <f t="shared" si="24"/>
        <v>8454.7022915365396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1296</v>
      </c>
      <c r="S75" s="66">
        <f t="shared" si="26"/>
        <v>835.48762882573385</v>
      </c>
      <c r="T75" s="68">
        <f t="shared" si="26"/>
        <v>2005.2931371018115</v>
      </c>
      <c r="U75" s="82">
        <f>SUM(W75:AF75)</f>
        <v>376.21828804913594</v>
      </c>
      <c r="V75" s="68">
        <f>V52</f>
        <v>3434.4254892775352</v>
      </c>
      <c r="W75" s="265">
        <f>W52</f>
        <v>19.453056683322924</v>
      </c>
      <c r="X75" s="266">
        <f>X52</f>
        <v>19.314087549448264</v>
      </c>
      <c r="Y75" s="266">
        <f>Y52</f>
        <v>43.809363939204673</v>
      </c>
      <c r="Z75" s="266">
        <f t="shared" si="27"/>
        <v>0</v>
      </c>
      <c r="AA75" s="266">
        <f t="shared" si="27"/>
        <v>0</v>
      </c>
      <c r="AB75" s="266">
        <f t="shared" si="27"/>
        <v>148.63928794503437</v>
      </c>
      <c r="AC75" s="266">
        <f t="shared" si="27"/>
        <v>0</v>
      </c>
      <c r="AD75" s="266">
        <f t="shared" si="27"/>
        <v>0</v>
      </c>
      <c r="AE75" s="266">
        <f t="shared" si="27"/>
        <v>15.027020872371436</v>
      </c>
      <c r="AF75" s="267">
        <f t="shared" si="27"/>
        <v>129.97547105975431</v>
      </c>
      <c r="AG75" s="268">
        <f t="shared" si="27"/>
        <v>1620</v>
      </c>
      <c r="AH75" s="269">
        <f t="shared" si="27"/>
        <v>0</v>
      </c>
      <c r="AI75" s="75">
        <f t="shared" si="27"/>
        <v>0</v>
      </c>
      <c r="AJ75" s="270">
        <f t="shared" si="28"/>
        <v>56921.103763272957</v>
      </c>
      <c r="AK75" s="77">
        <f t="shared" si="29"/>
        <v>40020</v>
      </c>
      <c r="AL75" s="78">
        <f t="shared" si="29"/>
        <v>0</v>
      </c>
      <c r="AM75" s="79">
        <f t="shared" si="30"/>
        <v>58.717202047000058</v>
      </c>
      <c r="AN75" s="80">
        <f t="shared" si="31"/>
        <v>40020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13607</v>
      </c>
      <c r="E76" s="66">
        <f t="shared" si="23"/>
        <v>15036.405696960233</v>
      </c>
      <c r="F76" s="66">
        <f t="shared" si="23"/>
        <v>18244</v>
      </c>
      <c r="G76" s="66">
        <f t="shared" si="23"/>
        <v>458.23105350822402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726.96589371226321</v>
      </c>
      <c r="L76" s="66">
        <f t="shared" si="23"/>
        <v>4624.6726785342498</v>
      </c>
      <c r="M76" s="66">
        <f t="shared" si="23"/>
        <v>3101.3453830938997</v>
      </c>
      <c r="N76" s="66">
        <f t="shared" si="23"/>
        <v>530</v>
      </c>
      <c r="O76" s="66">
        <f t="shared" si="24"/>
        <v>10609.072291536539</v>
      </c>
      <c r="P76" s="66">
        <f t="shared" si="24"/>
        <v>0</v>
      </c>
      <c r="Q76" s="66">
        <f t="shared" si="25"/>
        <v>0</v>
      </c>
      <c r="R76" s="48">
        <f t="shared" si="32"/>
        <v>992</v>
      </c>
      <c r="S76" s="66">
        <f t="shared" si="26"/>
        <v>667.48762882573385</v>
      </c>
      <c r="T76" s="68">
        <f t="shared" si="26"/>
        <v>2005.2931371018115</v>
      </c>
      <c r="U76" s="82">
        <f t="shared" ref="U76:U85" si="33">SUM(W76:AF76)</f>
        <v>376.21828804913594</v>
      </c>
      <c r="V76" s="68">
        <f t="shared" ref="V76:X85" si="34">V53</f>
        <v>3434.4254892775352</v>
      </c>
      <c r="W76" s="265">
        <f t="shared" si="34"/>
        <v>19.453056683322924</v>
      </c>
      <c r="X76" s="266">
        <f t="shared" si="34"/>
        <v>19.314087549448264</v>
      </c>
      <c r="Y76" s="266">
        <f t="shared" si="27"/>
        <v>43.809363939204673</v>
      </c>
      <c r="Z76" s="266">
        <f t="shared" si="27"/>
        <v>0</v>
      </c>
      <c r="AA76" s="266">
        <f t="shared" si="27"/>
        <v>0</v>
      </c>
      <c r="AB76" s="266">
        <f t="shared" si="27"/>
        <v>148.63928794503437</v>
      </c>
      <c r="AC76" s="266">
        <f t="shared" si="27"/>
        <v>0</v>
      </c>
      <c r="AD76" s="266">
        <f t="shared" si="27"/>
        <v>0</v>
      </c>
      <c r="AE76" s="266">
        <f t="shared" si="27"/>
        <v>15.027020872371436</v>
      </c>
      <c r="AF76" s="267">
        <f t="shared" si="27"/>
        <v>129.97547105975431</v>
      </c>
      <c r="AG76" s="268">
        <f t="shared" si="27"/>
        <v>1240</v>
      </c>
      <c r="AH76" s="269">
        <f t="shared" si="27"/>
        <v>0</v>
      </c>
      <c r="AI76" s="75">
        <f t="shared" si="27"/>
        <v>0</v>
      </c>
      <c r="AJ76" s="84">
        <f t="shared" si="28"/>
        <v>70602.473763272938</v>
      </c>
      <c r="AK76" s="77">
        <f t="shared" si="29"/>
        <v>44640</v>
      </c>
      <c r="AL76" s="78">
        <f t="shared" si="29"/>
        <v>0</v>
      </c>
      <c r="AM76" s="79">
        <f t="shared" si="30"/>
        <v>61.264281699039259</v>
      </c>
      <c r="AN76" s="80">
        <f t="shared" si="31"/>
        <v>44640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13906</v>
      </c>
      <c r="E77" s="66">
        <f t="shared" si="23"/>
        <v>20146.405696960232</v>
      </c>
      <c r="F77" s="66">
        <f t="shared" si="23"/>
        <v>14372</v>
      </c>
      <c r="G77" s="66">
        <f t="shared" si="23"/>
        <v>458.23105350822402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726.96589371226321</v>
      </c>
      <c r="L77" s="66">
        <f t="shared" si="23"/>
        <v>4238.6726785342498</v>
      </c>
      <c r="M77" s="66">
        <f t="shared" si="23"/>
        <v>2021.3453830939</v>
      </c>
      <c r="N77" s="66">
        <f t="shared" si="23"/>
        <v>560</v>
      </c>
      <c r="O77" s="66">
        <f t="shared" si="24"/>
        <v>9221.0022915365389</v>
      </c>
      <c r="P77" s="66">
        <f t="shared" si="24"/>
        <v>0</v>
      </c>
      <c r="Q77" s="66">
        <f t="shared" si="25"/>
        <v>0</v>
      </c>
      <c r="R77" s="48">
        <f t="shared" si="32"/>
        <v>1008</v>
      </c>
      <c r="S77" s="66">
        <f t="shared" si="26"/>
        <v>667.48762882573385</v>
      </c>
      <c r="T77" s="68">
        <f t="shared" si="26"/>
        <v>2005.2931371018115</v>
      </c>
      <c r="U77" s="82">
        <f t="shared" si="33"/>
        <v>376.21828804913594</v>
      </c>
      <c r="V77" s="68">
        <f t="shared" si="34"/>
        <v>3434.4254892775352</v>
      </c>
      <c r="W77" s="265">
        <f t="shared" si="34"/>
        <v>19.453056683322924</v>
      </c>
      <c r="X77" s="266">
        <f t="shared" si="34"/>
        <v>19.314087549448264</v>
      </c>
      <c r="Y77" s="266">
        <f t="shared" si="27"/>
        <v>43.809363939204673</v>
      </c>
      <c r="Z77" s="266">
        <f t="shared" si="27"/>
        <v>0</v>
      </c>
      <c r="AA77" s="266">
        <f t="shared" si="27"/>
        <v>0</v>
      </c>
      <c r="AB77" s="266">
        <f t="shared" si="27"/>
        <v>148.63928794503437</v>
      </c>
      <c r="AC77" s="266">
        <f t="shared" si="27"/>
        <v>0</v>
      </c>
      <c r="AD77" s="266">
        <f t="shared" si="27"/>
        <v>0</v>
      </c>
      <c r="AE77" s="266">
        <f t="shared" si="27"/>
        <v>15.027020872371436</v>
      </c>
      <c r="AF77" s="267">
        <f t="shared" si="27"/>
        <v>129.97547105975431</v>
      </c>
      <c r="AG77" s="268">
        <f t="shared" si="27"/>
        <v>1260</v>
      </c>
      <c r="AH77" s="269">
        <f t="shared" si="27"/>
        <v>0</v>
      </c>
      <c r="AI77" s="75">
        <f t="shared" si="27"/>
        <v>0</v>
      </c>
      <c r="AJ77" s="270">
        <f t="shared" si="28"/>
        <v>69331.403763272945</v>
      </c>
      <c r="AK77" s="77">
        <f t="shared" si="29"/>
        <v>42080</v>
      </c>
      <c r="AL77" s="78">
        <f t="shared" si="29"/>
        <v>0</v>
      </c>
      <c r="AM77" s="79">
        <f t="shared" si="30"/>
        <v>62.230078269714994</v>
      </c>
      <c r="AN77" s="80">
        <f t="shared" si="31"/>
        <v>42080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15984</v>
      </c>
      <c r="E78" s="66">
        <f t="shared" si="23"/>
        <v>20466.405696960232</v>
      </c>
      <c r="F78" s="66">
        <f t="shared" si="23"/>
        <v>16167</v>
      </c>
      <c r="G78" s="66">
        <f t="shared" si="23"/>
        <v>458.23105350822402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726.96589371226321</v>
      </c>
      <c r="L78" s="66">
        <f t="shared" si="23"/>
        <v>5409.6726785342498</v>
      </c>
      <c r="M78" s="66">
        <f t="shared" si="23"/>
        <v>2721.3453830938997</v>
      </c>
      <c r="N78" s="66">
        <f t="shared" si="23"/>
        <v>730</v>
      </c>
      <c r="O78" s="66">
        <f t="shared" si="24"/>
        <v>7549.6922915365394</v>
      </c>
      <c r="P78" s="66">
        <f t="shared" si="24"/>
        <v>0</v>
      </c>
      <c r="Q78" s="66">
        <f t="shared" si="25"/>
        <v>0</v>
      </c>
      <c r="R78" s="48">
        <f t="shared" si="32"/>
        <v>2000</v>
      </c>
      <c r="S78" s="66">
        <f t="shared" si="26"/>
        <v>769.48762882573385</v>
      </c>
      <c r="T78" s="68">
        <f t="shared" si="26"/>
        <v>2005.2931371018115</v>
      </c>
      <c r="U78" s="82">
        <f t="shared" si="33"/>
        <v>986.21828804913594</v>
      </c>
      <c r="V78" s="68">
        <f t="shared" si="34"/>
        <v>3434.4254892775352</v>
      </c>
      <c r="W78" s="265">
        <f t="shared" si="34"/>
        <v>19.453056683322924</v>
      </c>
      <c r="X78" s="266">
        <f t="shared" si="34"/>
        <v>19.314087549448264</v>
      </c>
      <c r="Y78" s="266">
        <f t="shared" si="27"/>
        <v>43.809363939204673</v>
      </c>
      <c r="Z78" s="266">
        <f t="shared" si="27"/>
        <v>0</v>
      </c>
      <c r="AA78" s="266">
        <f t="shared" si="27"/>
        <v>0</v>
      </c>
      <c r="AB78" s="266">
        <f t="shared" si="27"/>
        <v>148.63928794503437</v>
      </c>
      <c r="AC78" s="266">
        <f t="shared" si="27"/>
        <v>0</v>
      </c>
      <c r="AD78" s="266">
        <f t="shared" si="27"/>
        <v>0</v>
      </c>
      <c r="AE78" s="266">
        <f t="shared" si="27"/>
        <v>15.027020872371436</v>
      </c>
      <c r="AF78" s="267">
        <f t="shared" si="27"/>
        <v>739.97547105975434</v>
      </c>
      <c r="AG78" s="268">
        <f t="shared" si="27"/>
        <v>2500</v>
      </c>
      <c r="AH78" s="269">
        <f t="shared" si="27"/>
        <v>0</v>
      </c>
      <c r="AI78" s="75">
        <f t="shared" si="27"/>
        <v>0</v>
      </c>
      <c r="AJ78" s="84">
        <f t="shared" si="28"/>
        <v>74988.093763272947</v>
      </c>
      <c r="AK78" s="77">
        <f t="shared" si="29"/>
        <v>57280</v>
      </c>
      <c r="AL78" s="78">
        <f t="shared" si="29"/>
        <v>0</v>
      </c>
      <c r="AM78" s="79">
        <f t="shared" si="30"/>
        <v>56.694015638785132</v>
      </c>
      <c r="AN78" s="80">
        <f t="shared" si="31"/>
        <v>57280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13394</v>
      </c>
      <c r="E79" s="66">
        <f t="shared" si="23"/>
        <v>15166.405696960233</v>
      </c>
      <c r="F79" s="66">
        <f t="shared" si="23"/>
        <v>16151</v>
      </c>
      <c r="G79" s="66">
        <f t="shared" si="23"/>
        <v>458.23105350822402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726.96589371226321</v>
      </c>
      <c r="L79" s="66">
        <f t="shared" si="23"/>
        <v>5417.6726785342498</v>
      </c>
      <c r="M79" s="66">
        <f t="shared" si="23"/>
        <v>2951.3453830938997</v>
      </c>
      <c r="N79" s="66">
        <f t="shared" si="23"/>
        <v>480</v>
      </c>
      <c r="O79" s="66">
        <f t="shared" si="24"/>
        <v>16523.162291536541</v>
      </c>
      <c r="P79" s="66">
        <f t="shared" si="24"/>
        <v>0</v>
      </c>
      <c r="Q79" s="66">
        <f t="shared" si="25"/>
        <v>0</v>
      </c>
      <c r="R79" s="48">
        <f t="shared" si="32"/>
        <v>2672</v>
      </c>
      <c r="S79" s="66">
        <f t="shared" si="26"/>
        <v>667.48762882573385</v>
      </c>
      <c r="T79" s="68">
        <f t="shared" si="26"/>
        <v>2005.2931371018115</v>
      </c>
      <c r="U79" s="109">
        <f t="shared" si="33"/>
        <v>376.21828804913594</v>
      </c>
      <c r="V79" s="68">
        <f t="shared" si="34"/>
        <v>3434.4254892775352</v>
      </c>
      <c r="W79" s="265">
        <f t="shared" si="34"/>
        <v>19.453056683322924</v>
      </c>
      <c r="X79" s="266">
        <f t="shared" si="34"/>
        <v>19.314087549448264</v>
      </c>
      <c r="Y79" s="266">
        <f t="shared" si="27"/>
        <v>43.809363939204673</v>
      </c>
      <c r="Z79" s="266">
        <f t="shared" si="27"/>
        <v>0</v>
      </c>
      <c r="AA79" s="266">
        <f t="shared" si="27"/>
        <v>0</v>
      </c>
      <c r="AB79" s="266">
        <f t="shared" si="27"/>
        <v>148.63928794503437</v>
      </c>
      <c r="AC79" s="266">
        <f t="shared" si="27"/>
        <v>0</v>
      </c>
      <c r="AD79" s="266">
        <f t="shared" si="27"/>
        <v>0</v>
      </c>
      <c r="AE79" s="266">
        <f t="shared" si="27"/>
        <v>15.027020872371436</v>
      </c>
      <c r="AF79" s="267">
        <f t="shared" si="27"/>
        <v>129.97547105975431</v>
      </c>
      <c r="AG79" s="268">
        <f t="shared" si="27"/>
        <v>3340</v>
      </c>
      <c r="AH79" s="269">
        <f t="shared" si="27"/>
        <v>0</v>
      </c>
      <c r="AI79" s="75">
        <f t="shared" si="27"/>
        <v>0</v>
      </c>
      <c r="AJ79" s="270">
        <f t="shared" si="28"/>
        <v>76613.563763272949</v>
      </c>
      <c r="AK79" s="77">
        <f t="shared" si="29"/>
        <v>45580</v>
      </c>
      <c r="AL79" s="78">
        <f t="shared" si="29"/>
        <v>0</v>
      </c>
      <c r="AM79" s="99">
        <f t="shared" si="30"/>
        <v>62.698526341123269</v>
      </c>
      <c r="AN79" s="100">
        <f t="shared" si="31"/>
        <v>45580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18033</v>
      </c>
      <c r="E80" s="66">
        <f t="shared" si="23"/>
        <v>16996.405696960232</v>
      </c>
      <c r="F80" s="66">
        <f t="shared" si="23"/>
        <v>13904</v>
      </c>
      <c r="G80" s="66">
        <f t="shared" si="23"/>
        <v>458.23105350822402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726.96589371226321</v>
      </c>
      <c r="L80" s="66">
        <f t="shared" si="23"/>
        <v>7517.6726785342498</v>
      </c>
      <c r="M80" s="66">
        <f t="shared" si="23"/>
        <v>2021.3453830939</v>
      </c>
      <c r="N80" s="66">
        <f t="shared" si="23"/>
        <v>600</v>
      </c>
      <c r="O80" s="66">
        <f t="shared" si="24"/>
        <v>8824.2722915365393</v>
      </c>
      <c r="P80" s="66">
        <f t="shared" si="24"/>
        <v>0</v>
      </c>
      <c r="Q80" s="66">
        <f t="shared" si="25"/>
        <v>0</v>
      </c>
      <c r="R80" s="48">
        <f t="shared" si="32"/>
        <v>2416</v>
      </c>
      <c r="S80" s="66">
        <f t="shared" si="26"/>
        <v>667.48762882573385</v>
      </c>
      <c r="T80" s="68">
        <f t="shared" si="26"/>
        <v>2005.2931371018115</v>
      </c>
      <c r="U80" s="82">
        <f t="shared" si="33"/>
        <v>376.21828804913594</v>
      </c>
      <c r="V80" s="68">
        <f t="shared" si="34"/>
        <v>3434.4254892775352</v>
      </c>
      <c r="W80" s="265">
        <f t="shared" si="34"/>
        <v>19.453056683322924</v>
      </c>
      <c r="X80" s="266">
        <f t="shared" si="34"/>
        <v>19.314087549448264</v>
      </c>
      <c r="Y80" s="266">
        <f t="shared" si="27"/>
        <v>43.809363939204673</v>
      </c>
      <c r="Z80" s="266">
        <f t="shared" si="27"/>
        <v>0</v>
      </c>
      <c r="AA80" s="266">
        <f t="shared" si="27"/>
        <v>0</v>
      </c>
      <c r="AB80" s="266">
        <f t="shared" si="27"/>
        <v>148.63928794503437</v>
      </c>
      <c r="AC80" s="266">
        <f t="shared" si="27"/>
        <v>0</v>
      </c>
      <c r="AD80" s="266">
        <f t="shared" si="27"/>
        <v>0</v>
      </c>
      <c r="AE80" s="266">
        <f t="shared" si="27"/>
        <v>15.027020872371436</v>
      </c>
      <c r="AF80" s="267">
        <f t="shared" si="27"/>
        <v>129.97547105975431</v>
      </c>
      <c r="AG80" s="268">
        <f t="shared" si="27"/>
        <v>3020</v>
      </c>
      <c r="AH80" s="269">
        <f t="shared" si="27"/>
        <v>0</v>
      </c>
      <c r="AI80" s="75">
        <f t="shared" si="27"/>
        <v>0</v>
      </c>
      <c r="AJ80" s="84">
        <f t="shared" si="28"/>
        <v>74170.673763272949</v>
      </c>
      <c r="AK80" s="77">
        <f t="shared" si="29"/>
        <v>45660</v>
      </c>
      <c r="AL80" s="78">
        <f t="shared" si="29"/>
        <v>0</v>
      </c>
      <c r="AM80" s="79">
        <f t="shared" si="30"/>
        <v>61.896233605260434</v>
      </c>
      <c r="AN80" s="80">
        <f t="shared" si="31"/>
        <v>45660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17154</v>
      </c>
      <c r="E81" s="66">
        <f t="shared" si="23"/>
        <v>14306.405696960233</v>
      </c>
      <c r="F81" s="66">
        <f t="shared" si="23"/>
        <v>10254</v>
      </c>
      <c r="G81" s="66">
        <f t="shared" si="23"/>
        <v>458.23105350822402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726.96589371226321</v>
      </c>
      <c r="L81" s="66">
        <f t="shared" si="23"/>
        <v>4567.6726785342498</v>
      </c>
      <c r="M81" s="66">
        <f t="shared" si="23"/>
        <v>2021.3453830939</v>
      </c>
      <c r="N81" s="66">
        <f t="shared" si="23"/>
        <v>540</v>
      </c>
      <c r="O81" s="66">
        <f t="shared" si="24"/>
        <v>12132.942291536539</v>
      </c>
      <c r="P81" s="66">
        <f t="shared" si="24"/>
        <v>0</v>
      </c>
      <c r="Q81" s="66">
        <f t="shared" si="25"/>
        <v>0</v>
      </c>
      <c r="R81" s="48">
        <f t="shared" si="32"/>
        <v>2608</v>
      </c>
      <c r="S81" s="66">
        <f t="shared" si="26"/>
        <v>667.48762882573385</v>
      </c>
      <c r="T81" s="68">
        <f t="shared" si="26"/>
        <v>2005.2931371018115</v>
      </c>
      <c r="U81" s="109">
        <f t="shared" si="33"/>
        <v>376.21828804913594</v>
      </c>
      <c r="V81" s="68">
        <f t="shared" si="34"/>
        <v>3434.4254892775352</v>
      </c>
      <c r="W81" s="265">
        <f t="shared" si="34"/>
        <v>19.453056683322924</v>
      </c>
      <c r="X81" s="266">
        <f t="shared" si="34"/>
        <v>19.314087549448264</v>
      </c>
      <c r="Y81" s="266">
        <f t="shared" si="27"/>
        <v>43.809363939204673</v>
      </c>
      <c r="Z81" s="266">
        <f t="shared" si="27"/>
        <v>0</v>
      </c>
      <c r="AA81" s="266">
        <f t="shared" si="27"/>
        <v>0</v>
      </c>
      <c r="AB81" s="266">
        <f t="shared" si="27"/>
        <v>148.63928794503437</v>
      </c>
      <c r="AC81" s="266">
        <f t="shared" si="27"/>
        <v>0</v>
      </c>
      <c r="AD81" s="266">
        <f t="shared" si="27"/>
        <v>0</v>
      </c>
      <c r="AE81" s="266">
        <f t="shared" si="27"/>
        <v>15.027020872371436</v>
      </c>
      <c r="AF81" s="267">
        <f t="shared" si="27"/>
        <v>129.97547105975431</v>
      </c>
      <c r="AG81" s="268">
        <f t="shared" si="27"/>
        <v>3260</v>
      </c>
      <c r="AH81" s="269">
        <f t="shared" si="27"/>
        <v>0</v>
      </c>
      <c r="AI81" s="75">
        <f t="shared" si="27"/>
        <v>0</v>
      </c>
      <c r="AJ81" s="270">
        <f t="shared" si="28"/>
        <v>67442.343763272947</v>
      </c>
      <c r="AK81" s="77">
        <f t="shared" si="29"/>
        <v>44680</v>
      </c>
      <c r="AL81" s="78">
        <f t="shared" si="29"/>
        <v>0</v>
      </c>
      <c r="AM81" s="79">
        <f t="shared" si="30"/>
        <v>60.15067247048087</v>
      </c>
      <c r="AN81" s="80">
        <f t="shared" si="31"/>
        <v>44680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14790</v>
      </c>
      <c r="E82" s="66">
        <f t="shared" si="23"/>
        <v>14466.405696960233</v>
      </c>
      <c r="F82" s="66">
        <f t="shared" si="23"/>
        <v>20338</v>
      </c>
      <c r="G82" s="66">
        <f t="shared" si="23"/>
        <v>458.23105350822402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726.96589371226321</v>
      </c>
      <c r="L82" s="66">
        <f t="shared" si="23"/>
        <v>7117.6726785342498</v>
      </c>
      <c r="M82" s="66">
        <f t="shared" si="23"/>
        <v>2021.3453830939</v>
      </c>
      <c r="N82" s="66">
        <f t="shared" si="23"/>
        <v>900</v>
      </c>
      <c r="O82" s="66">
        <f t="shared" si="24"/>
        <v>9250.1022915365393</v>
      </c>
      <c r="P82" s="66">
        <f t="shared" si="24"/>
        <v>0</v>
      </c>
      <c r="Q82" s="66">
        <f t="shared" si="25"/>
        <v>0</v>
      </c>
      <c r="R82" s="48">
        <f t="shared" si="32"/>
        <v>0</v>
      </c>
      <c r="S82" s="66">
        <f t="shared" si="26"/>
        <v>667.48762882573385</v>
      </c>
      <c r="T82" s="68">
        <f t="shared" si="26"/>
        <v>2005.2931371018115</v>
      </c>
      <c r="U82" s="82">
        <f t="shared" si="33"/>
        <v>376.21828804913594</v>
      </c>
      <c r="V82" s="68">
        <f t="shared" si="34"/>
        <v>3434.4254892775352</v>
      </c>
      <c r="W82" s="265">
        <f t="shared" si="34"/>
        <v>19.453056683322924</v>
      </c>
      <c r="X82" s="266">
        <f t="shared" si="34"/>
        <v>19.314087549448264</v>
      </c>
      <c r="Y82" s="266">
        <f t="shared" si="27"/>
        <v>43.809363939204673</v>
      </c>
      <c r="Z82" s="266">
        <f t="shared" si="27"/>
        <v>0</v>
      </c>
      <c r="AA82" s="266">
        <f t="shared" si="27"/>
        <v>0</v>
      </c>
      <c r="AB82" s="266">
        <f t="shared" si="27"/>
        <v>148.63928794503437</v>
      </c>
      <c r="AC82" s="266">
        <f t="shared" si="27"/>
        <v>0</v>
      </c>
      <c r="AD82" s="266">
        <f t="shared" si="27"/>
        <v>0</v>
      </c>
      <c r="AE82" s="266">
        <f t="shared" si="27"/>
        <v>15.027020872371436</v>
      </c>
      <c r="AF82" s="267">
        <f t="shared" si="27"/>
        <v>129.97547105975431</v>
      </c>
      <c r="AG82" s="268">
        <f t="shared" si="27"/>
        <v>0</v>
      </c>
      <c r="AH82" s="269">
        <f t="shared" si="27"/>
        <v>0</v>
      </c>
      <c r="AI82" s="75">
        <f t="shared" si="27"/>
        <v>0</v>
      </c>
      <c r="AJ82" s="84">
        <f t="shared" si="28"/>
        <v>72741.503763272951</v>
      </c>
      <c r="AK82" s="77">
        <f t="shared" si="29"/>
        <v>43880</v>
      </c>
      <c r="AL82" s="78">
        <f t="shared" si="29"/>
        <v>0</v>
      </c>
      <c r="AM82" s="79">
        <f t="shared" si="30"/>
        <v>62.374006007441899</v>
      </c>
      <c r="AN82" s="80">
        <f t="shared" si="31"/>
        <v>43880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11617</v>
      </c>
      <c r="E83" s="66">
        <f t="shared" si="23"/>
        <v>15456.405696960233</v>
      </c>
      <c r="F83" s="66">
        <f t="shared" si="23"/>
        <v>13118</v>
      </c>
      <c r="G83" s="66">
        <f t="shared" si="23"/>
        <v>458.23105350822402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726.96589371226321</v>
      </c>
      <c r="L83" s="66">
        <f t="shared" si="23"/>
        <v>3964.6726785342494</v>
      </c>
      <c r="M83" s="66">
        <f t="shared" si="23"/>
        <v>2021.3453830939</v>
      </c>
      <c r="N83" s="66">
        <f t="shared" si="23"/>
        <v>580</v>
      </c>
      <c r="O83" s="66">
        <f t="shared" si="24"/>
        <v>10950.512291536539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889.48762882573385</v>
      </c>
      <c r="T83" s="68">
        <f t="shared" si="26"/>
        <v>2005.2931371018115</v>
      </c>
      <c r="U83" s="109">
        <f t="shared" si="33"/>
        <v>376.21828804913594</v>
      </c>
      <c r="V83" s="68">
        <f t="shared" si="34"/>
        <v>3434.4254892775352</v>
      </c>
      <c r="W83" s="265">
        <f t="shared" si="34"/>
        <v>19.453056683322924</v>
      </c>
      <c r="X83" s="266">
        <f t="shared" si="34"/>
        <v>19.314087549448264</v>
      </c>
      <c r="Y83" s="266">
        <f t="shared" si="27"/>
        <v>43.809363939204673</v>
      </c>
      <c r="Z83" s="266">
        <f t="shared" si="27"/>
        <v>0</v>
      </c>
      <c r="AA83" s="266">
        <f t="shared" si="27"/>
        <v>0</v>
      </c>
      <c r="AB83" s="266">
        <f t="shared" si="27"/>
        <v>148.63928794503437</v>
      </c>
      <c r="AC83" s="266">
        <f t="shared" si="27"/>
        <v>0</v>
      </c>
      <c r="AD83" s="266">
        <f t="shared" si="27"/>
        <v>0</v>
      </c>
      <c r="AE83" s="266">
        <f t="shared" si="27"/>
        <v>15.027020872371436</v>
      </c>
      <c r="AF83" s="267">
        <f t="shared" si="27"/>
        <v>129.97547105975431</v>
      </c>
      <c r="AG83" s="268">
        <f t="shared" si="27"/>
        <v>0</v>
      </c>
      <c r="AH83" s="269">
        <f t="shared" si="27"/>
        <v>0</v>
      </c>
      <c r="AI83" s="75">
        <f t="shared" si="27"/>
        <v>3760</v>
      </c>
      <c r="AJ83" s="270">
        <f t="shared" si="28"/>
        <v>61787.913763272962</v>
      </c>
      <c r="AK83" s="77">
        <f t="shared" si="29"/>
        <v>49700</v>
      </c>
      <c r="AL83" s="78">
        <f t="shared" si="29"/>
        <v>0</v>
      </c>
      <c r="AM83" s="79">
        <f t="shared" si="30"/>
        <v>55.421176769411858</v>
      </c>
      <c r="AN83" s="80">
        <f t="shared" si="31"/>
        <v>49700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17073</v>
      </c>
      <c r="E84" s="66">
        <f t="shared" si="23"/>
        <v>7306.4056969602334</v>
      </c>
      <c r="F84" s="66">
        <f t="shared" si="23"/>
        <v>11003</v>
      </c>
      <c r="G84" s="66">
        <f t="shared" si="23"/>
        <v>458.23105350822402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726.96589371226321</v>
      </c>
      <c r="L84" s="66">
        <f t="shared" si="23"/>
        <v>3707.6726785342494</v>
      </c>
      <c r="M84" s="66">
        <f t="shared" si="23"/>
        <v>2021.3453830939</v>
      </c>
      <c r="N84" s="66">
        <f t="shared" si="23"/>
        <v>630</v>
      </c>
      <c r="O84" s="66">
        <f t="shared" si="24"/>
        <v>8107.4422915365394</v>
      </c>
      <c r="P84" s="66">
        <f t="shared" si="24"/>
        <v>0</v>
      </c>
      <c r="Q84" s="66">
        <f t="shared" si="25"/>
        <v>0</v>
      </c>
      <c r="R84" s="48">
        <f t="shared" si="32"/>
        <v>784</v>
      </c>
      <c r="S84" s="66">
        <f t="shared" si="26"/>
        <v>667.48762882573385</v>
      </c>
      <c r="T84" s="68">
        <f t="shared" si="26"/>
        <v>2005.2931371018115</v>
      </c>
      <c r="U84" s="82">
        <f t="shared" si="33"/>
        <v>376.21828804913594</v>
      </c>
      <c r="V84" s="68">
        <f t="shared" si="34"/>
        <v>3434.4254892775352</v>
      </c>
      <c r="W84" s="265">
        <f t="shared" si="34"/>
        <v>19.453056683322924</v>
      </c>
      <c r="X84" s="266">
        <f t="shared" si="34"/>
        <v>19.314087549448264</v>
      </c>
      <c r="Y84" s="266">
        <f t="shared" si="27"/>
        <v>43.809363939204673</v>
      </c>
      <c r="Z84" s="266">
        <f t="shared" si="27"/>
        <v>0</v>
      </c>
      <c r="AA84" s="266">
        <f t="shared" si="27"/>
        <v>0</v>
      </c>
      <c r="AB84" s="266">
        <f t="shared" si="27"/>
        <v>148.63928794503437</v>
      </c>
      <c r="AC84" s="266">
        <f t="shared" si="27"/>
        <v>0</v>
      </c>
      <c r="AD84" s="266">
        <f t="shared" si="27"/>
        <v>0</v>
      </c>
      <c r="AE84" s="266">
        <f t="shared" si="27"/>
        <v>15.027020872371436</v>
      </c>
      <c r="AF84" s="267">
        <f t="shared" si="27"/>
        <v>129.97547105975431</v>
      </c>
      <c r="AG84" s="268">
        <f t="shared" si="27"/>
        <v>980</v>
      </c>
      <c r="AH84" s="269">
        <f t="shared" si="27"/>
        <v>0</v>
      </c>
      <c r="AI84" s="75">
        <f t="shared" si="27"/>
        <v>0</v>
      </c>
      <c r="AJ84" s="270">
        <f t="shared" si="28"/>
        <v>54490.843763272955</v>
      </c>
      <c r="AK84" s="77">
        <f t="shared" si="29"/>
        <v>41480</v>
      </c>
      <c r="AL84" s="78">
        <f t="shared" si="29"/>
        <v>0</v>
      </c>
      <c r="AM84" s="79">
        <f t="shared" si="30"/>
        <v>56.778539842457903</v>
      </c>
      <c r="AN84" s="80">
        <f t="shared" si="31"/>
        <v>41480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13833</v>
      </c>
      <c r="E85" s="113">
        <f t="shared" si="23"/>
        <v>5676.4056969602334</v>
      </c>
      <c r="F85" s="113">
        <f t="shared" si="23"/>
        <v>12364</v>
      </c>
      <c r="G85" s="113">
        <f t="shared" si="23"/>
        <v>458.23105350822402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726.96589371226321</v>
      </c>
      <c r="L85" s="113">
        <f t="shared" si="23"/>
        <v>5566.6726785342498</v>
      </c>
      <c r="M85" s="113">
        <f t="shared" si="23"/>
        <v>3621.3453830938997</v>
      </c>
      <c r="N85" s="113">
        <f t="shared" si="23"/>
        <v>290</v>
      </c>
      <c r="O85" s="113">
        <f t="shared" si="24"/>
        <v>7302.3422915365391</v>
      </c>
      <c r="P85" s="113">
        <f t="shared" si="24"/>
        <v>0</v>
      </c>
      <c r="Q85" s="113">
        <f t="shared" si="25"/>
        <v>0</v>
      </c>
      <c r="R85" s="48">
        <f t="shared" si="32"/>
        <v>1584</v>
      </c>
      <c r="S85" s="113">
        <f t="shared" si="26"/>
        <v>1009.4876288257337</v>
      </c>
      <c r="T85" s="320">
        <f t="shared" si="26"/>
        <v>2005.2931371018115</v>
      </c>
      <c r="U85" s="365">
        <f t="shared" si="33"/>
        <v>376.21828804913594</v>
      </c>
      <c r="V85" s="320">
        <f t="shared" si="34"/>
        <v>3434.4254892775352</v>
      </c>
      <c r="W85" s="321">
        <f t="shared" si="34"/>
        <v>19.453056683322924</v>
      </c>
      <c r="X85" s="322">
        <f t="shared" si="34"/>
        <v>19.314087549448264</v>
      </c>
      <c r="Y85" s="322">
        <f>Y62</f>
        <v>43.809363939204673</v>
      </c>
      <c r="Z85" s="322">
        <f t="shared" si="27"/>
        <v>0</v>
      </c>
      <c r="AA85" s="322">
        <f t="shared" si="27"/>
        <v>0</v>
      </c>
      <c r="AB85" s="322">
        <f t="shared" si="27"/>
        <v>148.63928794503437</v>
      </c>
      <c r="AC85" s="322">
        <f t="shared" si="27"/>
        <v>0</v>
      </c>
      <c r="AD85" s="322">
        <f t="shared" si="27"/>
        <v>0</v>
      </c>
      <c r="AE85" s="322">
        <f>AE62</f>
        <v>15.027020872371436</v>
      </c>
      <c r="AF85" s="323">
        <f t="shared" si="27"/>
        <v>129.97547105975431</v>
      </c>
      <c r="AG85" s="324">
        <f t="shared" si="27"/>
        <v>1980</v>
      </c>
      <c r="AH85" s="325">
        <f t="shared" si="27"/>
        <v>0</v>
      </c>
      <c r="AI85" s="121">
        <f t="shared" si="27"/>
        <v>1540</v>
      </c>
      <c r="AJ85" s="84">
        <f t="shared" si="28"/>
        <v>54437.743763272949</v>
      </c>
      <c r="AK85" s="122">
        <f t="shared" si="29"/>
        <v>37240</v>
      </c>
      <c r="AL85" s="123">
        <f t="shared" si="29"/>
        <v>0</v>
      </c>
      <c r="AM85" s="124">
        <f t="shared" si="30"/>
        <v>59.379454084123388</v>
      </c>
      <c r="AN85" s="125">
        <f t="shared" si="31"/>
        <v>37240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179613</v>
      </c>
      <c r="E86" s="128">
        <f t="shared" si="35"/>
        <v>154626.86836352278</v>
      </c>
      <c r="F86" s="128">
        <f t="shared" si="35"/>
        <v>171996</v>
      </c>
      <c r="G86" s="128">
        <f t="shared" si="35"/>
        <v>5498.7726420986901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8723.590724547159</v>
      </c>
      <c r="L86" s="355">
        <f t="shared" si="35"/>
        <v>61700.072142410987</v>
      </c>
      <c r="M86" s="355">
        <f t="shared" si="35"/>
        <v>28966.144597126797</v>
      </c>
      <c r="N86" s="355">
        <f t="shared" si="35"/>
        <v>6650</v>
      </c>
      <c r="O86" s="355">
        <f t="shared" si="35"/>
        <v>122083.47749843849</v>
      </c>
      <c r="P86" s="355">
        <f t="shared" si="35"/>
        <v>0</v>
      </c>
      <c r="Q86" s="355">
        <f t="shared" si="35"/>
        <v>0</v>
      </c>
      <c r="R86" s="128">
        <f t="shared" si="35"/>
        <v>16416</v>
      </c>
      <c r="S86" s="128">
        <f t="shared" si="35"/>
        <v>8843.8515459088048</v>
      </c>
      <c r="T86" s="130">
        <f t="shared" si="35"/>
        <v>24063.517645221742</v>
      </c>
      <c r="U86" s="327">
        <f t="shared" si="35"/>
        <v>5124.6194565896312</v>
      </c>
      <c r="V86" s="130">
        <f t="shared" si="35"/>
        <v>41213.105871330423</v>
      </c>
      <c r="W86" s="328">
        <f t="shared" si="35"/>
        <v>233.4366801998751</v>
      </c>
      <c r="X86" s="329">
        <f t="shared" si="35"/>
        <v>231.76905059337915</v>
      </c>
      <c r="Y86" s="329">
        <f>SUM(Y74:Y85)</f>
        <v>525.71236727045607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1783.671455340412</v>
      </c>
      <c r="AC86" s="329">
        <f t="shared" si="36"/>
        <v>0</v>
      </c>
      <c r="AD86" s="329">
        <f t="shared" si="36"/>
        <v>0</v>
      </c>
      <c r="AE86" s="329">
        <f t="shared" si="36"/>
        <v>180.32425046845719</v>
      </c>
      <c r="AF86" s="329">
        <f t="shared" si="35"/>
        <v>2169.7056527170512</v>
      </c>
      <c r="AG86" s="133">
        <f t="shared" si="35"/>
        <v>20520</v>
      </c>
      <c r="AH86" s="291">
        <f t="shared" si="35"/>
        <v>0</v>
      </c>
      <c r="AI86" s="330">
        <f t="shared" si="35"/>
        <v>5300</v>
      </c>
      <c r="AJ86" s="59">
        <f t="shared" si="35"/>
        <v>789181.29515927541</v>
      </c>
      <c r="AK86" s="139">
        <f t="shared" si="35"/>
        <v>539800</v>
      </c>
      <c r="AL86" s="140">
        <f t="shared" si="35"/>
        <v>0</v>
      </c>
      <c r="AM86" s="141">
        <f t="shared" si="30"/>
        <v>59.382423065984071</v>
      </c>
      <c r="AN86" s="142">
        <f t="shared" si="31"/>
        <v>539800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77505" r:id="rId4"/>
    <oleObject progId="Word.Document.8" shapeId="277506" r:id="rId5"/>
    <oleObject progId="Word.Document.8" shapeId="277507" r:id="rId6"/>
    <oleObject progId="Word.Document.8" shapeId="277508" r:id="rId7"/>
  </oleObjects>
</worksheet>
</file>

<file path=xl/worksheets/sheet16.xml><?xml version="1.0" encoding="utf-8"?>
<worksheet xmlns="http://schemas.openxmlformats.org/spreadsheetml/2006/main" xmlns:r="http://schemas.openxmlformats.org/officeDocument/2006/relationships">
  <dimension ref="B1:AO135"/>
  <sheetViews>
    <sheetView topLeftCell="A13" zoomScale="66" zoomScaleNormal="66" workbookViewId="0">
      <selection activeCell="R75" sqref="R7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230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94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387</v>
      </c>
      <c r="G8" s="48"/>
      <c r="H8" s="49"/>
      <c r="I8" s="49"/>
      <c r="J8" s="49"/>
      <c r="K8" s="48">
        <v>0</v>
      </c>
      <c r="L8" s="48">
        <v>207</v>
      </c>
      <c r="M8" s="48"/>
      <c r="N8" s="48"/>
      <c r="O8" s="48">
        <v>604</v>
      </c>
      <c r="P8" s="49"/>
      <c r="Q8" s="49"/>
      <c r="R8" s="48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1198</v>
      </c>
      <c r="AK8" s="60">
        <v>7328</v>
      </c>
      <c r="AL8" s="61">
        <v>0</v>
      </c>
      <c r="AM8" s="62">
        <f t="shared" ref="AM8:AM20" si="2">(AJ8*100)/(AJ8+AN8)</f>
        <v>14.051137696457893</v>
      </c>
      <c r="AN8" s="63">
        <f t="shared" ref="AN8:AN20" si="3">AK8+AL8</f>
        <v>7328</v>
      </c>
    </row>
    <row r="9" spans="3:40" ht="26.25" customHeight="1" thickBot="1">
      <c r="C9" s="64" t="s">
        <v>44</v>
      </c>
      <c r="D9" s="65"/>
      <c r="E9" s="66"/>
      <c r="F9" s="66">
        <v>380</v>
      </c>
      <c r="G9" s="66"/>
      <c r="H9" s="67"/>
      <c r="I9" s="67"/>
      <c r="J9" s="67"/>
      <c r="K9" s="66">
        <v>0</v>
      </c>
      <c r="L9" s="66">
        <v>169</v>
      </c>
      <c r="M9" s="66"/>
      <c r="N9" s="66"/>
      <c r="O9" s="66">
        <v>396</v>
      </c>
      <c r="P9" s="67"/>
      <c r="Q9" s="67"/>
      <c r="R9" s="48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945</v>
      </c>
      <c r="AK9" s="77">
        <v>6058</v>
      </c>
      <c r="AL9" s="78">
        <v>0</v>
      </c>
      <c r="AM9" s="79">
        <f t="shared" si="2"/>
        <v>13.494216764243895</v>
      </c>
      <c r="AN9" s="80">
        <f t="shared" si="3"/>
        <v>6058</v>
      </c>
    </row>
    <row r="10" spans="3:40" ht="26.25" customHeight="1" thickBot="1">
      <c r="C10" s="46" t="s">
        <v>45</v>
      </c>
      <c r="D10" s="65"/>
      <c r="E10" s="66"/>
      <c r="F10" s="66">
        <v>387</v>
      </c>
      <c r="G10" s="66"/>
      <c r="H10" s="67"/>
      <c r="I10" s="67"/>
      <c r="J10" s="67"/>
      <c r="K10" s="66">
        <v>0</v>
      </c>
      <c r="L10" s="66">
        <v>168</v>
      </c>
      <c r="M10" s="66"/>
      <c r="N10" s="66"/>
      <c r="O10" s="66">
        <v>533</v>
      </c>
      <c r="P10" s="67"/>
      <c r="Q10" s="67"/>
      <c r="R10" s="48">
        <f t="shared" si="4"/>
        <v>0</v>
      </c>
      <c r="S10" s="66">
        <v>0</v>
      </c>
      <c r="T10" s="68">
        <v>0</v>
      </c>
      <c r="U10" s="82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1088</v>
      </c>
      <c r="AK10" s="77">
        <v>5730</v>
      </c>
      <c r="AL10" s="78">
        <v>0</v>
      </c>
      <c r="AM10" s="79">
        <f t="shared" si="2"/>
        <v>15.957758873569961</v>
      </c>
      <c r="AN10" s="80">
        <f t="shared" si="3"/>
        <v>5730</v>
      </c>
    </row>
    <row r="11" spans="3:40" ht="26.25" customHeight="1" thickBot="1">
      <c r="C11" s="46" t="s">
        <v>46</v>
      </c>
      <c r="D11" s="65"/>
      <c r="E11" s="66">
        <v>89</v>
      </c>
      <c r="F11" s="66">
        <v>565</v>
      </c>
      <c r="G11" s="66"/>
      <c r="H11" s="67"/>
      <c r="I11" s="67"/>
      <c r="J11" s="67"/>
      <c r="K11" s="66">
        <v>0</v>
      </c>
      <c r="L11" s="66">
        <v>219</v>
      </c>
      <c r="M11" s="66"/>
      <c r="N11" s="66"/>
      <c r="O11" s="66">
        <v>971</v>
      </c>
      <c r="P11" s="67"/>
      <c r="Q11" s="67"/>
      <c r="R11" s="48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1844</v>
      </c>
      <c r="AK11" s="77">
        <v>7665</v>
      </c>
      <c r="AL11" s="78">
        <v>0</v>
      </c>
      <c r="AM11" s="79">
        <f t="shared" si="2"/>
        <v>19.392154800715112</v>
      </c>
      <c r="AN11" s="80">
        <f t="shared" si="3"/>
        <v>7665</v>
      </c>
    </row>
    <row r="12" spans="3:40" ht="26.25" customHeight="1" thickBot="1">
      <c r="C12" s="85" t="s">
        <v>47</v>
      </c>
      <c r="D12" s="65"/>
      <c r="E12" s="66">
        <v>505</v>
      </c>
      <c r="F12" s="66">
        <v>477</v>
      </c>
      <c r="G12" s="66"/>
      <c r="H12" s="67"/>
      <c r="I12" s="67"/>
      <c r="J12" s="67"/>
      <c r="K12" s="66">
        <v>0</v>
      </c>
      <c r="L12" s="66">
        <v>219</v>
      </c>
      <c r="M12" s="66"/>
      <c r="N12" s="66"/>
      <c r="O12" s="66">
        <v>416</v>
      </c>
      <c r="P12" s="67"/>
      <c r="Q12" s="67"/>
      <c r="R12" s="48">
        <f t="shared" si="4"/>
        <v>0</v>
      </c>
      <c r="S12" s="66">
        <v>0</v>
      </c>
      <c r="T12" s="68">
        <v>0</v>
      </c>
      <c r="U12" s="109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1"/>
        <v>1617</v>
      </c>
      <c r="AK12" s="77">
        <v>12280</v>
      </c>
      <c r="AL12" s="78">
        <v>0</v>
      </c>
      <c r="AM12" s="79">
        <f t="shared" si="2"/>
        <v>11.635604806792832</v>
      </c>
      <c r="AN12" s="80">
        <f t="shared" si="3"/>
        <v>12280</v>
      </c>
    </row>
    <row r="13" spans="3:40" ht="26.25" customHeight="1" thickBot="1">
      <c r="C13" s="86" t="s">
        <v>48</v>
      </c>
      <c r="D13" s="87"/>
      <c r="E13" s="88"/>
      <c r="F13" s="88">
        <v>665</v>
      </c>
      <c r="G13" s="88"/>
      <c r="H13" s="89"/>
      <c r="I13" s="89"/>
      <c r="J13" s="89"/>
      <c r="K13" s="88">
        <v>0</v>
      </c>
      <c r="L13" s="88">
        <v>188</v>
      </c>
      <c r="M13" s="88"/>
      <c r="N13" s="88"/>
      <c r="O13" s="88">
        <v>715</v>
      </c>
      <c r="P13" s="89"/>
      <c r="Q13" s="89"/>
      <c r="R13" s="48">
        <f t="shared" si="4"/>
        <v>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1568</v>
      </c>
      <c r="AK13" s="97">
        <v>13085</v>
      </c>
      <c r="AL13" s="98">
        <v>0</v>
      </c>
      <c r="AM13" s="99">
        <f t="shared" si="2"/>
        <v>10.700880365795401</v>
      </c>
      <c r="AN13" s="100">
        <f t="shared" si="3"/>
        <v>13085</v>
      </c>
    </row>
    <row r="14" spans="3:40" ht="26.25" customHeight="1" thickBot="1">
      <c r="C14" s="46" t="s">
        <v>49</v>
      </c>
      <c r="D14" s="101"/>
      <c r="E14" s="102"/>
      <c r="F14" s="102">
        <v>973</v>
      </c>
      <c r="G14" s="102"/>
      <c r="H14" s="67"/>
      <c r="I14" s="67"/>
      <c r="J14" s="67"/>
      <c r="K14" s="102">
        <v>0</v>
      </c>
      <c r="L14" s="66">
        <v>655</v>
      </c>
      <c r="M14" s="102"/>
      <c r="N14" s="102"/>
      <c r="O14" s="102">
        <v>869</v>
      </c>
      <c r="P14" s="67"/>
      <c r="Q14" s="67"/>
      <c r="R14" s="48">
        <f t="shared" si="4"/>
        <v>0</v>
      </c>
      <c r="S14" s="102">
        <v>0</v>
      </c>
      <c r="T14" s="103">
        <v>0</v>
      </c>
      <c r="U14" s="109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2497</v>
      </c>
      <c r="AK14" s="77">
        <v>23445</v>
      </c>
      <c r="AL14" s="78">
        <v>0</v>
      </c>
      <c r="AM14" s="79">
        <f t="shared" si="2"/>
        <v>9.6253180171151023</v>
      </c>
      <c r="AN14" s="80">
        <f t="shared" si="3"/>
        <v>23445</v>
      </c>
    </row>
    <row r="15" spans="3:40" ht="26.25" customHeight="1" thickBot="1">
      <c r="C15" s="64" t="s">
        <v>50</v>
      </c>
      <c r="D15" s="101"/>
      <c r="E15" s="102"/>
      <c r="F15" s="102">
        <v>894</v>
      </c>
      <c r="G15" s="102"/>
      <c r="H15" s="67"/>
      <c r="I15" s="67"/>
      <c r="J15" s="67"/>
      <c r="K15" s="102">
        <v>0</v>
      </c>
      <c r="L15" s="66">
        <v>456</v>
      </c>
      <c r="M15" s="102"/>
      <c r="N15" s="102"/>
      <c r="O15" s="102">
        <v>2253</v>
      </c>
      <c r="P15" s="67"/>
      <c r="Q15" s="67"/>
      <c r="R15" s="48">
        <f t="shared" si="4"/>
        <v>0</v>
      </c>
      <c r="S15" s="102">
        <v>0</v>
      </c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3603</v>
      </c>
      <c r="AK15" s="77">
        <v>26535</v>
      </c>
      <c r="AL15" s="78">
        <v>0</v>
      </c>
      <c r="AM15" s="79">
        <f t="shared" si="2"/>
        <v>11.955006967947442</v>
      </c>
      <c r="AN15" s="80">
        <f t="shared" si="3"/>
        <v>26535</v>
      </c>
    </row>
    <row r="16" spans="3:40" ht="26.25" customHeight="1" thickBot="1">
      <c r="C16" s="46" t="s">
        <v>51</v>
      </c>
      <c r="D16" s="101"/>
      <c r="E16" s="102"/>
      <c r="F16" s="102">
        <v>652</v>
      </c>
      <c r="G16" s="102"/>
      <c r="H16" s="67"/>
      <c r="I16" s="67"/>
      <c r="J16" s="67"/>
      <c r="K16" s="102">
        <v>0</v>
      </c>
      <c r="L16" s="66">
        <v>337</v>
      </c>
      <c r="M16" s="102"/>
      <c r="N16" s="102"/>
      <c r="O16" s="102">
        <v>998</v>
      </c>
      <c r="P16" s="67"/>
      <c r="Q16" s="67"/>
      <c r="R16" s="48">
        <f t="shared" si="4"/>
        <v>0</v>
      </c>
      <c r="S16" s="102">
        <v>0</v>
      </c>
      <c r="T16" s="103">
        <v>0</v>
      </c>
      <c r="U16" s="109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1987</v>
      </c>
      <c r="AK16" s="77">
        <v>14385</v>
      </c>
      <c r="AL16" s="78">
        <v>0</v>
      </c>
      <c r="AM16" s="79">
        <f t="shared" si="2"/>
        <v>12.136574639628634</v>
      </c>
      <c r="AN16" s="80">
        <f t="shared" si="3"/>
        <v>14385</v>
      </c>
    </row>
    <row r="17" spans="3:40" ht="26.25" customHeight="1" thickBot="1">
      <c r="C17" s="46" t="s">
        <v>52</v>
      </c>
      <c r="D17" s="101"/>
      <c r="E17" s="102"/>
      <c r="F17" s="102">
        <v>597</v>
      </c>
      <c r="G17" s="102"/>
      <c r="H17" s="67"/>
      <c r="I17" s="67"/>
      <c r="J17" s="67"/>
      <c r="K17" s="102">
        <v>0</v>
      </c>
      <c r="L17" s="66">
        <v>177</v>
      </c>
      <c r="M17" s="102"/>
      <c r="N17" s="102"/>
      <c r="O17" s="102">
        <v>568</v>
      </c>
      <c r="P17" s="67"/>
      <c r="Q17" s="67"/>
      <c r="R17" s="48">
        <f t="shared" si="4"/>
        <v>0</v>
      </c>
      <c r="S17" s="102">
        <v>0</v>
      </c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1342</v>
      </c>
      <c r="AK17" s="77">
        <v>8301</v>
      </c>
      <c r="AL17" s="78">
        <v>0</v>
      </c>
      <c r="AM17" s="79">
        <f t="shared" si="2"/>
        <v>13.91683086176501</v>
      </c>
      <c r="AN17" s="80">
        <f t="shared" si="3"/>
        <v>8301</v>
      </c>
    </row>
    <row r="18" spans="3:40" ht="26.25" customHeight="1" thickBot="1">
      <c r="C18" s="64" t="s">
        <v>53</v>
      </c>
      <c r="D18" s="101"/>
      <c r="E18" s="102"/>
      <c r="F18" s="102">
        <v>531</v>
      </c>
      <c r="G18" s="102"/>
      <c r="H18" s="67"/>
      <c r="I18" s="67"/>
      <c r="J18" s="67"/>
      <c r="K18" s="102"/>
      <c r="L18" s="66">
        <v>233</v>
      </c>
      <c r="M18" s="102"/>
      <c r="N18" s="102"/>
      <c r="O18" s="102">
        <v>285</v>
      </c>
      <c r="P18" s="67"/>
      <c r="Q18" s="67"/>
      <c r="R18" s="48">
        <f t="shared" si="4"/>
        <v>0</v>
      </c>
      <c r="S18" s="102">
        <v>0</v>
      </c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1049</v>
      </c>
      <c r="AK18" s="77">
        <v>3725</v>
      </c>
      <c r="AL18" s="78">
        <v>0</v>
      </c>
      <c r="AM18" s="79">
        <f t="shared" si="2"/>
        <v>21.973188102220359</v>
      </c>
      <c r="AN18" s="80">
        <f t="shared" si="3"/>
        <v>3725</v>
      </c>
    </row>
    <row r="19" spans="3:40" ht="26.25" customHeight="1" thickBot="1">
      <c r="C19" s="46" t="s">
        <v>54</v>
      </c>
      <c r="D19" s="110"/>
      <c r="E19" s="111"/>
      <c r="F19" s="111">
        <v>368</v>
      </c>
      <c r="G19" s="111"/>
      <c r="H19" s="112"/>
      <c r="I19" s="112"/>
      <c r="J19" s="112"/>
      <c r="K19" s="111"/>
      <c r="L19" s="113">
        <v>190</v>
      </c>
      <c r="M19" s="111"/>
      <c r="N19" s="111"/>
      <c r="O19" s="111">
        <v>403</v>
      </c>
      <c r="P19" s="112"/>
      <c r="Q19" s="112"/>
      <c r="R19" s="48">
        <f t="shared" si="4"/>
        <v>0</v>
      </c>
      <c r="S19" s="111">
        <v>70</v>
      </c>
      <c r="T19" s="114">
        <v>0</v>
      </c>
      <c r="U19" s="11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1031</v>
      </c>
      <c r="AK19" s="122">
        <v>3460</v>
      </c>
      <c r="AL19" s="123">
        <v>0</v>
      </c>
      <c r="AM19" s="124">
        <f t="shared" si="2"/>
        <v>22.957025161433979</v>
      </c>
      <c r="AN19" s="125">
        <f t="shared" si="3"/>
        <v>3460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594</v>
      </c>
      <c r="F20" s="128">
        <f t="shared" si="6"/>
        <v>6876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>SUM(L8:L19)</f>
        <v>3218</v>
      </c>
      <c r="M20" s="128">
        <f t="shared" si="6"/>
        <v>0</v>
      </c>
      <c r="N20" s="128">
        <f t="shared" si="6"/>
        <v>0</v>
      </c>
      <c r="O20" s="128">
        <f t="shared" si="6"/>
        <v>9011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70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19769</v>
      </c>
      <c r="AK20" s="139">
        <f t="shared" si="6"/>
        <v>131997</v>
      </c>
      <c r="AL20" s="140">
        <f t="shared" si="6"/>
        <v>0</v>
      </c>
      <c r="AM20" s="141">
        <f t="shared" si="2"/>
        <v>13.025974197119249</v>
      </c>
      <c r="AN20" s="142">
        <f t="shared" si="3"/>
        <v>131997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231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93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36" t="s">
        <v>41</v>
      </c>
      <c r="F28" s="376" t="s">
        <v>41</v>
      </c>
      <c r="G28" s="336" t="s">
        <v>41</v>
      </c>
      <c r="H28" s="376" t="s">
        <v>41</v>
      </c>
      <c r="I28" s="376" t="s">
        <v>94</v>
      </c>
      <c r="J28" s="376" t="s">
        <v>41</v>
      </c>
      <c r="K28" s="336" t="s">
        <v>41</v>
      </c>
      <c r="L28" s="336" t="s">
        <v>41</v>
      </c>
      <c r="M28" s="336" t="s">
        <v>41</v>
      </c>
      <c r="N28" s="336" t="s">
        <v>41</v>
      </c>
      <c r="O28" s="336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337">
        <v>231.8321665278645</v>
      </c>
      <c r="F29" s="188"/>
      <c r="G29" s="337">
        <v>45.861007009507944</v>
      </c>
      <c r="H29" s="188"/>
      <c r="I29" s="188"/>
      <c r="J29" s="188"/>
      <c r="K29" s="337">
        <v>72.756718890970916</v>
      </c>
      <c r="L29" s="337">
        <v>1.7687296134360466</v>
      </c>
      <c r="M29" s="337">
        <v>202.30172982163924</v>
      </c>
      <c r="N29" s="189"/>
      <c r="O29" s="337">
        <v>15.13129814699146</v>
      </c>
      <c r="P29" s="188"/>
      <c r="Q29" s="188"/>
      <c r="R29" s="179"/>
      <c r="S29" s="337">
        <v>111.33995462905128</v>
      </c>
      <c r="T29" s="190">
        <v>334.49196248872232</v>
      </c>
      <c r="U29" s="351">
        <v>37.652946942882913</v>
      </c>
      <c r="V29" s="367">
        <v>343.72662051495587</v>
      </c>
      <c r="W29" s="737">
        <v>1.9469146887362061</v>
      </c>
      <c r="X29" s="720">
        <v>1.9330062807967241</v>
      </c>
      <c r="Y29" s="724">
        <v>4.3845599972239571</v>
      </c>
      <c r="Z29" s="724"/>
      <c r="AA29" s="724"/>
      <c r="AB29" s="724">
        <v>14.876223193837184</v>
      </c>
      <c r="AC29" s="720"/>
      <c r="AD29" s="724"/>
      <c r="AE29" s="724">
        <v>1.5039450170032618</v>
      </c>
      <c r="AF29" s="731">
        <v>13.008297765285583</v>
      </c>
      <c r="AG29" s="726"/>
      <c r="AH29" s="340"/>
      <c r="AI29" s="192"/>
      <c r="AJ29" s="182">
        <f t="shared" ref="AJ29:AJ41" si="8">SUM(D29:T29)</f>
        <v>1015.4835671281837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337">
        <v>231.8321665278645</v>
      </c>
      <c r="F30" s="188"/>
      <c r="G30" s="337">
        <v>45.861007009507944</v>
      </c>
      <c r="H30" s="188"/>
      <c r="I30" s="188"/>
      <c r="J30" s="188"/>
      <c r="K30" s="337">
        <v>72.756718890970916</v>
      </c>
      <c r="L30" s="337">
        <v>1.7687296134360466</v>
      </c>
      <c r="M30" s="337">
        <v>202.30172982163924</v>
      </c>
      <c r="N30" s="189"/>
      <c r="O30" s="337">
        <v>15.13129814699146</v>
      </c>
      <c r="P30" s="188"/>
      <c r="Q30" s="188"/>
      <c r="R30" s="179"/>
      <c r="S30" s="337">
        <v>111.33995462905128</v>
      </c>
      <c r="T30" s="190">
        <v>334.49196248872232</v>
      </c>
      <c r="U30" s="351">
        <v>37.652946942882913</v>
      </c>
      <c r="V30" s="367">
        <v>343.72662051495587</v>
      </c>
      <c r="W30" s="737">
        <v>1.9469146887362061</v>
      </c>
      <c r="X30" s="720">
        <v>1.9330062807967241</v>
      </c>
      <c r="Y30" s="724">
        <v>4.3845599972239571</v>
      </c>
      <c r="Z30" s="724"/>
      <c r="AA30" s="724"/>
      <c r="AB30" s="724">
        <v>14.876223193837184</v>
      </c>
      <c r="AC30" s="720"/>
      <c r="AD30" s="724"/>
      <c r="AE30" s="724">
        <v>1.5039450170032618</v>
      </c>
      <c r="AF30" s="731">
        <v>13.008297765285583</v>
      </c>
      <c r="AG30" s="726"/>
      <c r="AH30" s="340"/>
      <c r="AI30" s="192"/>
      <c r="AJ30" s="193">
        <f t="shared" si="8"/>
        <v>1015.4835671281837</v>
      </c>
      <c r="AK30" s="194"/>
      <c r="AL30" s="195"/>
      <c r="AM30" s="196">
        <f t="shared" si="9"/>
        <v>100</v>
      </c>
      <c r="AN30" s="197">
        <f t="shared" si="10"/>
        <v>0</v>
      </c>
    </row>
    <row r="31" spans="3:40" ht="26.25" customHeight="1" thickBot="1">
      <c r="C31" s="46" t="s">
        <v>45</v>
      </c>
      <c r="D31" s="187"/>
      <c r="E31" s="337">
        <v>231.8321665278645</v>
      </c>
      <c r="F31" s="188"/>
      <c r="G31" s="337">
        <v>45.861007009507944</v>
      </c>
      <c r="H31" s="188"/>
      <c r="I31" s="188"/>
      <c r="J31" s="188"/>
      <c r="K31" s="337">
        <v>72.756718890970916</v>
      </c>
      <c r="L31" s="337">
        <v>1.7687296134360466</v>
      </c>
      <c r="M31" s="337">
        <v>202.30172982163924</v>
      </c>
      <c r="N31" s="189"/>
      <c r="O31" s="337">
        <v>15.13129814699146</v>
      </c>
      <c r="P31" s="188"/>
      <c r="Q31" s="188"/>
      <c r="R31" s="179"/>
      <c r="S31" s="337">
        <v>111.33995462905128</v>
      </c>
      <c r="T31" s="190">
        <v>334.49196248872232</v>
      </c>
      <c r="U31" s="351">
        <v>37.652946942882913</v>
      </c>
      <c r="V31" s="367">
        <v>343.72662051495587</v>
      </c>
      <c r="W31" s="737">
        <v>1.9469146887362061</v>
      </c>
      <c r="X31" s="720">
        <v>1.9330062807967241</v>
      </c>
      <c r="Y31" s="724">
        <v>4.3845599972239571</v>
      </c>
      <c r="Z31" s="724"/>
      <c r="AA31" s="724"/>
      <c r="AB31" s="724">
        <v>14.876223193837184</v>
      </c>
      <c r="AC31" s="720"/>
      <c r="AD31" s="724"/>
      <c r="AE31" s="724">
        <v>1.5039450170032618</v>
      </c>
      <c r="AF31" s="731">
        <v>13.008297765285583</v>
      </c>
      <c r="AG31" s="726"/>
      <c r="AH31" s="340"/>
      <c r="AI31" s="192"/>
      <c r="AJ31" s="198">
        <f t="shared" si="8"/>
        <v>1015.4835671281837</v>
      </c>
      <c r="AK31" s="194"/>
      <c r="AL31" s="195"/>
      <c r="AM31" s="196">
        <f t="shared" si="9"/>
        <v>100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337">
        <v>231.8321665278645</v>
      </c>
      <c r="F32" s="188"/>
      <c r="G32" s="337">
        <v>45.861007009507944</v>
      </c>
      <c r="H32" s="188"/>
      <c r="I32" s="188"/>
      <c r="J32" s="188"/>
      <c r="K32" s="337">
        <v>72.756718890970916</v>
      </c>
      <c r="L32" s="337">
        <v>1.7687296134360466</v>
      </c>
      <c r="M32" s="337">
        <v>202.30172982163924</v>
      </c>
      <c r="N32" s="189"/>
      <c r="O32" s="337">
        <v>15.13129814699146</v>
      </c>
      <c r="P32" s="188"/>
      <c r="Q32" s="188"/>
      <c r="R32" s="179"/>
      <c r="S32" s="337">
        <v>111.33995462905128</v>
      </c>
      <c r="T32" s="190">
        <v>334.49196248872232</v>
      </c>
      <c r="U32" s="351">
        <v>37.652946942882913</v>
      </c>
      <c r="V32" s="367">
        <v>343.72662051495587</v>
      </c>
      <c r="W32" s="737">
        <v>1.9469146887362061</v>
      </c>
      <c r="X32" s="720">
        <v>1.9330062807967241</v>
      </c>
      <c r="Y32" s="724">
        <v>4.3845599972239571</v>
      </c>
      <c r="Z32" s="724"/>
      <c r="AA32" s="724"/>
      <c r="AB32" s="724">
        <v>14.876223193837184</v>
      </c>
      <c r="AC32" s="720"/>
      <c r="AD32" s="724"/>
      <c r="AE32" s="724">
        <v>1.5039450170032618</v>
      </c>
      <c r="AF32" s="731">
        <v>13.008297765285583</v>
      </c>
      <c r="AG32" s="726"/>
      <c r="AH32" s="340"/>
      <c r="AI32" s="192"/>
      <c r="AJ32" s="193">
        <f t="shared" si="8"/>
        <v>1015.4835671281837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337">
        <v>231.8321665278645</v>
      </c>
      <c r="F33" s="188"/>
      <c r="G33" s="337">
        <v>45.861007009507944</v>
      </c>
      <c r="H33" s="188"/>
      <c r="I33" s="188"/>
      <c r="J33" s="188"/>
      <c r="K33" s="337">
        <v>72.756718890970916</v>
      </c>
      <c r="L33" s="337">
        <v>1.7687296134360466</v>
      </c>
      <c r="M33" s="337">
        <v>202.30172982163924</v>
      </c>
      <c r="N33" s="189"/>
      <c r="O33" s="337">
        <v>15.13129814699146</v>
      </c>
      <c r="P33" s="188"/>
      <c r="Q33" s="188"/>
      <c r="R33" s="179"/>
      <c r="S33" s="337">
        <v>111.33995462905128</v>
      </c>
      <c r="T33" s="190">
        <v>334.49196248872232</v>
      </c>
      <c r="U33" s="351">
        <v>37.652946942882913</v>
      </c>
      <c r="V33" s="367">
        <v>343.72662051495587</v>
      </c>
      <c r="W33" s="737">
        <v>1.9469146887362061</v>
      </c>
      <c r="X33" s="720">
        <v>1.9330062807967241</v>
      </c>
      <c r="Y33" s="724">
        <v>4.3845599972239571</v>
      </c>
      <c r="Z33" s="724"/>
      <c r="AA33" s="724"/>
      <c r="AB33" s="724">
        <v>14.876223193837184</v>
      </c>
      <c r="AC33" s="720"/>
      <c r="AD33" s="724"/>
      <c r="AE33" s="724">
        <v>1.5039450170032618</v>
      </c>
      <c r="AF33" s="731">
        <v>13.008297765285583</v>
      </c>
      <c r="AG33" s="726"/>
      <c r="AH33" s="343"/>
      <c r="AI33" s="192"/>
      <c r="AJ33" s="193">
        <f>SUM(D33:T33)</f>
        <v>1015.4835671281837</v>
      </c>
      <c r="AK33" s="194"/>
      <c r="AL33" s="195"/>
      <c r="AM33" s="196">
        <f>(AJ33*100)/(AJ33+AN33)</f>
        <v>100</v>
      </c>
      <c r="AN33" s="197">
        <f>AK33+AL33</f>
        <v>0</v>
      </c>
    </row>
    <row r="34" spans="2:41" ht="26.25" customHeight="1" thickBot="1">
      <c r="C34" s="86" t="s">
        <v>48</v>
      </c>
      <c r="D34" s="187"/>
      <c r="E34" s="337">
        <v>231.8321665278645</v>
      </c>
      <c r="F34" s="188"/>
      <c r="G34" s="337">
        <v>45.861007009507944</v>
      </c>
      <c r="H34" s="188"/>
      <c r="I34" s="188"/>
      <c r="J34" s="188"/>
      <c r="K34" s="337">
        <v>72.756718890970916</v>
      </c>
      <c r="L34" s="337">
        <v>1.7687296134360466</v>
      </c>
      <c r="M34" s="337">
        <v>202.30172982163924</v>
      </c>
      <c r="N34" s="189"/>
      <c r="O34" s="337">
        <v>15.13129814699146</v>
      </c>
      <c r="P34" s="188"/>
      <c r="Q34" s="188"/>
      <c r="R34" s="179"/>
      <c r="S34" s="337">
        <v>111.33995462905128</v>
      </c>
      <c r="T34" s="190">
        <v>334.49196248872232</v>
      </c>
      <c r="U34" s="351">
        <v>37.652946942882913</v>
      </c>
      <c r="V34" s="367">
        <v>343.72662051495587</v>
      </c>
      <c r="W34" s="737">
        <v>1.9469146887362061</v>
      </c>
      <c r="X34" s="720">
        <v>1.9330062807967241</v>
      </c>
      <c r="Y34" s="724">
        <v>4.3845599972239571</v>
      </c>
      <c r="Z34" s="724"/>
      <c r="AA34" s="724"/>
      <c r="AB34" s="724">
        <v>14.876223193837184</v>
      </c>
      <c r="AC34" s="720"/>
      <c r="AD34" s="724"/>
      <c r="AE34" s="724">
        <v>1.5039450170032618</v>
      </c>
      <c r="AF34" s="731">
        <v>13.008297765285583</v>
      </c>
      <c r="AG34" s="726"/>
      <c r="AH34" s="343"/>
      <c r="AI34" s="192"/>
      <c r="AJ34" s="193">
        <f>SUM(D34:T34)</f>
        <v>1015.4835671281837</v>
      </c>
      <c r="AK34" s="194"/>
      <c r="AL34" s="195"/>
      <c r="AM34" s="196">
        <f>(AJ34*100)/(AJ34+AN34)</f>
        <v>100</v>
      </c>
      <c r="AN34" s="197">
        <f>AK34+AL34</f>
        <v>0</v>
      </c>
    </row>
    <row r="35" spans="2:41" ht="26.25" customHeight="1" thickBot="1">
      <c r="C35" s="46" t="s">
        <v>49</v>
      </c>
      <c r="D35" s="187"/>
      <c r="E35" s="337">
        <v>231.8321665278645</v>
      </c>
      <c r="F35" s="188"/>
      <c r="G35" s="337">
        <v>45.861007009507944</v>
      </c>
      <c r="H35" s="188"/>
      <c r="I35" s="188"/>
      <c r="J35" s="188"/>
      <c r="K35" s="337">
        <v>72.756718890970916</v>
      </c>
      <c r="L35" s="337">
        <v>1.7687296134360466</v>
      </c>
      <c r="M35" s="337">
        <v>202.30172982163924</v>
      </c>
      <c r="N35" s="189"/>
      <c r="O35" s="337">
        <v>15.13129814699146</v>
      </c>
      <c r="P35" s="188"/>
      <c r="Q35" s="188"/>
      <c r="R35" s="179"/>
      <c r="S35" s="337">
        <v>111.33995462905128</v>
      </c>
      <c r="T35" s="190">
        <v>334.49196248872232</v>
      </c>
      <c r="U35" s="351">
        <v>37.652946942882913</v>
      </c>
      <c r="V35" s="367">
        <v>343.72662051495587</v>
      </c>
      <c r="W35" s="737">
        <v>1.9469146887362061</v>
      </c>
      <c r="X35" s="720">
        <v>1.9330062807967241</v>
      </c>
      <c r="Y35" s="724">
        <v>4.3845599972239571</v>
      </c>
      <c r="Z35" s="724"/>
      <c r="AA35" s="724"/>
      <c r="AB35" s="724">
        <v>14.876223193837184</v>
      </c>
      <c r="AC35" s="720"/>
      <c r="AD35" s="724"/>
      <c r="AE35" s="724">
        <v>1.5039450170032618</v>
      </c>
      <c r="AF35" s="731">
        <v>13.008297765285583</v>
      </c>
      <c r="AG35" s="726"/>
      <c r="AH35" s="343"/>
      <c r="AI35" s="192"/>
      <c r="AJ35" s="198">
        <f t="shared" si="8"/>
        <v>1015.4835671281837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337">
        <v>231.8321665278645</v>
      </c>
      <c r="F36" s="188"/>
      <c r="G36" s="337">
        <v>45.861007009507944</v>
      </c>
      <c r="H36" s="188"/>
      <c r="I36" s="188"/>
      <c r="J36" s="188"/>
      <c r="K36" s="337">
        <v>72.756718890970916</v>
      </c>
      <c r="L36" s="337">
        <v>1.7687296134360466</v>
      </c>
      <c r="M36" s="337">
        <v>202.30172982163924</v>
      </c>
      <c r="N36" s="189"/>
      <c r="O36" s="337">
        <v>15.13129814699146</v>
      </c>
      <c r="P36" s="188"/>
      <c r="Q36" s="188"/>
      <c r="R36" s="179"/>
      <c r="S36" s="337">
        <v>111.33995462905128</v>
      </c>
      <c r="T36" s="190">
        <v>334.49196248872232</v>
      </c>
      <c r="U36" s="351">
        <v>37.652946942882913</v>
      </c>
      <c r="V36" s="367">
        <v>343.72662051495587</v>
      </c>
      <c r="W36" s="737">
        <v>1.9469146887362061</v>
      </c>
      <c r="X36" s="720">
        <v>1.9330062807967241</v>
      </c>
      <c r="Y36" s="724">
        <v>4.3845599972239571</v>
      </c>
      <c r="Z36" s="724"/>
      <c r="AA36" s="724"/>
      <c r="AB36" s="724">
        <v>14.876223193837184</v>
      </c>
      <c r="AC36" s="720"/>
      <c r="AD36" s="724"/>
      <c r="AE36" s="724">
        <v>1.5039450170032618</v>
      </c>
      <c r="AF36" s="731">
        <v>13.008297765285583</v>
      </c>
      <c r="AG36" s="726"/>
      <c r="AH36" s="343"/>
      <c r="AI36" s="192"/>
      <c r="AJ36" s="193">
        <f t="shared" si="8"/>
        <v>1015.4835671281837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337">
        <v>231.8321665278645</v>
      </c>
      <c r="F37" s="188"/>
      <c r="G37" s="337">
        <v>45.861007009507944</v>
      </c>
      <c r="H37" s="188"/>
      <c r="I37" s="188"/>
      <c r="J37" s="188"/>
      <c r="K37" s="337">
        <v>72.756718890970916</v>
      </c>
      <c r="L37" s="337">
        <v>1.7687296134360466</v>
      </c>
      <c r="M37" s="337">
        <v>202.30172982163924</v>
      </c>
      <c r="N37" s="189"/>
      <c r="O37" s="337">
        <v>15.13129814699146</v>
      </c>
      <c r="P37" s="188"/>
      <c r="Q37" s="188"/>
      <c r="R37" s="179"/>
      <c r="S37" s="337">
        <v>111.33995462905128</v>
      </c>
      <c r="T37" s="190">
        <v>334.49196248872232</v>
      </c>
      <c r="U37" s="351">
        <v>37.652946942882913</v>
      </c>
      <c r="V37" s="367">
        <v>343.72662051495587</v>
      </c>
      <c r="W37" s="737">
        <v>1.9469146887362061</v>
      </c>
      <c r="X37" s="720">
        <v>1.9330062807967241</v>
      </c>
      <c r="Y37" s="724">
        <v>4.3845599972239571</v>
      </c>
      <c r="Z37" s="724"/>
      <c r="AA37" s="724"/>
      <c r="AB37" s="724">
        <v>14.876223193837184</v>
      </c>
      <c r="AC37" s="720"/>
      <c r="AD37" s="724"/>
      <c r="AE37" s="724">
        <v>1.5039450170032618</v>
      </c>
      <c r="AF37" s="731">
        <v>13.008297765285583</v>
      </c>
      <c r="AG37" s="726"/>
      <c r="AH37" s="343"/>
      <c r="AI37" s="192"/>
      <c r="AJ37" s="198">
        <f t="shared" si="8"/>
        <v>1015.4835671281837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337">
        <v>231.8321665278645</v>
      </c>
      <c r="F38" s="188"/>
      <c r="G38" s="337">
        <v>45.861007009507944</v>
      </c>
      <c r="H38" s="188"/>
      <c r="I38" s="188"/>
      <c r="J38" s="188"/>
      <c r="K38" s="337">
        <v>72.756718890970916</v>
      </c>
      <c r="L38" s="337">
        <v>1.7687296134360466</v>
      </c>
      <c r="M38" s="337">
        <v>202.30172982163924</v>
      </c>
      <c r="N38" s="189"/>
      <c r="O38" s="337">
        <v>15.13129814699146</v>
      </c>
      <c r="P38" s="188"/>
      <c r="Q38" s="188"/>
      <c r="R38" s="179"/>
      <c r="S38" s="337">
        <v>111.33995462905128</v>
      </c>
      <c r="T38" s="190">
        <v>334.49196248872232</v>
      </c>
      <c r="U38" s="351">
        <v>37.652946942882913</v>
      </c>
      <c r="V38" s="367">
        <v>343.72662051495587</v>
      </c>
      <c r="W38" s="737">
        <v>1.9469146887362061</v>
      </c>
      <c r="X38" s="720">
        <v>1.9330062807967241</v>
      </c>
      <c r="Y38" s="724">
        <v>4.3845599972239571</v>
      </c>
      <c r="Z38" s="724"/>
      <c r="AA38" s="724"/>
      <c r="AB38" s="724">
        <v>14.876223193837184</v>
      </c>
      <c r="AC38" s="720"/>
      <c r="AD38" s="724"/>
      <c r="AE38" s="724">
        <v>1.5039450170032618</v>
      </c>
      <c r="AF38" s="731">
        <v>13.008297765285583</v>
      </c>
      <c r="AG38" s="726"/>
      <c r="AH38" s="343"/>
      <c r="AI38" s="192"/>
      <c r="AJ38" s="193">
        <f t="shared" si="8"/>
        <v>1015.4835671281837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337">
        <v>231.8321665278645</v>
      </c>
      <c r="F39" s="188"/>
      <c r="G39" s="337">
        <v>45.861007009507944</v>
      </c>
      <c r="H39" s="188"/>
      <c r="I39" s="188"/>
      <c r="J39" s="188"/>
      <c r="K39" s="337">
        <v>72.756718890970916</v>
      </c>
      <c r="L39" s="337">
        <v>1.7687296134360466</v>
      </c>
      <c r="M39" s="337">
        <v>202.30172982163924</v>
      </c>
      <c r="N39" s="189"/>
      <c r="O39" s="337">
        <v>15.13129814699146</v>
      </c>
      <c r="P39" s="188"/>
      <c r="Q39" s="188"/>
      <c r="R39" s="179"/>
      <c r="S39" s="337">
        <v>111.33995462905128</v>
      </c>
      <c r="T39" s="190">
        <v>334.49196248872232</v>
      </c>
      <c r="U39" s="351">
        <v>37.652946942882913</v>
      </c>
      <c r="V39" s="367">
        <v>343.72662051495587</v>
      </c>
      <c r="W39" s="737">
        <v>1.9469146887362061</v>
      </c>
      <c r="X39" s="720">
        <v>1.9330062807967241</v>
      </c>
      <c r="Y39" s="724">
        <v>4.3845599972239571</v>
      </c>
      <c r="Z39" s="724"/>
      <c r="AA39" s="724"/>
      <c r="AB39" s="724">
        <v>14.876223193837184</v>
      </c>
      <c r="AC39" s="720"/>
      <c r="AD39" s="724"/>
      <c r="AE39" s="724">
        <v>1.5039450170032618</v>
      </c>
      <c r="AF39" s="731">
        <v>13.008297765285583</v>
      </c>
      <c r="AG39" s="726"/>
      <c r="AH39" s="343"/>
      <c r="AI39" s="192"/>
      <c r="AJ39" s="193">
        <f t="shared" si="8"/>
        <v>1015.4835671281837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337">
        <v>231.8321665278645</v>
      </c>
      <c r="F40" s="188"/>
      <c r="G40" s="337">
        <v>45.861007009507944</v>
      </c>
      <c r="H40" s="188"/>
      <c r="I40" s="188"/>
      <c r="J40" s="188"/>
      <c r="K40" s="337">
        <v>72.756718890970916</v>
      </c>
      <c r="L40" s="337">
        <v>1.7687296134360466</v>
      </c>
      <c r="M40" s="337">
        <v>202.30172982163924</v>
      </c>
      <c r="N40" s="189"/>
      <c r="O40" s="337">
        <v>15.13129814699146</v>
      </c>
      <c r="P40" s="188"/>
      <c r="Q40" s="188"/>
      <c r="R40" s="179"/>
      <c r="S40" s="337">
        <v>111.33995462905128</v>
      </c>
      <c r="T40" s="190">
        <v>334.49196248872232</v>
      </c>
      <c r="U40" s="351">
        <v>37.652946942882913</v>
      </c>
      <c r="V40" s="367">
        <v>343.72662051495587</v>
      </c>
      <c r="W40" s="737">
        <v>1.9469146887362061</v>
      </c>
      <c r="X40" s="720">
        <v>1.9330062807967241</v>
      </c>
      <c r="Y40" s="724">
        <v>4.3845599972239571</v>
      </c>
      <c r="Z40" s="724"/>
      <c r="AA40" s="724"/>
      <c r="AB40" s="724">
        <v>14.876223193837184</v>
      </c>
      <c r="AC40" s="720"/>
      <c r="AD40" s="724"/>
      <c r="AE40" s="724">
        <v>1.5039450170032618</v>
      </c>
      <c r="AF40" s="731">
        <v>13.008297765285583</v>
      </c>
      <c r="AG40" s="726"/>
      <c r="AH40" s="346"/>
      <c r="AI40" s="217"/>
      <c r="AJ40" s="198">
        <f t="shared" si="8"/>
        <v>1015.4835671281837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2781.985998334374</v>
      </c>
      <c r="F41" s="224">
        <f t="shared" si="11"/>
        <v>0</v>
      </c>
      <c r="G41" s="223">
        <f t="shared" si="11"/>
        <v>550.33208411409532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873.08062669165076</v>
      </c>
      <c r="L41" s="223">
        <f t="shared" si="11"/>
        <v>21.224755361232564</v>
      </c>
      <c r="M41" s="223">
        <f t="shared" si="11"/>
        <v>2427.6207578596704</v>
      </c>
      <c r="N41" s="223">
        <f t="shared" si="11"/>
        <v>0</v>
      </c>
      <c r="O41" s="223">
        <f t="shared" si="11"/>
        <v>181.57557776389754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1336.0794555486154</v>
      </c>
      <c r="T41" s="226">
        <f t="shared" si="11"/>
        <v>4013.9035498646685</v>
      </c>
      <c r="U41" s="227">
        <f t="shared" si="11"/>
        <v>451.83536331459499</v>
      </c>
      <c r="V41" s="228">
        <f t="shared" si="11"/>
        <v>4124.7194461794707</v>
      </c>
      <c r="W41" s="229">
        <f t="shared" si="11"/>
        <v>23.362976264834476</v>
      </c>
      <c r="X41" s="230">
        <f>SUM(X29:X40)</f>
        <v>23.196075369560692</v>
      </c>
      <c r="Y41" s="230">
        <f t="shared" ref="Y41:AE41" si="12">SUM(Y29:Y40)</f>
        <v>52.614719966687495</v>
      </c>
      <c r="Z41" s="230">
        <f t="shared" si="12"/>
        <v>0</v>
      </c>
      <c r="AA41" s="230">
        <f t="shared" si="12"/>
        <v>0</v>
      </c>
      <c r="AB41" s="230">
        <f t="shared" si="12"/>
        <v>178.51467832604615</v>
      </c>
      <c r="AC41" s="230">
        <f t="shared" si="12"/>
        <v>0</v>
      </c>
      <c r="AD41" s="230">
        <f t="shared" si="12"/>
        <v>0</v>
      </c>
      <c r="AE41" s="230">
        <f t="shared" si="12"/>
        <v>18.047340204039138</v>
      </c>
      <c r="AF41" s="230">
        <f t="shared" si="11"/>
        <v>156.09957318342705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12185.802805538206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231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93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94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>
      <c r="B51" s="250"/>
      <c r="C51" s="46" t="s">
        <v>43</v>
      </c>
      <c r="D51" s="47">
        <f t="shared" ref="D51:Q62" si="13">D29+D8</f>
        <v>0</v>
      </c>
      <c r="E51" s="48">
        <f t="shared" si="13"/>
        <v>231.8321665278645</v>
      </c>
      <c r="F51" s="48">
        <f t="shared" si="13"/>
        <v>387</v>
      </c>
      <c r="G51" s="48">
        <f t="shared" si="13"/>
        <v>45.861007009507944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72.756718890970916</v>
      </c>
      <c r="L51" s="256">
        <f t="shared" si="13"/>
        <v>208.76872961343605</v>
      </c>
      <c r="M51" s="256">
        <f t="shared" si="13"/>
        <v>202.30172982163924</v>
      </c>
      <c r="N51" s="256">
        <f t="shared" si="13"/>
        <v>0</v>
      </c>
      <c r="O51" s="256">
        <f t="shared" si="13"/>
        <v>619.13129814699141</v>
      </c>
      <c r="P51" s="256">
        <f t="shared" si="13"/>
        <v>0</v>
      </c>
      <c r="Q51" s="256">
        <f t="shared" si="13"/>
        <v>0</v>
      </c>
      <c r="R51" s="274">
        <f>AG51+AH51</f>
        <v>0</v>
      </c>
      <c r="S51" s="48">
        <f t="shared" ref="S51:T62" si="14">S29+S8</f>
        <v>111.33995462905128</v>
      </c>
      <c r="T51" s="51">
        <f t="shared" si="14"/>
        <v>334.49196248872232</v>
      </c>
      <c r="U51" s="52">
        <f>SUM(W51:AF51)</f>
        <v>37.652946942882913</v>
      </c>
      <c r="V51" s="51">
        <f>V29+V8</f>
        <v>343.72662051495587</v>
      </c>
      <c r="W51" s="258">
        <f>W29+W8</f>
        <v>1.9469146887362061</v>
      </c>
      <c r="X51" s="259">
        <f>X29+X8</f>
        <v>1.9330062807967241</v>
      </c>
      <c r="Y51" s="259">
        <f>Y29+Y8</f>
        <v>4.3845599972239571</v>
      </c>
      <c r="Z51" s="259">
        <f>Z29+Z8</f>
        <v>0</v>
      </c>
      <c r="AA51" s="259">
        <f t="shared" ref="Y51:AI62" si="15">AA29+AA8</f>
        <v>0</v>
      </c>
      <c r="AB51" s="259">
        <f t="shared" si="15"/>
        <v>14.876223193837184</v>
      </c>
      <c r="AC51" s="259">
        <f t="shared" si="15"/>
        <v>0</v>
      </c>
      <c r="AD51" s="259">
        <f t="shared" si="15"/>
        <v>0</v>
      </c>
      <c r="AE51" s="259">
        <f t="shared" si="15"/>
        <v>1.5039450170032618</v>
      </c>
      <c r="AF51" s="260">
        <f t="shared" si="15"/>
        <v>13.008297765285583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2213.4835671281835</v>
      </c>
      <c r="AK51" s="263">
        <f t="shared" ref="AK51:AL62" si="17">AK8</f>
        <v>7328</v>
      </c>
      <c r="AL51" s="264">
        <f t="shared" si="17"/>
        <v>0</v>
      </c>
      <c r="AM51" s="62">
        <f t="shared" ref="AM51:AM63" si="18">(AJ51*100)/(AJ51+AN51)</f>
        <v>23.198526220324485</v>
      </c>
      <c r="AN51" s="63">
        <f t="shared" ref="AN51:AN63" si="19">AK51+AL51</f>
        <v>7328</v>
      </c>
      <c r="AO51" s="251"/>
    </row>
    <row r="52" spans="2:41" ht="26.25" customHeight="1">
      <c r="B52" s="250"/>
      <c r="C52" s="64" t="s">
        <v>44</v>
      </c>
      <c r="D52" s="65">
        <f t="shared" si="13"/>
        <v>0</v>
      </c>
      <c r="E52" s="66">
        <f t="shared" si="13"/>
        <v>231.8321665278645</v>
      </c>
      <c r="F52" s="66">
        <f t="shared" si="13"/>
        <v>380</v>
      </c>
      <c r="G52" s="66">
        <f t="shared" si="13"/>
        <v>45.861007009507944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72.756718890970916</v>
      </c>
      <c r="L52" s="102">
        <f t="shared" si="13"/>
        <v>170.76872961343605</v>
      </c>
      <c r="M52" s="102">
        <f t="shared" si="13"/>
        <v>202.30172982163924</v>
      </c>
      <c r="N52" s="102">
        <f t="shared" si="13"/>
        <v>0</v>
      </c>
      <c r="O52" s="102">
        <f t="shared" si="13"/>
        <v>411.13129814699147</v>
      </c>
      <c r="P52" s="102">
        <f t="shared" si="13"/>
        <v>0</v>
      </c>
      <c r="Q52" s="102">
        <f t="shared" si="13"/>
        <v>0</v>
      </c>
      <c r="R52" s="274">
        <f t="shared" ref="R52:R62" si="20">AG52+AH52</f>
        <v>0</v>
      </c>
      <c r="S52" s="66">
        <f t="shared" si="14"/>
        <v>111.33995462905128</v>
      </c>
      <c r="T52" s="68">
        <f t="shared" si="14"/>
        <v>334.49196248872232</v>
      </c>
      <c r="U52" s="82">
        <f t="shared" ref="U52:U62" si="21">SUM(W52:AF52)</f>
        <v>37.652946942882913</v>
      </c>
      <c r="V52" s="68">
        <f t="shared" ref="V52:X62" si="22">V30+V9</f>
        <v>343.72662051495587</v>
      </c>
      <c r="W52" s="265">
        <f t="shared" si="22"/>
        <v>1.9469146887362061</v>
      </c>
      <c r="X52" s="266">
        <f t="shared" si="22"/>
        <v>1.9330062807967241</v>
      </c>
      <c r="Y52" s="266">
        <f t="shared" si="15"/>
        <v>4.3845599972239571</v>
      </c>
      <c r="Z52" s="266">
        <f>Z30+Z9</f>
        <v>0</v>
      </c>
      <c r="AA52" s="266">
        <f t="shared" si="15"/>
        <v>0</v>
      </c>
      <c r="AB52" s="266">
        <f t="shared" si="15"/>
        <v>14.876223193837184</v>
      </c>
      <c r="AC52" s="266">
        <f t="shared" si="15"/>
        <v>0</v>
      </c>
      <c r="AD52" s="266">
        <f t="shared" si="15"/>
        <v>0</v>
      </c>
      <c r="AE52" s="266">
        <f t="shared" si="15"/>
        <v>1.5039450170032618</v>
      </c>
      <c r="AF52" s="267">
        <f t="shared" si="15"/>
        <v>13.008297765285583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1960.4835671281835</v>
      </c>
      <c r="AK52" s="271">
        <f t="shared" si="17"/>
        <v>6058</v>
      </c>
      <c r="AL52" s="272">
        <f t="shared" si="17"/>
        <v>0</v>
      </c>
      <c r="AM52" s="79">
        <f t="shared" si="18"/>
        <v>24.449555214719108</v>
      </c>
      <c r="AN52" s="80">
        <f t="shared" si="19"/>
        <v>6058</v>
      </c>
      <c r="AO52" s="251"/>
    </row>
    <row r="53" spans="2:41" ht="26.25" customHeight="1">
      <c r="B53" s="250"/>
      <c r="C53" s="46" t="s">
        <v>45</v>
      </c>
      <c r="D53" s="65">
        <f t="shared" si="13"/>
        <v>0</v>
      </c>
      <c r="E53" s="66">
        <f t="shared" si="13"/>
        <v>231.8321665278645</v>
      </c>
      <c r="F53" s="66">
        <f t="shared" si="13"/>
        <v>387</v>
      </c>
      <c r="G53" s="66">
        <f t="shared" si="13"/>
        <v>45.861007009507944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72.756718890970916</v>
      </c>
      <c r="L53" s="102">
        <f t="shared" si="13"/>
        <v>169.76872961343605</v>
      </c>
      <c r="M53" s="102">
        <f t="shared" si="13"/>
        <v>202.30172982163924</v>
      </c>
      <c r="N53" s="102">
        <f t="shared" si="13"/>
        <v>0</v>
      </c>
      <c r="O53" s="102">
        <f t="shared" si="13"/>
        <v>548.13129814699141</v>
      </c>
      <c r="P53" s="102">
        <f t="shared" si="13"/>
        <v>0</v>
      </c>
      <c r="Q53" s="102">
        <f t="shared" si="13"/>
        <v>0</v>
      </c>
      <c r="R53" s="274">
        <f t="shared" si="20"/>
        <v>0</v>
      </c>
      <c r="S53" s="66">
        <f t="shared" si="14"/>
        <v>111.33995462905128</v>
      </c>
      <c r="T53" s="68">
        <f t="shared" si="14"/>
        <v>334.49196248872232</v>
      </c>
      <c r="U53" s="82">
        <f t="shared" si="21"/>
        <v>37.652946942882913</v>
      </c>
      <c r="V53" s="68">
        <f t="shared" si="22"/>
        <v>343.72662051495587</v>
      </c>
      <c r="W53" s="265">
        <f t="shared" si="22"/>
        <v>1.9469146887362061</v>
      </c>
      <c r="X53" s="266">
        <f t="shared" si="22"/>
        <v>1.9330062807967241</v>
      </c>
      <c r="Y53" s="266">
        <f t="shared" si="15"/>
        <v>4.3845599972239571</v>
      </c>
      <c r="Z53" s="266">
        <f t="shared" si="15"/>
        <v>0</v>
      </c>
      <c r="AA53" s="266">
        <f t="shared" si="15"/>
        <v>0</v>
      </c>
      <c r="AB53" s="266">
        <f t="shared" si="15"/>
        <v>14.876223193837184</v>
      </c>
      <c r="AC53" s="266">
        <f t="shared" si="15"/>
        <v>0</v>
      </c>
      <c r="AD53" s="266">
        <f t="shared" si="15"/>
        <v>0</v>
      </c>
      <c r="AE53" s="266">
        <f t="shared" si="15"/>
        <v>1.5039450170032618</v>
      </c>
      <c r="AF53" s="267">
        <f t="shared" si="15"/>
        <v>13.008297765285583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2103.4835671281835</v>
      </c>
      <c r="AK53" s="271">
        <f t="shared" si="17"/>
        <v>5730</v>
      </c>
      <c r="AL53" s="272">
        <f t="shared" si="17"/>
        <v>0</v>
      </c>
      <c r="AM53" s="79">
        <f t="shared" si="18"/>
        <v>26.852466710405537</v>
      </c>
      <c r="AN53" s="80">
        <f t="shared" si="19"/>
        <v>5730</v>
      </c>
      <c r="AO53" s="251"/>
    </row>
    <row r="54" spans="2:41" ht="26.25" customHeight="1">
      <c r="B54" s="250"/>
      <c r="C54" s="46" t="s">
        <v>46</v>
      </c>
      <c r="D54" s="65">
        <f t="shared" si="13"/>
        <v>0</v>
      </c>
      <c r="E54" s="66">
        <f t="shared" si="13"/>
        <v>320.8321665278645</v>
      </c>
      <c r="F54" s="66">
        <f t="shared" si="13"/>
        <v>565</v>
      </c>
      <c r="G54" s="66">
        <f t="shared" si="13"/>
        <v>45.861007009507944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72.756718890970916</v>
      </c>
      <c r="L54" s="102">
        <f t="shared" si="13"/>
        <v>220.76872961343605</v>
      </c>
      <c r="M54" s="102">
        <f t="shared" si="13"/>
        <v>202.30172982163924</v>
      </c>
      <c r="N54" s="102">
        <f t="shared" si="13"/>
        <v>0</v>
      </c>
      <c r="O54" s="102">
        <f t="shared" si="13"/>
        <v>986.13129814699141</v>
      </c>
      <c r="P54" s="102">
        <f t="shared" si="13"/>
        <v>0</v>
      </c>
      <c r="Q54" s="102">
        <f t="shared" si="13"/>
        <v>0</v>
      </c>
      <c r="R54" s="274">
        <f t="shared" si="20"/>
        <v>0</v>
      </c>
      <c r="S54" s="66">
        <f t="shared" si="14"/>
        <v>111.33995462905128</v>
      </c>
      <c r="T54" s="68">
        <f t="shared" si="14"/>
        <v>334.49196248872232</v>
      </c>
      <c r="U54" s="82">
        <f t="shared" si="21"/>
        <v>37.652946942882913</v>
      </c>
      <c r="V54" s="68">
        <f t="shared" si="22"/>
        <v>343.72662051495587</v>
      </c>
      <c r="W54" s="265">
        <f t="shared" si="22"/>
        <v>1.9469146887362061</v>
      </c>
      <c r="X54" s="266">
        <f t="shared" si="22"/>
        <v>1.9330062807967241</v>
      </c>
      <c r="Y54" s="266">
        <f t="shared" si="15"/>
        <v>4.3845599972239571</v>
      </c>
      <c r="Z54" s="266">
        <f t="shared" si="15"/>
        <v>0</v>
      </c>
      <c r="AA54" s="266">
        <f t="shared" si="15"/>
        <v>0</v>
      </c>
      <c r="AB54" s="266">
        <f t="shared" si="15"/>
        <v>14.876223193837184</v>
      </c>
      <c r="AC54" s="266">
        <f t="shared" si="15"/>
        <v>0</v>
      </c>
      <c r="AD54" s="266">
        <f t="shared" si="15"/>
        <v>0</v>
      </c>
      <c r="AE54" s="266">
        <f t="shared" si="15"/>
        <v>1.5039450170032618</v>
      </c>
      <c r="AF54" s="267">
        <f t="shared" si="15"/>
        <v>13.008297765285583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2859.4835671281835</v>
      </c>
      <c r="AK54" s="271">
        <f t="shared" si="17"/>
        <v>7665</v>
      </c>
      <c r="AL54" s="272">
        <f t="shared" si="17"/>
        <v>0</v>
      </c>
      <c r="AM54" s="79">
        <f t="shared" si="18"/>
        <v>27.16982309763301</v>
      </c>
      <c r="AN54" s="80">
        <f t="shared" si="19"/>
        <v>7665</v>
      </c>
      <c r="AO54" s="251"/>
    </row>
    <row r="55" spans="2:41" ht="26.25" customHeight="1">
      <c r="B55" s="250"/>
      <c r="C55" s="85" t="s">
        <v>47</v>
      </c>
      <c r="D55" s="65">
        <f t="shared" si="13"/>
        <v>0</v>
      </c>
      <c r="E55" s="66">
        <f t="shared" si="13"/>
        <v>736.8321665278645</v>
      </c>
      <c r="F55" s="66">
        <f t="shared" si="13"/>
        <v>477</v>
      </c>
      <c r="G55" s="66">
        <f t="shared" si="13"/>
        <v>45.861007009507944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72.756718890970916</v>
      </c>
      <c r="L55" s="102">
        <f t="shared" si="13"/>
        <v>220.76872961343605</v>
      </c>
      <c r="M55" s="102">
        <f t="shared" si="13"/>
        <v>202.30172982163924</v>
      </c>
      <c r="N55" s="102">
        <f t="shared" si="13"/>
        <v>0</v>
      </c>
      <c r="O55" s="102">
        <f t="shared" si="13"/>
        <v>431.13129814699147</v>
      </c>
      <c r="P55" s="102">
        <f t="shared" si="13"/>
        <v>0</v>
      </c>
      <c r="Q55" s="102">
        <f t="shared" si="13"/>
        <v>0</v>
      </c>
      <c r="R55" s="274">
        <f t="shared" si="20"/>
        <v>0</v>
      </c>
      <c r="S55" s="66">
        <f t="shared" si="14"/>
        <v>111.33995462905128</v>
      </c>
      <c r="T55" s="68">
        <f t="shared" si="14"/>
        <v>334.49196248872232</v>
      </c>
      <c r="U55" s="109">
        <f t="shared" si="21"/>
        <v>37.652946942882913</v>
      </c>
      <c r="V55" s="68">
        <f t="shared" si="22"/>
        <v>343.72662051495587</v>
      </c>
      <c r="W55" s="265">
        <f t="shared" si="22"/>
        <v>1.9469146887362061</v>
      </c>
      <c r="X55" s="266">
        <f t="shared" si="22"/>
        <v>1.9330062807967241</v>
      </c>
      <c r="Y55" s="266">
        <f t="shared" si="15"/>
        <v>4.3845599972239571</v>
      </c>
      <c r="Z55" s="266">
        <f t="shared" si="15"/>
        <v>0</v>
      </c>
      <c r="AA55" s="266">
        <f t="shared" si="15"/>
        <v>0</v>
      </c>
      <c r="AB55" s="266">
        <f t="shared" si="15"/>
        <v>14.876223193837184</v>
      </c>
      <c r="AC55" s="266">
        <f t="shared" si="15"/>
        <v>0</v>
      </c>
      <c r="AD55" s="266">
        <f t="shared" si="15"/>
        <v>0</v>
      </c>
      <c r="AE55" s="266">
        <f t="shared" si="15"/>
        <v>1.5039450170032618</v>
      </c>
      <c r="AF55" s="267">
        <f t="shared" si="15"/>
        <v>13.008297765285583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2632.4835671281835</v>
      </c>
      <c r="AK55" s="271">
        <f t="shared" si="17"/>
        <v>12280</v>
      </c>
      <c r="AL55" s="272">
        <f t="shared" si="17"/>
        <v>0</v>
      </c>
      <c r="AM55" s="79">
        <f t="shared" si="18"/>
        <v>17.652884948896158</v>
      </c>
      <c r="AN55" s="80">
        <f t="shared" si="19"/>
        <v>12280</v>
      </c>
      <c r="AO55" s="251"/>
    </row>
    <row r="56" spans="2:41" ht="26.25" customHeight="1">
      <c r="B56" s="250"/>
      <c r="C56" s="64" t="s">
        <v>48</v>
      </c>
      <c r="D56" s="65">
        <f t="shared" si="13"/>
        <v>0</v>
      </c>
      <c r="E56" s="66">
        <f t="shared" si="13"/>
        <v>231.8321665278645</v>
      </c>
      <c r="F56" s="66">
        <f t="shared" si="13"/>
        <v>665</v>
      </c>
      <c r="G56" s="66">
        <f t="shared" si="13"/>
        <v>45.861007009507944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72.756718890970916</v>
      </c>
      <c r="L56" s="102">
        <f t="shared" si="13"/>
        <v>189.76872961343605</v>
      </c>
      <c r="M56" s="102">
        <f t="shared" si="13"/>
        <v>202.30172982163924</v>
      </c>
      <c r="N56" s="102">
        <f t="shared" si="13"/>
        <v>0</v>
      </c>
      <c r="O56" s="102">
        <f t="shared" si="13"/>
        <v>730.13129814699141</v>
      </c>
      <c r="P56" s="102">
        <f t="shared" si="13"/>
        <v>0</v>
      </c>
      <c r="Q56" s="102">
        <f t="shared" si="13"/>
        <v>0</v>
      </c>
      <c r="R56" s="274">
        <f t="shared" si="20"/>
        <v>0</v>
      </c>
      <c r="S56" s="66">
        <f t="shared" si="14"/>
        <v>111.33995462905128</v>
      </c>
      <c r="T56" s="68">
        <f t="shared" si="14"/>
        <v>334.49196248872232</v>
      </c>
      <c r="U56" s="82">
        <f t="shared" si="21"/>
        <v>37.652946942882913</v>
      </c>
      <c r="V56" s="68">
        <f t="shared" si="22"/>
        <v>343.72662051495587</v>
      </c>
      <c r="W56" s="265">
        <f t="shared" si="22"/>
        <v>1.9469146887362061</v>
      </c>
      <c r="X56" s="266">
        <f t="shared" si="22"/>
        <v>1.9330062807967241</v>
      </c>
      <c r="Y56" s="266">
        <f t="shared" si="15"/>
        <v>4.3845599972239571</v>
      </c>
      <c r="Z56" s="266">
        <f t="shared" si="15"/>
        <v>0</v>
      </c>
      <c r="AA56" s="266">
        <f t="shared" si="15"/>
        <v>0</v>
      </c>
      <c r="AB56" s="266">
        <f t="shared" si="15"/>
        <v>14.876223193837184</v>
      </c>
      <c r="AC56" s="266">
        <f t="shared" si="15"/>
        <v>0</v>
      </c>
      <c r="AD56" s="266">
        <f t="shared" si="15"/>
        <v>0</v>
      </c>
      <c r="AE56" s="266">
        <f t="shared" si="15"/>
        <v>1.5039450170032618</v>
      </c>
      <c r="AF56" s="267">
        <f t="shared" si="15"/>
        <v>13.008297765285583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2583.4835671281835</v>
      </c>
      <c r="AK56" s="271">
        <f t="shared" si="17"/>
        <v>13085</v>
      </c>
      <c r="AL56" s="272">
        <f t="shared" si="17"/>
        <v>0</v>
      </c>
      <c r="AM56" s="99">
        <f t="shared" si="18"/>
        <v>16.488408441441155</v>
      </c>
      <c r="AN56" s="100">
        <f t="shared" si="19"/>
        <v>13085</v>
      </c>
      <c r="AO56" s="251"/>
    </row>
    <row r="57" spans="2:41" ht="26.25" customHeight="1">
      <c r="B57" s="250"/>
      <c r="C57" s="46" t="s">
        <v>49</v>
      </c>
      <c r="D57" s="65">
        <f t="shared" si="13"/>
        <v>0</v>
      </c>
      <c r="E57" s="66">
        <f t="shared" si="13"/>
        <v>231.8321665278645</v>
      </c>
      <c r="F57" s="66">
        <f t="shared" si="13"/>
        <v>973</v>
      </c>
      <c r="G57" s="66">
        <f t="shared" si="13"/>
        <v>45.861007009507944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72.756718890970916</v>
      </c>
      <c r="L57" s="102">
        <f t="shared" si="13"/>
        <v>656.76872961343599</v>
      </c>
      <c r="M57" s="102">
        <f t="shared" si="13"/>
        <v>202.30172982163924</v>
      </c>
      <c r="N57" s="102">
        <f t="shared" si="13"/>
        <v>0</v>
      </c>
      <c r="O57" s="102">
        <f t="shared" si="13"/>
        <v>884.13129814699141</v>
      </c>
      <c r="P57" s="102">
        <f t="shared" si="13"/>
        <v>0</v>
      </c>
      <c r="Q57" s="102">
        <f t="shared" si="13"/>
        <v>0</v>
      </c>
      <c r="R57" s="274">
        <f t="shared" si="20"/>
        <v>0</v>
      </c>
      <c r="S57" s="66">
        <f t="shared" si="14"/>
        <v>111.33995462905128</v>
      </c>
      <c r="T57" s="68">
        <f t="shared" si="14"/>
        <v>334.49196248872232</v>
      </c>
      <c r="U57" s="109">
        <f t="shared" si="21"/>
        <v>37.652946942882913</v>
      </c>
      <c r="V57" s="68">
        <f t="shared" si="22"/>
        <v>343.72662051495587</v>
      </c>
      <c r="W57" s="265">
        <f t="shared" si="22"/>
        <v>1.9469146887362061</v>
      </c>
      <c r="X57" s="266">
        <f t="shared" si="22"/>
        <v>1.9330062807967241</v>
      </c>
      <c r="Y57" s="266">
        <f t="shared" si="15"/>
        <v>4.3845599972239571</v>
      </c>
      <c r="Z57" s="266">
        <f t="shared" si="15"/>
        <v>0</v>
      </c>
      <c r="AA57" s="266">
        <f t="shared" si="15"/>
        <v>0</v>
      </c>
      <c r="AB57" s="266">
        <f t="shared" si="15"/>
        <v>14.876223193837184</v>
      </c>
      <c r="AC57" s="266">
        <f t="shared" si="15"/>
        <v>0</v>
      </c>
      <c r="AD57" s="266">
        <f t="shared" si="15"/>
        <v>0</v>
      </c>
      <c r="AE57" s="266">
        <f t="shared" si="15"/>
        <v>1.5039450170032618</v>
      </c>
      <c r="AF57" s="267">
        <f t="shared" si="15"/>
        <v>13.008297765285583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3512.4835671281835</v>
      </c>
      <c r="AK57" s="271">
        <f t="shared" si="17"/>
        <v>23445</v>
      </c>
      <c r="AL57" s="272">
        <f t="shared" si="17"/>
        <v>0</v>
      </c>
      <c r="AM57" s="79">
        <f t="shared" si="18"/>
        <v>13.029716065231282</v>
      </c>
      <c r="AN57" s="80">
        <f t="shared" si="19"/>
        <v>23445</v>
      </c>
      <c r="AO57" s="251"/>
    </row>
    <row r="58" spans="2:41" ht="26.25" customHeight="1">
      <c r="B58" s="250"/>
      <c r="C58" s="64" t="s">
        <v>50</v>
      </c>
      <c r="D58" s="65">
        <f t="shared" si="13"/>
        <v>0</v>
      </c>
      <c r="E58" s="66">
        <f t="shared" si="13"/>
        <v>231.8321665278645</v>
      </c>
      <c r="F58" s="66">
        <f t="shared" si="13"/>
        <v>894</v>
      </c>
      <c r="G58" s="66">
        <f t="shared" si="13"/>
        <v>45.861007009507944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72.756718890970916</v>
      </c>
      <c r="L58" s="102">
        <f t="shared" si="13"/>
        <v>457.76872961343605</v>
      </c>
      <c r="M58" s="102">
        <f t="shared" si="13"/>
        <v>202.30172982163924</v>
      </c>
      <c r="N58" s="102">
        <f t="shared" si="13"/>
        <v>0</v>
      </c>
      <c r="O58" s="102">
        <f t="shared" si="13"/>
        <v>2268.1312981469914</v>
      </c>
      <c r="P58" s="102">
        <f t="shared" si="13"/>
        <v>0</v>
      </c>
      <c r="Q58" s="102">
        <f t="shared" si="13"/>
        <v>0</v>
      </c>
      <c r="R58" s="274">
        <f t="shared" si="20"/>
        <v>0</v>
      </c>
      <c r="S58" s="66">
        <f t="shared" si="14"/>
        <v>111.33995462905128</v>
      </c>
      <c r="T58" s="68">
        <f t="shared" si="14"/>
        <v>334.49196248872232</v>
      </c>
      <c r="U58" s="82">
        <f>SUM(W58:AF58)</f>
        <v>37.652946942882913</v>
      </c>
      <c r="V58" s="68">
        <f t="shared" si="22"/>
        <v>343.72662051495587</v>
      </c>
      <c r="W58" s="265">
        <f t="shared" si="22"/>
        <v>1.9469146887362061</v>
      </c>
      <c r="X58" s="266">
        <f t="shared" si="22"/>
        <v>1.9330062807967241</v>
      </c>
      <c r="Y58" s="266">
        <f t="shared" si="15"/>
        <v>4.3845599972239571</v>
      </c>
      <c r="Z58" s="266">
        <f t="shared" si="15"/>
        <v>0</v>
      </c>
      <c r="AA58" s="266">
        <f t="shared" si="15"/>
        <v>0</v>
      </c>
      <c r="AB58" s="266">
        <f t="shared" si="15"/>
        <v>14.876223193837184</v>
      </c>
      <c r="AC58" s="266">
        <f t="shared" si="15"/>
        <v>0</v>
      </c>
      <c r="AD58" s="266">
        <f t="shared" si="15"/>
        <v>0</v>
      </c>
      <c r="AE58" s="266">
        <f t="shared" si="15"/>
        <v>1.5039450170032618</v>
      </c>
      <c r="AF58" s="267">
        <f t="shared" si="15"/>
        <v>13.008297765285583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4618.4835671281835</v>
      </c>
      <c r="AK58" s="271">
        <f t="shared" si="17"/>
        <v>26535</v>
      </c>
      <c r="AL58" s="272">
        <f t="shared" si="17"/>
        <v>0</v>
      </c>
      <c r="AM58" s="79">
        <f t="shared" si="18"/>
        <v>14.824934608601554</v>
      </c>
      <c r="AN58" s="80">
        <f t="shared" si="19"/>
        <v>26535</v>
      </c>
      <c r="AO58" s="251"/>
    </row>
    <row r="59" spans="2:41" ht="26.25" customHeight="1">
      <c r="B59" s="250"/>
      <c r="C59" s="46" t="s">
        <v>51</v>
      </c>
      <c r="D59" s="65">
        <f t="shared" si="13"/>
        <v>0</v>
      </c>
      <c r="E59" s="66">
        <f t="shared" si="13"/>
        <v>231.8321665278645</v>
      </c>
      <c r="F59" s="66">
        <f t="shared" si="13"/>
        <v>652</v>
      </c>
      <c r="G59" s="66">
        <f t="shared" si="13"/>
        <v>45.861007009507944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72.756718890970916</v>
      </c>
      <c r="L59" s="102">
        <f t="shared" si="13"/>
        <v>338.76872961343605</v>
      </c>
      <c r="M59" s="102">
        <f t="shared" si="13"/>
        <v>202.30172982163924</v>
      </c>
      <c r="N59" s="102">
        <f t="shared" si="13"/>
        <v>0</v>
      </c>
      <c r="O59" s="102">
        <f t="shared" si="13"/>
        <v>1013.1312981469914</v>
      </c>
      <c r="P59" s="102">
        <f t="shared" si="13"/>
        <v>0</v>
      </c>
      <c r="Q59" s="102">
        <f t="shared" si="13"/>
        <v>0</v>
      </c>
      <c r="R59" s="274">
        <f t="shared" si="20"/>
        <v>0</v>
      </c>
      <c r="S59" s="66">
        <f t="shared" si="14"/>
        <v>111.33995462905128</v>
      </c>
      <c r="T59" s="68">
        <f t="shared" si="14"/>
        <v>334.49196248872232</v>
      </c>
      <c r="U59" s="109">
        <f t="shared" si="21"/>
        <v>37.652946942882913</v>
      </c>
      <c r="V59" s="68">
        <f t="shared" si="22"/>
        <v>343.72662051495587</v>
      </c>
      <c r="W59" s="265">
        <f t="shared" si="22"/>
        <v>1.9469146887362061</v>
      </c>
      <c r="X59" s="266">
        <f t="shared" si="22"/>
        <v>1.9330062807967241</v>
      </c>
      <c r="Y59" s="266">
        <f t="shared" si="15"/>
        <v>4.3845599972239571</v>
      </c>
      <c r="Z59" s="266">
        <f t="shared" si="15"/>
        <v>0</v>
      </c>
      <c r="AA59" s="266">
        <f t="shared" si="15"/>
        <v>0</v>
      </c>
      <c r="AB59" s="266">
        <f t="shared" si="15"/>
        <v>14.876223193837184</v>
      </c>
      <c r="AC59" s="266">
        <f t="shared" si="15"/>
        <v>0</v>
      </c>
      <c r="AD59" s="266">
        <f t="shared" si="15"/>
        <v>0</v>
      </c>
      <c r="AE59" s="266">
        <f t="shared" si="15"/>
        <v>1.5039450170032618</v>
      </c>
      <c r="AF59" s="267">
        <f t="shared" si="15"/>
        <v>13.008297765285583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3002.4835671281835</v>
      </c>
      <c r="AK59" s="271">
        <f t="shared" si="17"/>
        <v>14385</v>
      </c>
      <c r="AL59" s="272">
        <f t="shared" si="17"/>
        <v>0</v>
      </c>
      <c r="AM59" s="79">
        <f t="shared" si="18"/>
        <v>17.268074218655272</v>
      </c>
      <c r="AN59" s="80">
        <f t="shared" si="19"/>
        <v>14385</v>
      </c>
      <c r="AO59" s="251"/>
    </row>
    <row r="60" spans="2:41" ht="26.25" customHeight="1">
      <c r="B60" s="250"/>
      <c r="C60" s="46" t="s">
        <v>52</v>
      </c>
      <c r="D60" s="65">
        <f t="shared" si="13"/>
        <v>0</v>
      </c>
      <c r="E60" s="66">
        <f t="shared" si="13"/>
        <v>231.8321665278645</v>
      </c>
      <c r="F60" s="66">
        <f t="shared" si="13"/>
        <v>597</v>
      </c>
      <c r="G60" s="66">
        <f t="shared" si="13"/>
        <v>45.861007009507944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72.756718890970916</v>
      </c>
      <c r="L60" s="102">
        <f t="shared" si="13"/>
        <v>178.76872961343605</v>
      </c>
      <c r="M60" s="102">
        <f t="shared" si="13"/>
        <v>202.30172982163924</v>
      </c>
      <c r="N60" s="102">
        <f t="shared" si="13"/>
        <v>0</v>
      </c>
      <c r="O60" s="102">
        <f t="shared" si="13"/>
        <v>583.13129814699141</v>
      </c>
      <c r="P60" s="102">
        <f t="shared" si="13"/>
        <v>0</v>
      </c>
      <c r="Q60" s="102">
        <f t="shared" si="13"/>
        <v>0</v>
      </c>
      <c r="R60" s="274">
        <f t="shared" si="20"/>
        <v>0</v>
      </c>
      <c r="S60" s="66">
        <f t="shared" si="14"/>
        <v>111.33995462905128</v>
      </c>
      <c r="T60" s="68">
        <f t="shared" si="14"/>
        <v>334.49196248872232</v>
      </c>
      <c r="U60" s="82">
        <f t="shared" si="21"/>
        <v>37.652946942882913</v>
      </c>
      <c r="V60" s="68">
        <f t="shared" si="22"/>
        <v>343.72662051495587</v>
      </c>
      <c r="W60" s="265">
        <f t="shared" si="22"/>
        <v>1.9469146887362061</v>
      </c>
      <c r="X60" s="266">
        <f t="shared" si="22"/>
        <v>1.9330062807967241</v>
      </c>
      <c r="Y60" s="266">
        <f t="shared" si="15"/>
        <v>4.3845599972239571</v>
      </c>
      <c r="Z60" s="266">
        <f t="shared" si="15"/>
        <v>0</v>
      </c>
      <c r="AA60" s="266">
        <f t="shared" si="15"/>
        <v>0</v>
      </c>
      <c r="AB60" s="266">
        <f t="shared" si="15"/>
        <v>14.876223193837184</v>
      </c>
      <c r="AC60" s="266">
        <f t="shared" si="15"/>
        <v>0</v>
      </c>
      <c r="AD60" s="266">
        <f t="shared" si="15"/>
        <v>0</v>
      </c>
      <c r="AE60" s="266">
        <f t="shared" si="15"/>
        <v>1.5039450170032618</v>
      </c>
      <c r="AF60" s="267">
        <f t="shared" si="15"/>
        <v>13.008297765285583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2357.4835671281835</v>
      </c>
      <c r="AK60" s="271">
        <f t="shared" si="17"/>
        <v>8301</v>
      </c>
      <c r="AL60" s="272">
        <f t="shared" si="17"/>
        <v>0</v>
      </c>
      <c r="AM60" s="79">
        <f t="shared" si="18"/>
        <v>22.118376899307663</v>
      </c>
      <c r="AN60" s="80">
        <f t="shared" si="19"/>
        <v>8301</v>
      </c>
      <c r="AO60" s="251"/>
    </row>
    <row r="61" spans="2:41" ht="26.25" customHeight="1">
      <c r="B61" s="250"/>
      <c r="C61" s="64" t="s">
        <v>53</v>
      </c>
      <c r="D61" s="65">
        <f t="shared" si="13"/>
        <v>0</v>
      </c>
      <c r="E61" s="66">
        <f t="shared" si="13"/>
        <v>231.8321665278645</v>
      </c>
      <c r="F61" s="66">
        <f t="shared" si="13"/>
        <v>531</v>
      </c>
      <c r="G61" s="66">
        <f t="shared" si="13"/>
        <v>45.861007009507944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72.756718890970916</v>
      </c>
      <c r="L61" s="102">
        <f t="shared" si="13"/>
        <v>234.76872961343605</v>
      </c>
      <c r="M61" s="102">
        <f t="shared" si="13"/>
        <v>202.30172982163924</v>
      </c>
      <c r="N61" s="102">
        <f t="shared" si="13"/>
        <v>0</v>
      </c>
      <c r="O61" s="102">
        <f t="shared" si="13"/>
        <v>300.13129814699147</v>
      </c>
      <c r="P61" s="102">
        <f t="shared" si="13"/>
        <v>0</v>
      </c>
      <c r="Q61" s="102">
        <f t="shared" si="13"/>
        <v>0</v>
      </c>
      <c r="R61" s="274">
        <f t="shared" si="20"/>
        <v>0</v>
      </c>
      <c r="S61" s="66">
        <f t="shared" si="14"/>
        <v>111.33995462905128</v>
      </c>
      <c r="T61" s="68">
        <f t="shared" si="14"/>
        <v>334.49196248872232</v>
      </c>
      <c r="U61" s="82">
        <f t="shared" si="21"/>
        <v>37.652946942882913</v>
      </c>
      <c r="V61" s="68">
        <f t="shared" si="22"/>
        <v>343.72662051495587</v>
      </c>
      <c r="W61" s="265">
        <f t="shared" si="22"/>
        <v>1.9469146887362061</v>
      </c>
      <c r="X61" s="266">
        <f t="shared" si="22"/>
        <v>1.9330062807967241</v>
      </c>
      <c r="Y61" s="266">
        <f t="shared" si="15"/>
        <v>4.3845599972239571</v>
      </c>
      <c r="Z61" s="266">
        <f t="shared" si="15"/>
        <v>0</v>
      </c>
      <c r="AA61" s="266">
        <f t="shared" si="15"/>
        <v>0</v>
      </c>
      <c r="AB61" s="266">
        <f t="shared" si="15"/>
        <v>14.876223193837184</v>
      </c>
      <c r="AC61" s="266">
        <f t="shared" si="15"/>
        <v>0</v>
      </c>
      <c r="AD61" s="266">
        <f t="shared" si="15"/>
        <v>0</v>
      </c>
      <c r="AE61" s="266">
        <f t="shared" si="15"/>
        <v>1.5039450170032618</v>
      </c>
      <c r="AF61" s="267">
        <f t="shared" si="15"/>
        <v>13.008297765285583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2064.4835671281835</v>
      </c>
      <c r="AK61" s="271">
        <f t="shared" si="17"/>
        <v>3725</v>
      </c>
      <c r="AL61" s="272">
        <f t="shared" si="17"/>
        <v>0</v>
      </c>
      <c r="AM61" s="79">
        <f t="shared" si="18"/>
        <v>35.659200742014548</v>
      </c>
      <c r="AN61" s="80">
        <f t="shared" si="19"/>
        <v>3725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231.8321665278645</v>
      </c>
      <c r="F62" s="274">
        <f t="shared" si="13"/>
        <v>368</v>
      </c>
      <c r="G62" s="274">
        <f t="shared" si="13"/>
        <v>45.861007009507944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72.756718890970916</v>
      </c>
      <c r="L62" s="275">
        <f t="shared" si="13"/>
        <v>191.76872961343605</v>
      </c>
      <c r="M62" s="275">
        <f t="shared" si="13"/>
        <v>202.30172982163924</v>
      </c>
      <c r="N62" s="275">
        <f t="shared" si="13"/>
        <v>0</v>
      </c>
      <c r="O62" s="275">
        <f t="shared" si="13"/>
        <v>418.13129814699147</v>
      </c>
      <c r="P62" s="275">
        <f t="shared" si="13"/>
        <v>0</v>
      </c>
      <c r="Q62" s="275">
        <f t="shared" si="13"/>
        <v>0</v>
      </c>
      <c r="R62" s="274">
        <f t="shared" si="20"/>
        <v>0</v>
      </c>
      <c r="S62" s="274">
        <f t="shared" si="14"/>
        <v>181.33995462905128</v>
      </c>
      <c r="T62" s="276">
        <f t="shared" si="14"/>
        <v>334.49196248872232</v>
      </c>
      <c r="U62" s="115">
        <f t="shared" si="21"/>
        <v>37.652946942882913</v>
      </c>
      <c r="V62" s="276">
        <f t="shared" si="22"/>
        <v>343.72662051495587</v>
      </c>
      <c r="W62" s="277">
        <f t="shared" si="22"/>
        <v>1.9469146887362061</v>
      </c>
      <c r="X62" s="278">
        <f t="shared" si="22"/>
        <v>1.9330062807967241</v>
      </c>
      <c r="Y62" s="278">
        <f>Y40+Y19</f>
        <v>4.3845599972239571</v>
      </c>
      <c r="Z62" s="278">
        <f t="shared" si="15"/>
        <v>0</v>
      </c>
      <c r="AA62" s="278">
        <f t="shared" si="15"/>
        <v>0</v>
      </c>
      <c r="AB62" s="278">
        <f t="shared" si="15"/>
        <v>14.876223193837184</v>
      </c>
      <c r="AC62" s="278">
        <f t="shared" si="15"/>
        <v>0</v>
      </c>
      <c r="AD62" s="278">
        <f t="shared" si="15"/>
        <v>0</v>
      </c>
      <c r="AE62" s="278">
        <f>AE40+AE19</f>
        <v>1.5039450170032618</v>
      </c>
      <c r="AF62" s="279">
        <f t="shared" si="15"/>
        <v>13.008297765285583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2046.4835671281835</v>
      </c>
      <c r="AK62" s="283">
        <f t="shared" si="17"/>
        <v>3460</v>
      </c>
      <c r="AL62" s="284">
        <f t="shared" si="17"/>
        <v>0</v>
      </c>
      <c r="AM62" s="124">
        <f t="shared" si="18"/>
        <v>37.164980920763803</v>
      </c>
      <c r="AN62" s="125">
        <f t="shared" si="19"/>
        <v>3460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3375.985998334374</v>
      </c>
      <c r="F63" s="286">
        <f t="shared" si="23"/>
        <v>6876</v>
      </c>
      <c r="G63" s="286">
        <f t="shared" si="23"/>
        <v>550.33208411409532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873.08062669165076</v>
      </c>
      <c r="L63" s="287">
        <f t="shared" si="23"/>
        <v>3239.2247553612319</v>
      </c>
      <c r="M63" s="287">
        <f t="shared" si="23"/>
        <v>2427.6207578596704</v>
      </c>
      <c r="N63" s="287">
        <f t="shared" si="23"/>
        <v>0</v>
      </c>
      <c r="O63" s="287">
        <f t="shared" si="23"/>
        <v>9192.5755777638951</v>
      </c>
      <c r="P63" s="287">
        <f t="shared" si="23"/>
        <v>0</v>
      </c>
      <c r="Q63" s="287">
        <f t="shared" si="23"/>
        <v>0</v>
      </c>
      <c r="R63" s="286">
        <f t="shared" si="23"/>
        <v>0</v>
      </c>
      <c r="S63" s="286">
        <f t="shared" si="23"/>
        <v>1406.0794555486154</v>
      </c>
      <c r="T63" s="288">
        <f t="shared" si="23"/>
        <v>4013.9035498646685</v>
      </c>
      <c r="U63" s="289">
        <f t="shared" si="23"/>
        <v>451.83536331459499</v>
      </c>
      <c r="V63" s="288">
        <f t="shared" si="23"/>
        <v>4124.7194461794707</v>
      </c>
      <c r="W63" s="290">
        <f t="shared" si="23"/>
        <v>23.362976264834476</v>
      </c>
      <c r="X63" s="291">
        <f t="shared" si="23"/>
        <v>23.196075369560692</v>
      </c>
      <c r="Y63" s="291">
        <f t="shared" si="23"/>
        <v>52.614719966687495</v>
      </c>
      <c r="Z63" s="291">
        <f>SUM(Z51:Z62)</f>
        <v>0</v>
      </c>
      <c r="AA63" s="291">
        <f t="shared" si="23"/>
        <v>0</v>
      </c>
      <c r="AB63" s="291">
        <f t="shared" si="23"/>
        <v>178.51467832604615</v>
      </c>
      <c r="AC63" s="291">
        <f t="shared" si="23"/>
        <v>0</v>
      </c>
      <c r="AD63" s="291">
        <f t="shared" si="23"/>
        <v>0</v>
      </c>
      <c r="AE63" s="291">
        <f>SUM(AE51:AE62)</f>
        <v>18.047340204039138</v>
      </c>
      <c r="AF63" s="292">
        <f t="shared" si="23"/>
        <v>156.09957318342705</v>
      </c>
      <c r="AG63" s="293">
        <f t="shared" si="23"/>
        <v>0</v>
      </c>
      <c r="AH63" s="294">
        <f t="shared" si="23"/>
        <v>0</v>
      </c>
      <c r="AI63" s="295">
        <f t="shared" si="23"/>
        <v>0</v>
      </c>
      <c r="AJ63" s="296">
        <f t="shared" si="16"/>
        <v>31954.802805538202</v>
      </c>
      <c r="AK63" s="139">
        <f>SUM(AK51:AK62)</f>
        <v>131997</v>
      </c>
      <c r="AL63" s="140">
        <f>SUM(AL51:AL62)</f>
        <v>0</v>
      </c>
      <c r="AM63" s="141">
        <f t="shared" si="18"/>
        <v>19.490363789070081</v>
      </c>
      <c r="AN63" s="142">
        <f t="shared" si="19"/>
        <v>131997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231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93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94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231.8321665278645</v>
      </c>
      <c r="F74" s="48">
        <f t="shared" si="24"/>
        <v>387</v>
      </c>
      <c r="G74" s="48">
        <f t="shared" si="24"/>
        <v>45.861007009507944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72.756718890970916</v>
      </c>
      <c r="L74" s="48">
        <f t="shared" si="24"/>
        <v>208.76872961343605</v>
      </c>
      <c r="M74" s="48">
        <f t="shared" si="24"/>
        <v>202.30172982163924</v>
      </c>
      <c r="N74" s="48">
        <f t="shared" si="24"/>
        <v>0</v>
      </c>
      <c r="O74" s="48">
        <f t="shared" ref="O74:P85" si="25">O51*0.97</f>
        <v>600.55735920258167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66.803972777430758</v>
      </c>
      <c r="T74" s="51">
        <f t="shared" si="27"/>
        <v>200.69517749323339</v>
      </c>
      <c r="U74" s="52">
        <f>SUM(W74:AF74)</f>
        <v>37.652946942882913</v>
      </c>
      <c r="V74" s="51">
        <f>V51</f>
        <v>343.72662051495587</v>
      </c>
      <c r="W74" s="258">
        <f>W51</f>
        <v>1.9469146887362061</v>
      </c>
      <c r="X74" s="259">
        <f>X51</f>
        <v>1.9330062807967241</v>
      </c>
      <c r="Y74" s="259">
        <f>Y51</f>
        <v>4.3845599972239571</v>
      </c>
      <c r="Z74" s="259">
        <f>Z51</f>
        <v>0</v>
      </c>
      <c r="AA74" s="259">
        <f t="shared" ref="Y74:AI85" si="28">AA51</f>
        <v>0</v>
      </c>
      <c r="AB74" s="259">
        <f t="shared" si="28"/>
        <v>14.876223193837184</v>
      </c>
      <c r="AC74" s="259">
        <f t="shared" si="28"/>
        <v>0</v>
      </c>
      <c r="AD74" s="259">
        <f t="shared" si="28"/>
        <v>0</v>
      </c>
      <c r="AE74" s="259">
        <f t="shared" si="28"/>
        <v>1.5039450170032618</v>
      </c>
      <c r="AF74" s="260">
        <f t="shared" si="28"/>
        <v>13.008297765285583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2016.5768613366643</v>
      </c>
      <c r="AK74" s="60">
        <f t="shared" ref="AK74:AL85" si="30">AK51</f>
        <v>7328</v>
      </c>
      <c r="AL74" s="61">
        <f t="shared" si="30"/>
        <v>0</v>
      </c>
      <c r="AM74" s="62">
        <f t="shared" ref="AM74:AM86" si="31">(AJ74*100)/(AJ74+AN74)</f>
        <v>21.580183792808032</v>
      </c>
      <c r="AN74" s="63">
        <f t="shared" ref="AN74:AN86" si="32">AK74+AL74</f>
        <v>7328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231.8321665278645</v>
      </c>
      <c r="F75" s="66">
        <f t="shared" si="24"/>
        <v>380</v>
      </c>
      <c r="G75" s="66">
        <f t="shared" si="24"/>
        <v>45.861007009507944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72.756718890970916</v>
      </c>
      <c r="L75" s="66">
        <f t="shared" si="24"/>
        <v>170.76872961343605</v>
      </c>
      <c r="M75" s="66">
        <f t="shared" si="24"/>
        <v>202.30172982163924</v>
      </c>
      <c r="N75" s="66">
        <f t="shared" si="24"/>
        <v>0</v>
      </c>
      <c r="O75" s="66">
        <f t="shared" si="25"/>
        <v>398.79735920258173</v>
      </c>
      <c r="P75" s="66">
        <f t="shared" si="25"/>
        <v>0</v>
      </c>
      <c r="Q75" s="66">
        <f t="shared" si="26"/>
        <v>0</v>
      </c>
      <c r="R75" s="48">
        <f t="shared" ref="R75:R84" si="33">(AG75+AH75)*0.8</f>
        <v>0</v>
      </c>
      <c r="S75" s="66">
        <f t="shared" si="27"/>
        <v>66.803972777430758</v>
      </c>
      <c r="T75" s="68">
        <f t="shared" si="27"/>
        <v>200.69517749323339</v>
      </c>
      <c r="U75" s="82">
        <f t="shared" ref="U75:U85" si="34">SUM(W75:AF75)</f>
        <v>37.652946942882913</v>
      </c>
      <c r="V75" s="68">
        <f>V52</f>
        <v>343.72662051495587</v>
      </c>
      <c r="W75" s="265">
        <f>W52</f>
        <v>1.9469146887362061</v>
      </c>
      <c r="X75" s="266">
        <f>X52</f>
        <v>1.9330062807967241</v>
      </c>
      <c r="Y75" s="266">
        <f>Y52</f>
        <v>4.3845599972239571</v>
      </c>
      <c r="Z75" s="266">
        <f t="shared" si="28"/>
        <v>0</v>
      </c>
      <c r="AA75" s="266">
        <f t="shared" si="28"/>
        <v>0</v>
      </c>
      <c r="AB75" s="266">
        <f t="shared" si="28"/>
        <v>14.876223193837184</v>
      </c>
      <c r="AC75" s="266">
        <f t="shared" si="28"/>
        <v>0</v>
      </c>
      <c r="AD75" s="266">
        <f t="shared" si="28"/>
        <v>0</v>
      </c>
      <c r="AE75" s="266">
        <f t="shared" si="28"/>
        <v>1.5039450170032618</v>
      </c>
      <c r="AF75" s="267">
        <f t="shared" si="28"/>
        <v>13.008297765285583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1769.8168613366643</v>
      </c>
      <c r="AK75" s="77">
        <f t="shared" si="30"/>
        <v>6058</v>
      </c>
      <c r="AL75" s="78">
        <f t="shared" si="30"/>
        <v>0</v>
      </c>
      <c r="AM75" s="79">
        <f t="shared" si="31"/>
        <v>22.60932891874598</v>
      </c>
      <c r="AN75" s="80">
        <f t="shared" si="32"/>
        <v>6058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231.8321665278645</v>
      </c>
      <c r="F76" s="66">
        <f t="shared" si="24"/>
        <v>387</v>
      </c>
      <c r="G76" s="66">
        <f t="shared" si="24"/>
        <v>45.861007009507944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72.756718890970916</v>
      </c>
      <c r="L76" s="66">
        <f t="shared" si="24"/>
        <v>169.76872961343605</v>
      </c>
      <c r="M76" s="66">
        <f t="shared" si="24"/>
        <v>202.30172982163924</v>
      </c>
      <c r="N76" s="66">
        <f t="shared" si="24"/>
        <v>0</v>
      </c>
      <c r="O76" s="66">
        <f t="shared" si="25"/>
        <v>531.68735920258166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66.803972777430758</v>
      </c>
      <c r="T76" s="68">
        <f t="shared" si="27"/>
        <v>200.69517749323339</v>
      </c>
      <c r="U76" s="82">
        <f t="shared" si="34"/>
        <v>37.652946942882913</v>
      </c>
      <c r="V76" s="68">
        <f t="shared" ref="V76:X85" si="35">V53</f>
        <v>343.72662051495587</v>
      </c>
      <c r="W76" s="265">
        <f t="shared" si="35"/>
        <v>1.9469146887362061</v>
      </c>
      <c r="X76" s="266">
        <f t="shared" si="35"/>
        <v>1.9330062807967241</v>
      </c>
      <c r="Y76" s="266">
        <f t="shared" si="28"/>
        <v>4.3845599972239571</v>
      </c>
      <c r="Z76" s="266">
        <f t="shared" si="28"/>
        <v>0</v>
      </c>
      <c r="AA76" s="266">
        <f t="shared" si="28"/>
        <v>0</v>
      </c>
      <c r="AB76" s="266">
        <f t="shared" si="28"/>
        <v>14.876223193837184</v>
      </c>
      <c r="AC76" s="266">
        <f t="shared" si="28"/>
        <v>0</v>
      </c>
      <c r="AD76" s="266">
        <f t="shared" si="28"/>
        <v>0</v>
      </c>
      <c r="AE76" s="266">
        <f t="shared" si="28"/>
        <v>1.5039450170032618</v>
      </c>
      <c r="AF76" s="267">
        <f t="shared" si="28"/>
        <v>13.008297765285583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1908.7068613366644</v>
      </c>
      <c r="AK76" s="77">
        <f t="shared" si="30"/>
        <v>5730</v>
      </c>
      <c r="AL76" s="78">
        <f t="shared" si="30"/>
        <v>0</v>
      </c>
      <c r="AM76" s="79">
        <f t="shared" si="31"/>
        <v>24.987303426939828</v>
      </c>
      <c r="AN76" s="80">
        <f t="shared" si="32"/>
        <v>5730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320.8321665278645</v>
      </c>
      <c r="F77" s="66">
        <f t="shared" si="24"/>
        <v>565</v>
      </c>
      <c r="G77" s="66">
        <f t="shared" si="24"/>
        <v>45.861007009507944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72.756718890970916</v>
      </c>
      <c r="L77" s="66">
        <f t="shared" si="24"/>
        <v>220.76872961343605</v>
      </c>
      <c r="M77" s="66">
        <f t="shared" si="24"/>
        <v>202.30172982163924</v>
      </c>
      <c r="N77" s="66">
        <f t="shared" si="24"/>
        <v>0</v>
      </c>
      <c r="O77" s="66">
        <f t="shared" si="25"/>
        <v>956.54735920258167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66.803972777430758</v>
      </c>
      <c r="T77" s="68">
        <f t="shared" si="27"/>
        <v>200.69517749323339</v>
      </c>
      <c r="U77" s="82">
        <f t="shared" si="34"/>
        <v>37.652946942882913</v>
      </c>
      <c r="V77" s="68">
        <f t="shared" si="35"/>
        <v>343.72662051495587</v>
      </c>
      <c r="W77" s="265">
        <f t="shared" si="35"/>
        <v>1.9469146887362061</v>
      </c>
      <c r="X77" s="266">
        <f t="shared" si="35"/>
        <v>1.9330062807967241</v>
      </c>
      <c r="Y77" s="266">
        <f t="shared" si="28"/>
        <v>4.3845599972239571</v>
      </c>
      <c r="Z77" s="266">
        <f t="shared" si="28"/>
        <v>0</v>
      </c>
      <c r="AA77" s="266">
        <f t="shared" si="28"/>
        <v>0</v>
      </c>
      <c r="AB77" s="266">
        <f t="shared" si="28"/>
        <v>14.876223193837184</v>
      </c>
      <c r="AC77" s="266">
        <f t="shared" si="28"/>
        <v>0</v>
      </c>
      <c r="AD77" s="266">
        <f t="shared" si="28"/>
        <v>0</v>
      </c>
      <c r="AE77" s="266">
        <f t="shared" si="28"/>
        <v>1.5039450170032618</v>
      </c>
      <c r="AF77" s="267">
        <f t="shared" si="28"/>
        <v>13.008297765285583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2651.5668613366643</v>
      </c>
      <c r="AK77" s="77">
        <f t="shared" si="30"/>
        <v>7665</v>
      </c>
      <c r="AL77" s="78">
        <f t="shared" si="30"/>
        <v>0</v>
      </c>
      <c r="AM77" s="79">
        <f t="shared" si="31"/>
        <v>25.702027592860617</v>
      </c>
      <c r="AN77" s="80">
        <f t="shared" si="32"/>
        <v>7665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736.8321665278645</v>
      </c>
      <c r="F78" s="66">
        <f t="shared" si="24"/>
        <v>477</v>
      </c>
      <c r="G78" s="66">
        <f t="shared" si="24"/>
        <v>45.861007009507944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72.756718890970916</v>
      </c>
      <c r="L78" s="66">
        <f t="shared" si="24"/>
        <v>220.76872961343605</v>
      </c>
      <c r="M78" s="66">
        <f t="shared" si="24"/>
        <v>202.30172982163924</v>
      </c>
      <c r="N78" s="66">
        <f t="shared" si="24"/>
        <v>0</v>
      </c>
      <c r="O78" s="66">
        <f t="shared" si="25"/>
        <v>418.19735920258171</v>
      </c>
      <c r="P78" s="66">
        <f t="shared" si="25"/>
        <v>0</v>
      </c>
      <c r="Q78" s="66">
        <f t="shared" si="26"/>
        <v>0</v>
      </c>
      <c r="R78" s="48">
        <f t="shared" si="33"/>
        <v>0</v>
      </c>
      <c r="S78" s="66">
        <f t="shared" si="27"/>
        <v>66.803972777430758</v>
      </c>
      <c r="T78" s="68">
        <f t="shared" si="27"/>
        <v>200.69517749323339</v>
      </c>
      <c r="U78" s="109">
        <f t="shared" si="34"/>
        <v>37.652946942882913</v>
      </c>
      <c r="V78" s="68">
        <f t="shared" si="35"/>
        <v>343.72662051495587</v>
      </c>
      <c r="W78" s="265">
        <f t="shared" si="35"/>
        <v>1.9469146887362061</v>
      </c>
      <c r="X78" s="266">
        <f t="shared" si="35"/>
        <v>1.9330062807967241</v>
      </c>
      <c r="Y78" s="266">
        <f t="shared" si="28"/>
        <v>4.3845599972239571</v>
      </c>
      <c r="Z78" s="266">
        <f t="shared" si="28"/>
        <v>0</v>
      </c>
      <c r="AA78" s="266">
        <f t="shared" si="28"/>
        <v>0</v>
      </c>
      <c r="AB78" s="266">
        <f t="shared" si="28"/>
        <v>14.876223193837184</v>
      </c>
      <c r="AC78" s="266">
        <f t="shared" si="28"/>
        <v>0</v>
      </c>
      <c r="AD78" s="266">
        <f t="shared" si="28"/>
        <v>0</v>
      </c>
      <c r="AE78" s="266">
        <f t="shared" si="28"/>
        <v>1.5039450170032618</v>
      </c>
      <c r="AF78" s="267">
        <f t="shared" si="28"/>
        <v>13.008297765285583</v>
      </c>
      <c r="AG78" s="268">
        <f t="shared" si="28"/>
        <v>0</v>
      </c>
      <c r="AH78" s="269">
        <f t="shared" si="28"/>
        <v>0</v>
      </c>
      <c r="AI78" s="75">
        <f t="shared" si="28"/>
        <v>0</v>
      </c>
      <c r="AJ78" s="84">
        <f t="shared" si="29"/>
        <v>2441.2168613366644</v>
      </c>
      <c r="AK78" s="77">
        <f t="shared" si="30"/>
        <v>12280</v>
      </c>
      <c r="AL78" s="78">
        <f t="shared" si="30"/>
        <v>0</v>
      </c>
      <c r="AM78" s="79">
        <f t="shared" si="31"/>
        <v>16.582982808630437</v>
      </c>
      <c r="AN78" s="80">
        <f t="shared" si="32"/>
        <v>12280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231.8321665278645</v>
      </c>
      <c r="F79" s="66">
        <f t="shared" si="24"/>
        <v>665</v>
      </c>
      <c r="G79" s="66">
        <f t="shared" si="24"/>
        <v>45.861007009507944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72.756718890970916</v>
      </c>
      <c r="L79" s="66">
        <f t="shared" si="24"/>
        <v>189.76872961343605</v>
      </c>
      <c r="M79" s="66">
        <f t="shared" si="24"/>
        <v>202.30172982163924</v>
      </c>
      <c r="N79" s="66">
        <f t="shared" si="24"/>
        <v>0</v>
      </c>
      <c r="O79" s="66">
        <f t="shared" si="25"/>
        <v>708.22735920258162</v>
      </c>
      <c r="P79" s="66">
        <f t="shared" si="25"/>
        <v>0</v>
      </c>
      <c r="Q79" s="66">
        <f t="shared" si="26"/>
        <v>0</v>
      </c>
      <c r="R79" s="48">
        <f t="shared" si="33"/>
        <v>0</v>
      </c>
      <c r="S79" s="66">
        <f t="shared" si="27"/>
        <v>66.803972777430758</v>
      </c>
      <c r="T79" s="68">
        <f t="shared" si="27"/>
        <v>200.69517749323339</v>
      </c>
      <c r="U79" s="82">
        <f t="shared" si="34"/>
        <v>37.652946942882913</v>
      </c>
      <c r="V79" s="68">
        <f t="shared" si="35"/>
        <v>343.72662051495587</v>
      </c>
      <c r="W79" s="265">
        <f t="shared" si="35"/>
        <v>1.9469146887362061</v>
      </c>
      <c r="X79" s="266">
        <f t="shared" si="35"/>
        <v>1.9330062807967241</v>
      </c>
      <c r="Y79" s="266">
        <f t="shared" si="28"/>
        <v>4.3845599972239571</v>
      </c>
      <c r="Z79" s="266">
        <f t="shared" si="28"/>
        <v>0</v>
      </c>
      <c r="AA79" s="266">
        <f t="shared" si="28"/>
        <v>0</v>
      </c>
      <c r="AB79" s="266">
        <f t="shared" si="28"/>
        <v>14.876223193837184</v>
      </c>
      <c r="AC79" s="266">
        <f t="shared" si="28"/>
        <v>0</v>
      </c>
      <c r="AD79" s="266">
        <f t="shared" si="28"/>
        <v>0</v>
      </c>
      <c r="AE79" s="266">
        <f t="shared" si="28"/>
        <v>1.5039450170032618</v>
      </c>
      <c r="AF79" s="267">
        <f t="shared" si="28"/>
        <v>13.008297765285583</v>
      </c>
      <c r="AG79" s="268">
        <f t="shared" si="28"/>
        <v>0</v>
      </c>
      <c r="AH79" s="269">
        <f t="shared" si="28"/>
        <v>0</v>
      </c>
      <c r="AI79" s="75">
        <f t="shared" si="28"/>
        <v>0</v>
      </c>
      <c r="AJ79" s="270">
        <f t="shared" si="29"/>
        <v>2383.2468613366646</v>
      </c>
      <c r="AK79" s="77">
        <f t="shared" si="30"/>
        <v>13085</v>
      </c>
      <c r="AL79" s="78">
        <f t="shared" si="30"/>
        <v>0</v>
      </c>
      <c r="AM79" s="99">
        <f t="shared" si="31"/>
        <v>15.407349538063423</v>
      </c>
      <c r="AN79" s="100">
        <f t="shared" si="32"/>
        <v>13085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231.8321665278645</v>
      </c>
      <c r="F80" s="66">
        <f t="shared" si="24"/>
        <v>973</v>
      </c>
      <c r="G80" s="66">
        <f t="shared" si="24"/>
        <v>45.861007009507944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72.756718890970916</v>
      </c>
      <c r="L80" s="66">
        <f t="shared" si="24"/>
        <v>656.76872961343599</v>
      </c>
      <c r="M80" s="66">
        <f t="shared" si="24"/>
        <v>202.30172982163924</v>
      </c>
      <c r="N80" s="66">
        <f t="shared" si="24"/>
        <v>0</v>
      </c>
      <c r="O80" s="66">
        <f t="shared" si="25"/>
        <v>857.60735920258162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66.803972777430758</v>
      </c>
      <c r="T80" s="68">
        <f t="shared" si="27"/>
        <v>200.69517749323339</v>
      </c>
      <c r="U80" s="109">
        <f t="shared" si="34"/>
        <v>37.652946942882913</v>
      </c>
      <c r="V80" s="68">
        <f t="shared" si="35"/>
        <v>343.72662051495587</v>
      </c>
      <c r="W80" s="265">
        <f t="shared" si="35"/>
        <v>1.9469146887362061</v>
      </c>
      <c r="X80" s="266">
        <f t="shared" si="35"/>
        <v>1.9330062807967241</v>
      </c>
      <c r="Y80" s="266">
        <f t="shared" si="28"/>
        <v>4.3845599972239571</v>
      </c>
      <c r="Z80" s="266">
        <f t="shared" si="28"/>
        <v>0</v>
      </c>
      <c r="AA80" s="266">
        <f t="shared" si="28"/>
        <v>0</v>
      </c>
      <c r="AB80" s="266">
        <f t="shared" si="28"/>
        <v>14.876223193837184</v>
      </c>
      <c r="AC80" s="266">
        <f t="shared" si="28"/>
        <v>0</v>
      </c>
      <c r="AD80" s="266">
        <f t="shared" si="28"/>
        <v>0</v>
      </c>
      <c r="AE80" s="266">
        <f t="shared" si="28"/>
        <v>1.5039450170032618</v>
      </c>
      <c r="AF80" s="267">
        <f t="shared" si="28"/>
        <v>13.008297765285583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3307.6268613366647</v>
      </c>
      <c r="AK80" s="77">
        <f t="shared" si="30"/>
        <v>23445</v>
      </c>
      <c r="AL80" s="78">
        <f t="shared" si="30"/>
        <v>0</v>
      </c>
      <c r="AM80" s="79">
        <f t="shared" si="31"/>
        <v>12.363746104188751</v>
      </c>
      <c r="AN80" s="80">
        <f t="shared" si="32"/>
        <v>23445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231.8321665278645</v>
      </c>
      <c r="F81" s="66">
        <f t="shared" si="24"/>
        <v>894</v>
      </c>
      <c r="G81" s="66">
        <f t="shared" si="24"/>
        <v>45.861007009507944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72.756718890970916</v>
      </c>
      <c r="L81" s="66">
        <f t="shared" si="24"/>
        <v>457.76872961343605</v>
      </c>
      <c r="M81" s="66">
        <f t="shared" si="24"/>
        <v>202.30172982163924</v>
      </c>
      <c r="N81" s="66">
        <f t="shared" si="24"/>
        <v>0</v>
      </c>
      <c r="O81" s="66">
        <f t="shared" si="25"/>
        <v>2200.0873592025814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66.803972777430758</v>
      </c>
      <c r="T81" s="68">
        <f t="shared" si="27"/>
        <v>200.69517749323339</v>
      </c>
      <c r="U81" s="82">
        <f t="shared" si="34"/>
        <v>37.652946942882913</v>
      </c>
      <c r="V81" s="68">
        <f t="shared" si="35"/>
        <v>343.72662051495587</v>
      </c>
      <c r="W81" s="265">
        <f t="shared" si="35"/>
        <v>1.9469146887362061</v>
      </c>
      <c r="X81" s="266">
        <f t="shared" si="35"/>
        <v>1.9330062807967241</v>
      </c>
      <c r="Y81" s="266">
        <f t="shared" si="28"/>
        <v>4.3845599972239571</v>
      </c>
      <c r="Z81" s="266">
        <f t="shared" si="28"/>
        <v>0</v>
      </c>
      <c r="AA81" s="266">
        <f t="shared" si="28"/>
        <v>0</v>
      </c>
      <c r="AB81" s="266">
        <f t="shared" si="28"/>
        <v>14.876223193837184</v>
      </c>
      <c r="AC81" s="266">
        <f t="shared" si="28"/>
        <v>0</v>
      </c>
      <c r="AD81" s="266">
        <f t="shared" si="28"/>
        <v>0</v>
      </c>
      <c r="AE81" s="266">
        <f t="shared" si="28"/>
        <v>1.5039450170032618</v>
      </c>
      <c r="AF81" s="267">
        <f t="shared" si="28"/>
        <v>13.008297765285583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4372.1068613366633</v>
      </c>
      <c r="AK81" s="77">
        <f t="shared" si="30"/>
        <v>26535</v>
      </c>
      <c r="AL81" s="78">
        <f t="shared" si="30"/>
        <v>0</v>
      </c>
      <c r="AM81" s="79">
        <f t="shared" si="31"/>
        <v>14.145959636247815</v>
      </c>
      <c r="AN81" s="80">
        <f t="shared" si="32"/>
        <v>26535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231.8321665278645</v>
      </c>
      <c r="F82" s="66">
        <f t="shared" si="24"/>
        <v>652</v>
      </c>
      <c r="G82" s="66">
        <f t="shared" si="24"/>
        <v>45.861007009507944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72.756718890970916</v>
      </c>
      <c r="L82" s="66">
        <f t="shared" si="24"/>
        <v>338.76872961343605</v>
      </c>
      <c r="M82" s="66">
        <f t="shared" si="24"/>
        <v>202.30172982163924</v>
      </c>
      <c r="N82" s="66">
        <f t="shared" si="24"/>
        <v>0</v>
      </c>
      <c r="O82" s="66">
        <f t="shared" si="25"/>
        <v>982.73735920258162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66.803972777430758</v>
      </c>
      <c r="T82" s="68">
        <f t="shared" si="27"/>
        <v>200.69517749323339</v>
      </c>
      <c r="U82" s="109">
        <f t="shared" si="34"/>
        <v>37.652946942882913</v>
      </c>
      <c r="V82" s="68">
        <f t="shared" si="35"/>
        <v>343.72662051495587</v>
      </c>
      <c r="W82" s="265">
        <f t="shared" si="35"/>
        <v>1.9469146887362061</v>
      </c>
      <c r="X82" s="266">
        <f t="shared" si="35"/>
        <v>1.9330062807967241</v>
      </c>
      <c r="Y82" s="266">
        <f t="shared" si="28"/>
        <v>4.3845599972239571</v>
      </c>
      <c r="Z82" s="266">
        <f t="shared" si="28"/>
        <v>0</v>
      </c>
      <c r="AA82" s="266">
        <f t="shared" si="28"/>
        <v>0</v>
      </c>
      <c r="AB82" s="266">
        <f t="shared" si="28"/>
        <v>14.876223193837184</v>
      </c>
      <c r="AC82" s="266">
        <f t="shared" si="28"/>
        <v>0</v>
      </c>
      <c r="AD82" s="266">
        <f t="shared" si="28"/>
        <v>0</v>
      </c>
      <c r="AE82" s="266">
        <f t="shared" si="28"/>
        <v>1.5039450170032618</v>
      </c>
      <c r="AF82" s="267">
        <f t="shared" si="28"/>
        <v>13.008297765285583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2793.7568613366643</v>
      </c>
      <c r="AK82" s="77">
        <f t="shared" si="30"/>
        <v>14385</v>
      </c>
      <c r="AL82" s="78">
        <f t="shared" si="30"/>
        <v>0</v>
      </c>
      <c r="AM82" s="79">
        <f t="shared" si="31"/>
        <v>16.262858156077801</v>
      </c>
      <c r="AN82" s="80">
        <f t="shared" si="32"/>
        <v>14385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231.8321665278645</v>
      </c>
      <c r="F83" s="66">
        <f t="shared" si="24"/>
        <v>597</v>
      </c>
      <c r="G83" s="66">
        <f t="shared" si="24"/>
        <v>45.861007009507944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72.756718890970916</v>
      </c>
      <c r="L83" s="66">
        <f t="shared" si="24"/>
        <v>178.76872961343605</v>
      </c>
      <c r="M83" s="66">
        <f t="shared" si="24"/>
        <v>202.30172982163924</v>
      </c>
      <c r="N83" s="66">
        <f t="shared" si="24"/>
        <v>0</v>
      </c>
      <c r="O83" s="66">
        <f t="shared" si="25"/>
        <v>565.63735920258171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66.803972777430758</v>
      </c>
      <c r="T83" s="68">
        <f t="shared" si="27"/>
        <v>200.69517749323339</v>
      </c>
      <c r="U83" s="82">
        <f t="shared" si="34"/>
        <v>37.652946942882913</v>
      </c>
      <c r="V83" s="68">
        <f t="shared" si="35"/>
        <v>343.72662051495587</v>
      </c>
      <c r="W83" s="265">
        <f t="shared" si="35"/>
        <v>1.9469146887362061</v>
      </c>
      <c r="X83" s="266">
        <f t="shared" si="35"/>
        <v>1.9330062807967241</v>
      </c>
      <c r="Y83" s="266">
        <f t="shared" si="28"/>
        <v>4.3845599972239571</v>
      </c>
      <c r="Z83" s="266">
        <f t="shared" si="28"/>
        <v>0</v>
      </c>
      <c r="AA83" s="266">
        <f t="shared" si="28"/>
        <v>0</v>
      </c>
      <c r="AB83" s="266">
        <f t="shared" si="28"/>
        <v>14.876223193837184</v>
      </c>
      <c r="AC83" s="266">
        <f t="shared" si="28"/>
        <v>0</v>
      </c>
      <c r="AD83" s="266">
        <f t="shared" si="28"/>
        <v>0</v>
      </c>
      <c r="AE83" s="266">
        <f t="shared" si="28"/>
        <v>1.5039450170032618</v>
      </c>
      <c r="AF83" s="267">
        <f t="shared" si="28"/>
        <v>13.008297765285583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2161.6568613366644</v>
      </c>
      <c r="AK83" s="77">
        <f t="shared" si="30"/>
        <v>8301</v>
      </c>
      <c r="AL83" s="78">
        <f t="shared" si="30"/>
        <v>0</v>
      </c>
      <c r="AM83" s="79">
        <f t="shared" si="31"/>
        <v>20.660687720007097</v>
      </c>
      <c r="AN83" s="80">
        <f t="shared" si="32"/>
        <v>8301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231.8321665278645</v>
      </c>
      <c r="F84" s="66">
        <f t="shared" si="24"/>
        <v>531</v>
      </c>
      <c r="G84" s="66">
        <f t="shared" si="24"/>
        <v>45.861007009507944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72.756718890970916</v>
      </c>
      <c r="L84" s="66">
        <f t="shared" si="24"/>
        <v>234.76872961343605</v>
      </c>
      <c r="M84" s="66">
        <f t="shared" si="24"/>
        <v>202.30172982163924</v>
      </c>
      <c r="N84" s="66">
        <f t="shared" si="24"/>
        <v>0</v>
      </c>
      <c r="O84" s="66">
        <f t="shared" si="25"/>
        <v>291.12735920258172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66.803972777430758</v>
      </c>
      <c r="T84" s="68">
        <f t="shared" si="27"/>
        <v>200.69517749323339</v>
      </c>
      <c r="U84" s="82">
        <f t="shared" si="34"/>
        <v>37.652946942882913</v>
      </c>
      <c r="V84" s="68">
        <f t="shared" si="35"/>
        <v>343.72662051495587</v>
      </c>
      <c r="W84" s="265">
        <f t="shared" si="35"/>
        <v>1.9469146887362061</v>
      </c>
      <c r="X84" s="266">
        <f t="shared" si="35"/>
        <v>1.9330062807967241</v>
      </c>
      <c r="Y84" s="266">
        <f t="shared" si="28"/>
        <v>4.3845599972239571</v>
      </c>
      <c r="Z84" s="266">
        <f t="shared" si="28"/>
        <v>0</v>
      </c>
      <c r="AA84" s="266">
        <f t="shared" si="28"/>
        <v>0</v>
      </c>
      <c r="AB84" s="266">
        <f t="shared" si="28"/>
        <v>14.876223193837184</v>
      </c>
      <c r="AC84" s="266">
        <f t="shared" si="28"/>
        <v>0</v>
      </c>
      <c r="AD84" s="266">
        <f t="shared" si="28"/>
        <v>0</v>
      </c>
      <c r="AE84" s="266">
        <f t="shared" si="28"/>
        <v>1.5039450170032618</v>
      </c>
      <c r="AF84" s="267">
        <f t="shared" si="28"/>
        <v>13.008297765285583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1877.1468613366644</v>
      </c>
      <c r="AK84" s="77">
        <f t="shared" si="30"/>
        <v>3725</v>
      </c>
      <c r="AL84" s="78">
        <f t="shared" si="30"/>
        <v>0</v>
      </c>
      <c r="AM84" s="79">
        <f t="shared" si="31"/>
        <v>33.507633908918621</v>
      </c>
      <c r="AN84" s="80">
        <f t="shared" si="32"/>
        <v>3725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231.8321665278645</v>
      </c>
      <c r="F85" s="113">
        <f t="shared" si="24"/>
        <v>368</v>
      </c>
      <c r="G85" s="113">
        <f t="shared" si="24"/>
        <v>45.861007009507944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72.756718890970916</v>
      </c>
      <c r="L85" s="113">
        <f t="shared" si="24"/>
        <v>191.76872961343605</v>
      </c>
      <c r="M85" s="113">
        <f t="shared" si="24"/>
        <v>202.30172982163924</v>
      </c>
      <c r="N85" s="113">
        <f t="shared" si="24"/>
        <v>0</v>
      </c>
      <c r="O85" s="113">
        <f t="shared" si="25"/>
        <v>405.58735920258169</v>
      </c>
      <c r="P85" s="113">
        <f t="shared" si="25"/>
        <v>0</v>
      </c>
      <c r="Q85" s="113">
        <f t="shared" si="26"/>
        <v>0</v>
      </c>
      <c r="R85" s="48">
        <f>(AG85+AH85)*0.8</f>
        <v>0</v>
      </c>
      <c r="S85" s="113">
        <f t="shared" si="27"/>
        <v>108.80397277743076</v>
      </c>
      <c r="T85" s="320">
        <f t="shared" si="27"/>
        <v>200.69517749323339</v>
      </c>
      <c r="U85" s="115">
        <f t="shared" si="34"/>
        <v>37.652946942882913</v>
      </c>
      <c r="V85" s="320">
        <f t="shared" si="35"/>
        <v>343.72662051495587</v>
      </c>
      <c r="W85" s="321">
        <f t="shared" si="35"/>
        <v>1.9469146887362061</v>
      </c>
      <c r="X85" s="322">
        <f t="shared" si="35"/>
        <v>1.9330062807967241</v>
      </c>
      <c r="Y85" s="322">
        <f>Y62</f>
        <v>4.3845599972239571</v>
      </c>
      <c r="Z85" s="322">
        <f t="shared" si="28"/>
        <v>0</v>
      </c>
      <c r="AA85" s="322">
        <f t="shared" si="28"/>
        <v>0</v>
      </c>
      <c r="AB85" s="322">
        <f t="shared" si="28"/>
        <v>14.876223193837184</v>
      </c>
      <c r="AC85" s="322">
        <f t="shared" si="28"/>
        <v>0</v>
      </c>
      <c r="AD85" s="322">
        <f t="shared" si="28"/>
        <v>0</v>
      </c>
      <c r="AE85" s="322">
        <f>AE62</f>
        <v>1.5039450170032618</v>
      </c>
      <c r="AF85" s="323">
        <f t="shared" si="28"/>
        <v>13.008297765285583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1827.6068613366642</v>
      </c>
      <c r="AK85" s="122">
        <f t="shared" si="30"/>
        <v>3460</v>
      </c>
      <c r="AL85" s="123">
        <f t="shared" si="30"/>
        <v>0</v>
      </c>
      <c r="AM85" s="124">
        <f t="shared" si="31"/>
        <v>34.563970228199985</v>
      </c>
      <c r="AN85" s="125">
        <f t="shared" si="32"/>
        <v>3460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0</v>
      </c>
      <c r="E86" s="128">
        <f t="shared" si="36"/>
        <v>3375.985998334374</v>
      </c>
      <c r="F86" s="128">
        <f t="shared" si="36"/>
        <v>6876</v>
      </c>
      <c r="G86" s="128">
        <f t="shared" si="36"/>
        <v>550.33208411409532</v>
      </c>
      <c r="H86" s="355">
        <f t="shared" si="36"/>
        <v>0</v>
      </c>
      <c r="I86" s="355">
        <f t="shared" si="36"/>
        <v>0</v>
      </c>
      <c r="J86" s="355">
        <f t="shared" si="36"/>
        <v>0</v>
      </c>
      <c r="K86" s="355">
        <f t="shared" si="36"/>
        <v>873.08062669165076</v>
      </c>
      <c r="L86" s="355">
        <f t="shared" si="36"/>
        <v>3239.2247553612319</v>
      </c>
      <c r="M86" s="355">
        <f t="shared" si="36"/>
        <v>2427.6207578596704</v>
      </c>
      <c r="N86" s="355">
        <f t="shared" si="36"/>
        <v>0</v>
      </c>
      <c r="O86" s="355">
        <f t="shared" si="36"/>
        <v>8916.7983104309787</v>
      </c>
      <c r="P86" s="355">
        <f t="shared" si="36"/>
        <v>0</v>
      </c>
      <c r="Q86" s="355">
        <f t="shared" si="36"/>
        <v>0</v>
      </c>
      <c r="R86" s="128">
        <f t="shared" si="36"/>
        <v>0</v>
      </c>
      <c r="S86" s="128">
        <f t="shared" si="36"/>
        <v>843.64767332916915</v>
      </c>
      <c r="T86" s="130">
        <f t="shared" si="36"/>
        <v>2408.3421299188008</v>
      </c>
      <c r="U86" s="327">
        <f t="shared" si="36"/>
        <v>451.83536331459499</v>
      </c>
      <c r="V86" s="130">
        <f t="shared" si="36"/>
        <v>4124.7194461794707</v>
      </c>
      <c r="W86" s="328">
        <f t="shared" si="36"/>
        <v>23.362976264834476</v>
      </c>
      <c r="X86" s="329">
        <f t="shared" si="36"/>
        <v>23.196075369560692</v>
      </c>
      <c r="Y86" s="329">
        <f>SUM(Y74:Y85)</f>
        <v>52.614719966687495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178.51467832604615</v>
      </c>
      <c r="AC86" s="329">
        <f t="shared" si="37"/>
        <v>0</v>
      </c>
      <c r="AD86" s="329">
        <f t="shared" si="37"/>
        <v>0</v>
      </c>
      <c r="AE86" s="329">
        <f t="shared" si="37"/>
        <v>18.047340204039138</v>
      </c>
      <c r="AF86" s="329">
        <f t="shared" si="36"/>
        <v>156.09957318342705</v>
      </c>
      <c r="AG86" s="133">
        <f t="shared" si="36"/>
        <v>0</v>
      </c>
      <c r="AH86" s="291">
        <f t="shared" si="36"/>
        <v>0</v>
      </c>
      <c r="AI86" s="330">
        <f t="shared" si="36"/>
        <v>0</v>
      </c>
      <c r="AJ86" s="59">
        <f t="shared" si="36"/>
        <v>29511.032336039971</v>
      </c>
      <c r="AK86" s="139">
        <f t="shared" si="36"/>
        <v>131997</v>
      </c>
      <c r="AL86" s="140">
        <f t="shared" si="36"/>
        <v>0</v>
      </c>
      <c r="AM86" s="141">
        <f t="shared" si="31"/>
        <v>18.27217625600079</v>
      </c>
      <c r="AN86" s="142">
        <f t="shared" si="32"/>
        <v>131997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78529" r:id="rId4"/>
    <oleObject progId="Word.Document.8" shapeId="278530" r:id="rId5"/>
    <oleObject progId="Word.Document.8" shapeId="278531" r:id="rId6"/>
    <oleObject progId="Word.Document.8" shapeId="278532" r:id="rId7"/>
  </oleObjects>
</worksheet>
</file>

<file path=xl/worksheets/sheet17.xml><?xml version="1.0" encoding="utf-8"?>
<worksheet xmlns="http://schemas.openxmlformats.org/spreadsheetml/2006/main" xmlns:r="http://schemas.openxmlformats.org/officeDocument/2006/relationships">
  <dimension ref="B1:AO135"/>
  <sheetViews>
    <sheetView topLeftCell="E4" zoomScale="61" zoomScaleNormal="61" workbookViewId="0">
      <selection activeCell="S18" sqref="S1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3.5703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232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4986</v>
      </c>
      <c r="E8" s="48">
        <v>400</v>
      </c>
      <c r="F8" s="48">
        <v>4565</v>
      </c>
      <c r="G8" s="48"/>
      <c r="H8" s="49"/>
      <c r="I8" s="49"/>
      <c r="J8" s="49"/>
      <c r="K8" s="48">
        <v>0</v>
      </c>
      <c r="L8" s="48">
        <v>1757</v>
      </c>
      <c r="M8" s="48">
        <v>0</v>
      </c>
      <c r="N8" s="48">
        <v>60</v>
      </c>
      <c r="O8" s="48">
        <v>4615</v>
      </c>
      <c r="P8" s="49"/>
      <c r="Q8" s="49"/>
      <c r="R8" s="50">
        <f>SUM(AG8:AH8)</f>
        <v>1040</v>
      </c>
      <c r="S8" s="48">
        <v>0</v>
      </c>
      <c r="T8" s="51">
        <v>0</v>
      </c>
      <c r="U8" s="52">
        <f t="shared" ref="U8:U16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1040</v>
      </c>
      <c r="AH8" s="57"/>
      <c r="AI8" s="58"/>
      <c r="AJ8" s="59">
        <f t="shared" ref="AJ8:AJ19" si="1">SUM(D8:T8)</f>
        <v>17423</v>
      </c>
      <c r="AK8" s="60">
        <v>16280</v>
      </c>
      <c r="AL8" s="61">
        <v>0</v>
      </c>
      <c r="AM8" s="62">
        <f t="shared" ref="AM8:AM20" si="2">(AJ8*100)/(AJ8+AN8)</f>
        <v>51.695694745274899</v>
      </c>
      <c r="AN8" s="63">
        <f t="shared" ref="AN8:AN20" si="3">AK8+AL8</f>
        <v>16280</v>
      </c>
    </row>
    <row r="9" spans="3:40" ht="26.25" customHeight="1" thickBot="1">
      <c r="C9" s="64" t="s">
        <v>44</v>
      </c>
      <c r="D9" s="65">
        <v>4705</v>
      </c>
      <c r="E9" s="66">
        <v>720</v>
      </c>
      <c r="F9" s="66">
        <v>4848</v>
      </c>
      <c r="G9" s="66"/>
      <c r="H9" s="67"/>
      <c r="I9" s="67"/>
      <c r="J9" s="67"/>
      <c r="K9" s="66">
        <v>0</v>
      </c>
      <c r="L9" s="66">
        <v>1525</v>
      </c>
      <c r="M9" s="66">
        <v>400</v>
      </c>
      <c r="N9" s="66">
        <v>150</v>
      </c>
      <c r="O9" s="66">
        <v>2908</v>
      </c>
      <c r="P9" s="67"/>
      <c r="Q9" s="67"/>
      <c r="R9" s="50">
        <f t="shared" ref="R9:R19" si="4">SUM(AG9:AH9)</f>
        <v>1160</v>
      </c>
      <c r="S9" s="66">
        <v>0</v>
      </c>
      <c r="T9" s="432">
        <v>0</v>
      </c>
      <c r="U9" s="52">
        <f t="shared" si="0"/>
        <v>0</v>
      </c>
      <c r="V9" s="65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267"/>
      <c r="AG9" s="566">
        <v>1160</v>
      </c>
      <c r="AH9" s="74"/>
      <c r="AI9" s="75"/>
      <c r="AJ9" s="76">
        <f t="shared" si="1"/>
        <v>16416</v>
      </c>
      <c r="AK9" s="458">
        <v>14860</v>
      </c>
      <c r="AL9" s="476">
        <v>0</v>
      </c>
      <c r="AM9" s="79">
        <f t="shared" si="2"/>
        <v>52.487530374728223</v>
      </c>
      <c r="AN9" s="80">
        <f t="shared" si="3"/>
        <v>14860</v>
      </c>
    </row>
    <row r="10" spans="3:40" ht="26.25" customHeight="1" thickBot="1">
      <c r="C10" s="46" t="s">
        <v>45</v>
      </c>
      <c r="D10" s="65">
        <v>6345</v>
      </c>
      <c r="E10" s="66">
        <v>1810</v>
      </c>
      <c r="F10" s="66">
        <v>4618</v>
      </c>
      <c r="G10" s="66"/>
      <c r="H10" s="67"/>
      <c r="I10" s="67"/>
      <c r="J10" s="67"/>
      <c r="K10" s="66">
        <v>0</v>
      </c>
      <c r="L10" s="66">
        <v>1770</v>
      </c>
      <c r="M10" s="66">
        <v>0</v>
      </c>
      <c r="N10" s="66">
        <v>100</v>
      </c>
      <c r="O10" s="66">
        <v>3588</v>
      </c>
      <c r="P10" s="67"/>
      <c r="Q10" s="67"/>
      <c r="R10" s="50">
        <f t="shared" si="4"/>
        <v>1100</v>
      </c>
      <c r="S10" s="66">
        <v>0</v>
      </c>
      <c r="T10" s="68">
        <v>0</v>
      </c>
      <c r="U10" s="5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1100</v>
      </c>
      <c r="AH10" s="752"/>
      <c r="AI10" s="753"/>
      <c r="AJ10" s="76">
        <f t="shared" si="1"/>
        <v>19331</v>
      </c>
      <c r="AK10" s="77">
        <v>20540</v>
      </c>
      <c r="AL10" s="78">
        <v>0</v>
      </c>
      <c r="AM10" s="79">
        <f t="shared" si="2"/>
        <v>48.483860449951095</v>
      </c>
      <c r="AN10" s="80">
        <f t="shared" si="3"/>
        <v>20540</v>
      </c>
    </row>
    <row r="11" spans="3:40" ht="26.25" customHeight="1" thickBot="1">
      <c r="C11" s="46" t="s">
        <v>46</v>
      </c>
      <c r="D11" s="65">
        <v>4996</v>
      </c>
      <c r="E11" s="66">
        <v>6380</v>
      </c>
      <c r="F11" s="66">
        <v>7178</v>
      </c>
      <c r="G11" s="66"/>
      <c r="H11" s="67"/>
      <c r="I11" s="67"/>
      <c r="J11" s="67"/>
      <c r="K11" s="66">
        <v>0</v>
      </c>
      <c r="L11" s="66">
        <v>1525</v>
      </c>
      <c r="M11" s="66">
        <v>0</v>
      </c>
      <c r="N11" s="66">
        <v>130</v>
      </c>
      <c r="O11" s="66">
        <v>4114</v>
      </c>
      <c r="P11" s="67"/>
      <c r="Q11" s="67"/>
      <c r="R11" s="50">
        <f t="shared" si="4"/>
        <v>1900</v>
      </c>
      <c r="S11" s="66">
        <v>0</v>
      </c>
      <c r="T11" s="68">
        <v>0</v>
      </c>
      <c r="U11" s="5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1900</v>
      </c>
      <c r="AH11" s="752"/>
      <c r="AI11" s="753"/>
      <c r="AJ11" s="84">
        <f t="shared" si="1"/>
        <v>26223</v>
      </c>
      <c r="AK11" s="77">
        <v>15980</v>
      </c>
      <c r="AL11" s="78">
        <v>0</v>
      </c>
      <c r="AM11" s="79">
        <f t="shared" si="2"/>
        <v>62.135393218491579</v>
      </c>
      <c r="AN11" s="80">
        <f t="shared" si="3"/>
        <v>15980</v>
      </c>
    </row>
    <row r="12" spans="3:40" ht="26.25" customHeight="1" thickBot="1">
      <c r="C12" s="85" t="s">
        <v>47</v>
      </c>
      <c r="D12" s="65">
        <v>4408</v>
      </c>
      <c r="E12" s="66">
        <v>5750</v>
      </c>
      <c r="F12" s="66">
        <v>4697</v>
      </c>
      <c r="G12" s="66"/>
      <c r="H12" s="67"/>
      <c r="I12" s="67"/>
      <c r="J12" s="67"/>
      <c r="K12" s="66">
        <v>0</v>
      </c>
      <c r="L12" s="66">
        <v>2103</v>
      </c>
      <c r="M12" s="66">
        <v>0</v>
      </c>
      <c r="N12" s="66">
        <v>200</v>
      </c>
      <c r="O12" s="66">
        <v>2276</v>
      </c>
      <c r="P12" s="67"/>
      <c r="Q12" s="67"/>
      <c r="R12" s="50">
        <f t="shared" si="4"/>
        <v>1300</v>
      </c>
      <c r="S12" s="66">
        <v>0</v>
      </c>
      <c r="T12" s="68">
        <v>0</v>
      </c>
      <c r="U12" s="5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1300</v>
      </c>
      <c r="AH12" s="74"/>
      <c r="AI12" s="75"/>
      <c r="AJ12" s="76">
        <f t="shared" si="1"/>
        <v>20734</v>
      </c>
      <c r="AK12" s="77">
        <v>22500</v>
      </c>
      <c r="AL12" s="78">
        <v>0</v>
      </c>
      <c r="AM12" s="79">
        <f t="shared" si="2"/>
        <v>47.957625942545221</v>
      </c>
      <c r="AN12" s="80">
        <f t="shared" si="3"/>
        <v>22500</v>
      </c>
    </row>
    <row r="13" spans="3:40" ht="26.25" customHeight="1" thickBot="1">
      <c r="C13" s="86" t="s">
        <v>48</v>
      </c>
      <c r="D13" s="87">
        <v>5441</v>
      </c>
      <c r="E13" s="88">
        <v>5000</v>
      </c>
      <c r="F13" s="88">
        <v>4430</v>
      </c>
      <c r="G13" s="88"/>
      <c r="H13" s="89"/>
      <c r="I13" s="89"/>
      <c r="J13" s="89"/>
      <c r="K13" s="88">
        <v>0</v>
      </c>
      <c r="L13" s="88">
        <v>2181</v>
      </c>
      <c r="M13" s="88">
        <v>0</v>
      </c>
      <c r="N13" s="88">
        <v>220</v>
      </c>
      <c r="O13" s="88">
        <v>4427</v>
      </c>
      <c r="P13" s="89"/>
      <c r="Q13" s="89"/>
      <c r="R13" s="50">
        <f t="shared" si="4"/>
        <v>1100</v>
      </c>
      <c r="S13" s="88">
        <v>0</v>
      </c>
      <c r="T13" s="90">
        <v>0</v>
      </c>
      <c r="U13" s="5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1100</v>
      </c>
      <c r="AH13" s="95"/>
      <c r="AI13" s="96"/>
      <c r="AJ13" s="84">
        <f t="shared" si="1"/>
        <v>22799</v>
      </c>
      <c r="AK13" s="97">
        <v>21800</v>
      </c>
      <c r="AL13" s="98">
        <v>0</v>
      </c>
      <c r="AM13" s="99">
        <f t="shared" si="2"/>
        <v>51.11998026861589</v>
      </c>
      <c r="AN13" s="100">
        <f t="shared" si="3"/>
        <v>21800</v>
      </c>
    </row>
    <row r="14" spans="3:40" ht="26.25" customHeight="1" thickBot="1">
      <c r="C14" s="46" t="s">
        <v>49</v>
      </c>
      <c r="D14" s="101">
        <v>5955</v>
      </c>
      <c r="E14" s="102">
        <v>7480</v>
      </c>
      <c r="F14" s="102">
        <v>5842</v>
      </c>
      <c r="G14" s="102"/>
      <c r="H14" s="67"/>
      <c r="I14" s="67"/>
      <c r="J14" s="67"/>
      <c r="K14" s="102">
        <v>0</v>
      </c>
      <c r="L14" s="66">
        <v>2625</v>
      </c>
      <c r="M14" s="102">
        <v>1020</v>
      </c>
      <c r="N14" s="102">
        <v>100</v>
      </c>
      <c r="O14" s="102">
        <v>5231</v>
      </c>
      <c r="P14" s="67"/>
      <c r="Q14" s="67"/>
      <c r="R14" s="50">
        <f t="shared" si="4"/>
        <v>1240</v>
      </c>
      <c r="S14" s="102">
        <v>0</v>
      </c>
      <c r="T14" s="103">
        <v>0</v>
      </c>
      <c r="U14" s="52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1240</v>
      </c>
      <c r="AH14" s="108"/>
      <c r="AI14" s="75"/>
      <c r="AJ14" s="76">
        <f t="shared" si="1"/>
        <v>29493</v>
      </c>
      <c r="AK14" s="77">
        <v>14880</v>
      </c>
      <c r="AL14" s="78">
        <v>0</v>
      </c>
      <c r="AM14" s="79">
        <f t="shared" si="2"/>
        <v>66.466094246501257</v>
      </c>
      <c r="AN14" s="80">
        <f t="shared" si="3"/>
        <v>14880</v>
      </c>
    </row>
    <row r="15" spans="3:40" ht="26.25" customHeight="1" thickBot="1">
      <c r="C15" s="64" t="s">
        <v>50</v>
      </c>
      <c r="D15" s="101">
        <v>7379</v>
      </c>
      <c r="E15" s="102">
        <v>5480</v>
      </c>
      <c r="F15" s="102">
        <v>3754</v>
      </c>
      <c r="G15" s="102"/>
      <c r="H15" s="67"/>
      <c r="I15" s="67"/>
      <c r="J15" s="67"/>
      <c r="K15" s="102">
        <v>0</v>
      </c>
      <c r="L15" s="66">
        <v>1665</v>
      </c>
      <c r="M15" s="102">
        <v>0</v>
      </c>
      <c r="N15" s="102">
        <v>20</v>
      </c>
      <c r="O15" s="377">
        <v>4886</v>
      </c>
      <c r="P15" s="67"/>
      <c r="Q15" s="67"/>
      <c r="R15" s="50">
        <f t="shared" si="4"/>
        <v>1700</v>
      </c>
      <c r="S15" s="102">
        <v>0</v>
      </c>
      <c r="T15" s="103">
        <v>0</v>
      </c>
      <c r="U15" s="52">
        <f t="shared" si="0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1700</v>
      </c>
      <c r="AH15" s="108"/>
      <c r="AI15" s="75"/>
      <c r="AJ15" s="84">
        <f t="shared" si="1"/>
        <v>24884</v>
      </c>
      <c r="AK15" s="77">
        <v>13460</v>
      </c>
      <c r="AL15" s="78">
        <v>0</v>
      </c>
      <c r="AM15" s="79">
        <f t="shared" si="2"/>
        <v>64.896724389735027</v>
      </c>
      <c r="AN15" s="80">
        <f t="shared" si="3"/>
        <v>13460</v>
      </c>
    </row>
    <row r="16" spans="3:40" ht="26.25" customHeight="1" thickBot="1">
      <c r="C16" s="46" t="s">
        <v>51</v>
      </c>
      <c r="D16" s="101">
        <v>6774</v>
      </c>
      <c r="E16" s="102">
        <v>5360</v>
      </c>
      <c r="F16" s="102">
        <v>10216</v>
      </c>
      <c r="G16" s="102"/>
      <c r="H16" s="67"/>
      <c r="I16" s="67"/>
      <c r="J16" s="67"/>
      <c r="K16" s="102">
        <v>0</v>
      </c>
      <c r="L16" s="66">
        <v>1957</v>
      </c>
      <c r="M16" s="102">
        <v>0</v>
      </c>
      <c r="N16" s="102">
        <v>200</v>
      </c>
      <c r="O16" s="102">
        <v>4165</v>
      </c>
      <c r="P16" s="67"/>
      <c r="Q16" s="67"/>
      <c r="R16" s="50">
        <f t="shared" si="4"/>
        <v>2040</v>
      </c>
      <c r="S16" s="102">
        <v>0</v>
      </c>
      <c r="T16" s="103">
        <v>0</v>
      </c>
      <c r="U16" s="52">
        <f t="shared" si="0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2040</v>
      </c>
      <c r="AH16" s="108"/>
      <c r="AI16" s="75"/>
      <c r="AJ16" s="76">
        <f t="shared" si="1"/>
        <v>30712</v>
      </c>
      <c r="AK16" s="77">
        <v>12480</v>
      </c>
      <c r="AL16" s="78">
        <v>0</v>
      </c>
      <c r="AM16" s="79">
        <f t="shared" si="2"/>
        <v>71.105760325986296</v>
      </c>
      <c r="AN16" s="80">
        <f t="shared" si="3"/>
        <v>12480</v>
      </c>
    </row>
    <row r="17" spans="3:40" ht="26.25" customHeight="1" thickBot="1">
      <c r="C17" s="46" t="s">
        <v>52</v>
      </c>
      <c r="D17" s="101">
        <v>5291</v>
      </c>
      <c r="E17" s="102">
        <v>4630</v>
      </c>
      <c r="F17" s="102">
        <v>6440</v>
      </c>
      <c r="G17" s="102"/>
      <c r="H17" s="67"/>
      <c r="I17" s="67"/>
      <c r="J17" s="67"/>
      <c r="K17" s="102">
        <v>0</v>
      </c>
      <c r="L17" s="66">
        <v>1757</v>
      </c>
      <c r="M17" s="102">
        <v>0</v>
      </c>
      <c r="N17" s="102">
        <v>130</v>
      </c>
      <c r="O17" s="102">
        <v>3057</v>
      </c>
      <c r="P17" s="67"/>
      <c r="Q17" s="67"/>
      <c r="R17" s="50">
        <f t="shared" si="4"/>
        <v>1020</v>
      </c>
      <c r="S17" s="102">
        <v>330</v>
      </c>
      <c r="T17" s="103">
        <v>0</v>
      </c>
      <c r="U17" s="82">
        <f>SUM(W17:AF17)</f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1020</v>
      </c>
      <c r="AH17" s="108"/>
      <c r="AI17" s="75"/>
      <c r="AJ17" s="84">
        <f t="shared" si="1"/>
        <v>22655</v>
      </c>
      <c r="AK17" s="77">
        <v>13200</v>
      </c>
      <c r="AL17" s="78">
        <v>0</v>
      </c>
      <c r="AM17" s="79">
        <f t="shared" si="2"/>
        <v>63.185050899456144</v>
      </c>
      <c r="AN17" s="80">
        <f t="shared" si="3"/>
        <v>13200</v>
      </c>
    </row>
    <row r="18" spans="3:40" ht="26.25" customHeight="1" thickBot="1">
      <c r="C18" s="64" t="s">
        <v>53</v>
      </c>
      <c r="D18" s="101">
        <v>5339</v>
      </c>
      <c r="E18" s="102">
        <v>5040</v>
      </c>
      <c r="F18" s="102">
        <v>6103</v>
      </c>
      <c r="G18" s="102"/>
      <c r="H18" s="67"/>
      <c r="I18" s="67"/>
      <c r="J18" s="67"/>
      <c r="K18" s="102">
        <v>0</v>
      </c>
      <c r="L18" s="66">
        <v>1865</v>
      </c>
      <c r="M18" s="102">
        <v>0</v>
      </c>
      <c r="N18" s="102">
        <v>20</v>
      </c>
      <c r="O18" s="102">
        <v>3340</v>
      </c>
      <c r="P18" s="67"/>
      <c r="Q18" s="67"/>
      <c r="R18" s="50">
        <f t="shared" si="4"/>
        <v>1760</v>
      </c>
      <c r="S18" s="102"/>
      <c r="T18" s="103">
        <v>0</v>
      </c>
      <c r="U18" s="360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1760</v>
      </c>
      <c r="AH18" s="108"/>
      <c r="AI18" s="75"/>
      <c r="AJ18" s="76">
        <f t="shared" si="1"/>
        <v>23467</v>
      </c>
      <c r="AK18" s="77">
        <v>14140</v>
      </c>
      <c r="AL18" s="78">
        <v>0</v>
      </c>
      <c r="AM18" s="79">
        <f t="shared" si="2"/>
        <v>62.400616906426997</v>
      </c>
      <c r="AN18" s="80">
        <f t="shared" si="3"/>
        <v>14140</v>
      </c>
    </row>
    <row r="19" spans="3:40" ht="26.25" customHeight="1" thickBot="1">
      <c r="C19" s="46" t="s">
        <v>54</v>
      </c>
      <c r="D19" s="110">
        <v>4384</v>
      </c>
      <c r="E19" s="111">
        <v>1540</v>
      </c>
      <c r="F19" s="111">
        <v>5392</v>
      </c>
      <c r="G19" s="111"/>
      <c r="H19" s="112"/>
      <c r="I19" s="112"/>
      <c r="J19" s="112"/>
      <c r="K19" s="111">
        <v>0</v>
      </c>
      <c r="L19" s="113">
        <v>2330</v>
      </c>
      <c r="M19" s="111">
        <v>0</v>
      </c>
      <c r="N19" s="111">
        <v>140</v>
      </c>
      <c r="O19" s="111">
        <v>3673</v>
      </c>
      <c r="P19" s="112"/>
      <c r="Q19" s="112"/>
      <c r="R19" s="50">
        <f t="shared" si="4"/>
        <v>980</v>
      </c>
      <c r="S19" s="111">
        <v>130</v>
      </c>
      <c r="T19" s="114">
        <v>0</v>
      </c>
      <c r="U19" s="11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980</v>
      </c>
      <c r="AH19" s="120"/>
      <c r="AI19" s="121"/>
      <c r="AJ19" s="84">
        <f t="shared" si="1"/>
        <v>18569</v>
      </c>
      <c r="AK19" s="122">
        <v>13440</v>
      </c>
      <c r="AL19" s="123">
        <v>0</v>
      </c>
      <c r="AM19" s="124">
        <f t="shared" si="2"/>
        <v>58.0118091786685</v>
      </c>
      <c r="AN19" s="125">
        <f t="shared" si="3"/>
        <v>13440</v>
      </c>
    </row>
    <row r="20" spans="3:40" ht="26.25" customHeight="1" thickBot="1">
      <c r="C20" s="126" t="s">
        <v>55</v>
      </c>
      <c r="D20" s="127">
        <f t="shared" ref="D20:AL20" si="5">SUM(D8:D19)</f>
        <v>66003</v>
      </c>
      <c r="E20" s="128">
        <f t="shared" si="5"/>
        <v>49590</v>
      </c>
      <c r="F20" s="128">
        <f t="shared" si="5"/>
        <v>68083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23060</v>
      </c>
      <c r="M20" s="128">
        <f t="shared" si="5"/>
        <v>1420</v>
      </c>
      <c r="N20" s="128">
        <f t="shared" si="5"/>
        <v>1470</v>
      </c>
      <c r="O20" s="128">
        <f t="shared" si="5"/>
        <v>46280</v>
      </c>
      <c r="P20" s="129">
        <f t="shared" si="5"/>
        <v>0</v>
      </c>
      <c r="Q20" s="129">
        <f t="shared" si="5"/>
        <v>0</v>
      </c>
      <c r="R20" s="128">
        <f t="shared" si="5"/>
        <v>16340</v>
      </c>
      <c r="S20" s="128">
        <f t="shared" si="5"/>
        <v>460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16340</v>
      </c>
      <c r="AH20" s="136">
        <f t="shared" si="5"/>
        <v>0</v>
      </c>
      <c r="AI20" s="137">
        <f t="shared" si="5"/>
        <v>0</v>
      </c>
      <c r="AJ20" s="138">
        <f t="shared" si="5"/>
        <v>272706</v>
      </c>
      <c r="AK20" s="139">
        <f t="shared" si="5"/>
        <v>193560</v>
      </c>
      <c r="AL20" s="140">
        <f t="shared" si="5"/>
        <v>0</v>
      </c>
      <c r="AM20" s="141">
        <f t="shared" si="2"/>
        <v>58.487215452123898</v>
      </c>
      <c r="AN20" s="142">
        <f t="shared" si="3"/>
        <v>193560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232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95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36" t="s">
        <v>41</v>
      </c>
      <c r="F28" s="376" t="s">
        <v>41</v>
      </c>
      <c r="G28" s="336" t="s">
        <v>41</v>
      </c>
      <c r="H28" s="376" t="s">
        <v>41</v>
      </c>
      <c r="I28" s="376" t="s">
        <v>41</v>
      </c>
      <c r="J28" s="376" t="s">
        <v>41</v>
      </c>
      <c r="K28" s="336" t="s">
        <v>41</v>
      </c>
      <c r="L28" s="336" t="s">
        <v>41</v>
      </c>
      <c r="M28" s="336" t="s">
        <v>41</v>
      </c>
      <c r="N28" s="336" t="s">
        <v>41</v>
      </c>
      <c r="O28" s="336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337">
        <v>743.39570754389615</v>
      </c>
      <c r="F29" s="188"/>
      <c r="G29" s="337">
        <v>147.05843569990978</v>
      </c>
      <c r="H29" s="188"/>
      <c r="I29" s="188"/>
      <c r="J29" s="188"/>
      <c r="K29" s="337">
        <v>233.30253660906376</v>
      </c>
      <c r="L29" s="337">
        <v>5.671628843084183</v>
      </c>
      <c r="M29" s="337">
        <v>648.70306752723991</v>
      </c>
      <c r="N29" s="189"/>
      <c r="O29" s="337">
        <v>48.520195711013947</v>
      </c>
      <c r="P29" s="188"/>
      <c r="Q29" s="188"/>
      <c r="R29" s="179"/>
      <c r="S29" s="337">
        <v>357.02398674439587</v>
      </c>
      <c r="T29" s="190">
        <v>1072.5857970712748</v>
      </c>
      <c r="U29" s="199">
        <v>120.73837532097994</v>
      </c>
      <c r="V29" s="367">
        <v>1102.1977583454784</v>
      </c>
      <c r="W29" s="737">
        <v>6.2429991671871745</v>
      </c>
      <c r="X29" s="720">
        <v>6.1984003053647028</v>
      </c>
      <c r="Y29" s="724">
        <v>14.059580817544591</v>
      </c>
      <c r="Z29" s="724"/>
      <c r="AA29" s="724"/>
      <c r="AB29" s="724">
        <v>47.702269414948994</v>
      </c>
      <c r="AC29" s="720"/>
      <c r="AD29" s="724"/>
      <c r="AE29" s="724">
        <v>4.8225674925393847</v>
      </c>
      <c r="AF29" s="731">
        <v>41.712558123395091</v>
      </c>
      <c r="AG29" s="743"/>
      <c r="AH29" s="339"/>
      <c r="AI29" s="181"/>
      <c r="AJ29" s="182">
        <f t="shared" ref="AJ29:AJ41" si="7">SUM(D29:T29)</f>
        <v>3256.261355749878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337">
        <v>743.39570754389615</v>
      </c>
      <c r="F30" s="188"/>
      <c r="G30" s="337">
        <v>147.05843569990978</v>
      </c>
      <c r="H30" s="188"/>
      <c r="I30" s="188"/>
      <c r="J30" s="188"/>
      <c r="K30" s="337">
        <v>233.30253660906376</v>
      </c>
      <c r="L30" s="337">
        <v>5.671628843084183</v>
      </c>
      <c r="M30" s="337">
        <v>648.70306752723991</v>
      </c>
      <c r="N30" s="189"/>
      <c r="O30" s="337">
        <v>48.520195711013947</v>
      </c>
      <c r="P30" s="188"/>
      <c r="Q30" s="188"/>
      <c r="R30" s="179"/>
      <c r="S30" s="337">
        <v>357.02398674439587</v>
      </c>
      <c r="T30" s="190">
        <v>1072.5857970712748</v>
      </c>
      <c r="U30" s="199">
        <v>120.73837532097994</v>
      </c>
      <c r="V30" s="367">
        <v>1102.1977583454784</v>
      </c>
      <c r="W30" s="737">
        <v>6.2429991671871745</v>
      </c>
      <c r="X30" s="720">
        <v>6.1984003053647028</v>
      </c>
      <c r="Y30" s="724">
        <v>14.059580817544591</v>
      </c>
      <c r="Z30" s="724"/>
      <c r="AA30" s="724"/>
      <c r="AB30" s="724">
        <v>47.702269414948994</v>
      </c>
      <c r="AC30" s="720"/>
      <c r="AD30" s="724"/>
      <c r="AE30" s="724">
        <v>4.8225674925393847</v>
      </c>
      <c r="AF30" s="731">
        <v>41.712558123395091</v>
      </c>
      <c r="AG30" s="743"/>
      <c r="AH30" s="339"/>
      <c r="AI30" s="181"/>
      <c r="AJ30" s="182">
        <f>SUM(D30:T30)</f>
        <v>3256.261355749878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337">
        <v>743.39570754389615</v>
      </c>
      <c r="F31" s="188"/>
      <c r="G31" s="337">
        <v>147.05843569990978</v>
      </c>
      <c r="H31" s="188"/>
      <c r="I31" s="188"/>
      <c r="J31" s="188"/>
      <c r="K31" s="337">
        <v>233.30253660906376</v>
      </c>
      <c r="L31" s="337">
        <v>5.671628843084183</v>
      </c>
      <c r="M31" s="337">
        <v>648.70306752723991</v>
      </c>
      <c r="N31" s="189"/>
      <c r="O31" s="337">
        <v>48.520195711013947</v>
      </c>
      <c r="P31" s="188"/>
      <c r="Q31" s="188"/>
      <c r="R31" s="179"/>
      <c r="S31" s="337">
        <v>357.02398674439587</v>
      </c>
      <c r="T31" s="190">
        <v>1072.5857970712748</v>
      </c>
      <c r="U31" s="199">
        <v>120.73837532097994</v>
      </c>
      <c r="V31" s="367">
        <v>1102.1977583454784</v>
      </c>
      <c r="W31" s="737">
        <v>6.2429991671871745</v>
      </c>
      <c r="X31" s="720">
        <v>6.1984003053647028</v>
      </c>
      <c r="Y31" s="724">
        <v>14.059580817544591</v>
      </c>
      <c r="Z31" s="724"/>
      <c r="AA31" s="724"/>
      <c r="AB31" s="724">
        <v>47.702269414948994</v>
      </c>
      <c r="AC31" s="720"/>
      <c r="AD31" s="724"/>
      <c r="AE31" s="724">
        <v>4.8225674925393847</v>
      </c>
      <c r="AF31" s="731">
        <v>41.712558123395091</v>
      </c>
      <c r="AG31" s="743"/>
      <c r="AH31" s="339"/>
      <c r="AI31" s="181"/>
      <c r="AJ31" s="182">
        <f>SUM(D31:T31)</f>
        <v>3256.261355749878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337">
        <v>743.39570754389615</v>
      </c>
      <c r="F32" s="188"/>
      <c r="G32" s="337">
        <v>147.05843569990978</v>
      </c>
      <c r="H32" s="188"/>
      <c r="I32" s="188"/>
      <c r="J32" s="188"/>
      <c r="K32" s="337">
        <v>233.30253660906376</v>
      </c>
      <c r="L32" s="337">
        <v>5.671628843084183</v>
      </c>
      <c r="M32" s="337">
        <v>648.70306752723991</v>
      </c>
      <c r="N32" s="189"/>
      <c r="O32" s="337">
        <v>48.520195711013947</v>
      </c>
      <c r="P32" s="188"/>
      <c r="Q32" s="188"/>
      <c r="R32" s="179"/>
      <c r="S32" s="337">
        <v>357.02398674439587</v>
      </c>
      <c r="T32" s="190">
        <v>1072.5857970712748</v>
      </c>
      <c r="U32" s="199">
        <v>120.73837532097994</v>
      </c>
      <c r="V32" s="367">
        <v>1102.1977583454784</v>
      </c>
      <c r="W32" s="737">
        <v>6.2429991671871745</v>
      </c>
      <c r="X32" s="720">
        <v>6.1984003053647028</v>
      </c>
      <c r="Y32" s="724">
        <v>14.059580817544591</v>
      </c>
      <c r="Z32" s="724"/>
      <c r="AA32" s="724"/>
      <c r="AB32" s="724">
        <v>47.702269414948994</v>
      </c>
      <c r="AC32" s="720"/>
      <c r="AD32" s="724"/>
      <c r="AE32" s="724">
        <v>4.8225674925393847</v>
      </c>
      <c r="AF32" s="731">
        <v>41.712558123395091</v>
      </c>
      <c r="AG32" s="743"/>
      <c r="AH32" s="340"/>
      <c r="AI32" s="192"/>
      <c r="AJ32" s="193">
        <f t="shared" si="7"/>
        <v>3256.261355749878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337">
        <v>743.39570754389615</v>
      </c>
      <c r="F33" s="188"/>
      <c r="G33" s="337">
        <v>147.05843569990978</v>
      </c>
      <c r="H33" s="188"/>
      <c r="I33" s="188"/>
      <c r="J33" s="188"/>
      <c r="K33" s="337">
        <v>233.30253660906376</v>
      </c>
      <c r="L33" s="337">
        <v>5.671628843084183</v>
      </c>
      <c r="M33" s="337">
        <v>648.70306752723991</v>
      </c>
      <c r="N33" s="189"/>
      <c r="O33" s="337">
        <v>48.520195711013947</v>
      </c>
      <c r="P33" s="188"/>
      <c r="Q33" s="188"/>
      <c r="R33" s="179"/>
      <c r="S33" s="337">
        <v>357.02398674439587</v>
      </c>
      <c r="T33" s="190">
        <v>1072.5857970712748</v>
      </c>
      <c r="U33" s="199">
        <v>120.73837532097994</v>
      </c>
      <c r="V33" s="367">
        <v>1102.1977583454784</v>
      </c>
      <c r="W33" s="737">
        <v>6.2429991671871745</v>
      </c>
      <c r="X33" s="720">
        <v>6.1984003053647028</v>
      </c>
      <c r="Y33" s="724">
        <v>14.059580817544591</v>
      </c>
      <c r="Z33" s="724"/>
      <c r="AA33" s="724"/>
      <c r="AB33" s="724">
        <v>47.702269414948994</v>
      </c>
      <c r="AC33" s="720"/>
      <c r="AD33" s="724"/>
      <c r="AE33" s="724">
        <v>4.8225674925393847</v>
      </c>
      <c r="AF33" s="731">
        <v>41.712558123395091</v>
      </c>
      <c r="AG33" s="743"/>
      <c r="AH33" s="340"/>
      <c r="AI33" s="192"/>
      <c r="AJ33" s="198">
        <f t="shared" si="7"/>
        <v>3256.261355749878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337">
        <v>743.39570754389615</v>
      </c>
      <c r="F34" s="188"/>
      <c r="G34" s="337">
        <v>147.05843569990978</v>
      </c>
      <c r="H34" s="188"/>
      <c r="I34" s="188"/>
      <c r="J34" s="188"/>
      <c r="K34" s="337">
        <v>233.30253660906376</v>
      </c>
      <c r="L34" s="337">
        <v>5.671628843084183</v>
      </c>
      <c r="M34" s="337">
        <v>648.70306752723991</v>
      </c>
      <c r="N34" s="189"/>
      <c r="O34" s="337">
        <v>48.520195711013947</v>
      </c>
      <c r="P34" s="188"/>
      <c r="Q34" s="188"/>
      <c r="R34" s="179"/>
      <c r="S34" s="337">
        <v>357.02398674439587</v>
      </c>
      <c r="T34" s="190">
        <v>1072.5857970712748</v>
      </c>
      <c r="U34" s="199">
        <v>120.73837532097994</v>
      </c>
      <c r="V34" s="367">
        <v>1102.1977583454784</v>
      </c>
      <c r="W34" s="737">
        <v>6.2429991671871745</v>
      </c>
      <c r="X34" s="720">
        <v>6.1984003053647028</v>
      </c>
      <c r="Y34" s="724">
        <v>14.059580817544591</v>
      </c>
      <c r="Z34" s="724"/>
      <c r="AA34" s="724"/>
      <c r="AB34" s="724">
        <v>47.702269414948994</v>
      </c>
      <c r="AC34" s="720"/>
      <c r="AD34" s="724"/>
      <c r="AE34" s="724">
        <v>4.8225674925393847</v>
      </c>
      <c r="AF34" s="731">
        <v>41.712558123395091</v>
      </c>
      <c r="AG34" s="743"/>
      <c r="AH34" s="342"/>
      <c r="AI34" s="202"/>
      <c r="AJ34" s="193">
        <f t="shared" si="7"/>
        <v>3256.261355749878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337">
        <v>743.39570754389615</v>
      </c>
      <c r="F35" s="188"/>
      <c r="G35" s="337">
        <v>147.05843569990978</v>
      </c>
      <c r="H35" s="188"/>
      <c r="I35" s="188"/>
      <c r="J35" s="188"/>
      <c r="K35" s="337">
        <v>233.30253660906376</v>
      </c>
      <c r="L35" s="337">
        <v>5.671628843084183</v>
      </c>
      <c r="M35" s="337">
        <v>648.70306752723991</v>
      </c>
      <c r="N35" s="189"/>
      <c r="O35" s="337">
        <v>48.520195711013947</v>
      </c>
      <c r="P35" s="188"/>
      <c r="Q35" s="188"/>
      <c r="R35" s="179"/>
      <c r="S35" s="337">
        <v>357.02398674439587</v>
      </c>
      <c r="T35" s="190">
        <v>1072.5857970712748</v>
      </c>
      <c r="U35" s="199">
        <v>120.73837532097994</v>
      </c>
      <c r="V35" s="367">
        <v>1102.1977583454784</v>
      </c>
      <c r="W35" s="737">
        <v>6.2429991671871745</v>
      </c>
      <c r="X35" s="720">
        <v>6.1984003053647028</v>
      </c>
      <c r="Y35" s="724">
        <v>14.059580817544591</v>
      </c>
      <c r="Z35" s="724"/>
      <c r="AA35" s="724"/>
      <c r="AB35" s="724">
        <v>47.702269414948994</v>
      </c>
      <c r="AC35" s="720"/>
      <c r="AD35" s="724"/>
      <c r="AE35" s="724">
        <v>4.8225674925393847</v>
      </c>
      <c r="AF35" s="731">
        <v>41.712558123395091</v>
      </c>
      <c r="AG35" s="743"/>
      <c r="AH35" s="343"/>
      <c r="AI35" s="192"/>
      <c r="AJ35" s="198">
        <f t="shared" si="7"/>
        <v>3256.261355749878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337">
        <v>743.39570754389615</v>
      </c>
      <c r="F36" s="188"/>
      <c r="G36" s="337">
        <v>147.05843569990978</v>
      </c>
      <c r="H36" s="188"/>
      <c r="I36" s="188"/>
      <c r="J36" s="188"/>
      <c r="K36" s="337">
        <v>233.30253660906376</v>
      </c>
      <c r="L36" s="337">
        <v>5.671628843084183</v>
      </c>
      <c r="M36" s="337">
        <v>648.70306752723991</v>
      </c>
      <c r="N36" s="189"/>
      <c r="O36" s="337">
        <v>48.520195711013947</v>
      </c>
      <c r="P36" s="188"/>
      <c r="Q36" s="188"/>
      <c r="R36" s="179"/>
      <c r="S36" s="337">
        <v>357.02398674439587</v>
      </c>
      <c r="T36" s="190">
        <v>1072.5857970712748</v>
      </c>
      <c r="U36" s="199">
        <v>120.73837532097994</v>
      </c>
      <c r="V36" s="367">
        <v>1102.1977583454784</v>
      </c>
      <c r="W36" s="737">
        <v>6.2429991671871745</v>
      </c>
      <c r="X36" s="720">
        <v>6.1984003053647028</v>
      </c>
      <c r="Y36" s="724">
        <v>14.059580817544591</v>
      </c>
      <c r="Z36" s="724"/>
      <c r="AA36" s="724"/>
      <c r="AB36" s="724">
        <v>47.702269414948994</v>
      </c>
      <c r="AC36" s="720"/>
      <c r="AD36" s="724"/>
      <c r="AE36" s="724">
        <v>4.8225674925393847</v>
      </c>
      <c r="AF36" s="731">
        <v>41.712558123395091</v>
      </c>
      <c r="AG36" s="743"/>
      <c r="AH36" s="343"/>
      <c r="AI36" s="192"/>
      <c r="AJ36" s="193">
        <f t="shared" si="7"/>
        <v>3256.261355749878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337">
        <v>743.39570754389615</v>
      </c>
      <c r="F37" s="188"/>
      <c r="G37" s="337">
        <v>147.05843569990978</v>
      </c>
      <c r="H37" s="188"/>
      <c r="I37" s="188"/>
      <c r="J37" s="188"/>
      <c r="K37" s="337">
        <v>233.30253660906376</v>
      </c>
      <c r="L37" s="337">
        <v>5.671628843084183</v>
      </c>
      <c r="M37" s="337">
        <v>648.70306752723991</v>
      </c>
      <c r="N37" s="189"/>
      <c r="O37" s="337">
        <v>48.520195711013947</v>
      </c>
      <c r="P37" s="188"/>
      <c r="Q37" s="188"/>
      <c r="R37" s="179"/>
      <c r="S37" s="337">
        <v>357.02398674439587</v>
      </c>
      <c r="T37" s="190">
        <v>1072.5857970712748</v>
      </c>
      <c r="U37" s="199">
        <v>120.73837532097994</v>
      </c>
      <c r="V37" s="367">
        <v>1102.1977583454784</v>
      </c>
      <c r="W37" s="737">
        <v>6.2429991671871745</v>
      </c>
      <c r="X37" s="720">
        <v>6.1984003053647028</v>
      </c>
      <c r="Y37" s="724">
        <v>14.059580817544591</v>
      </c>
      <c r="Z37" s="724"/>
      <c r="AA37" s="724"/>
      <c r="AB37" s="724">
        <v>47.702269414948994</v>
      </c>
      <c r="AC37" s="720"/>
      <c r="AD37" s="724"/>
      <c r="AE37" s="724">
        <v>4.8225674925393847</v>
      </c>
      <c r="AF37" s="731">
        <v>41.712558123395091</v>
      </c>
      <c r="AG37" s="743"/>
      <c r="AH37" s="343"/>
      <c r="AI37" s="192"/>
      <c r="AJ37" s="198">
        <f t="shared" si="7"/>
        <v>3256.261355749878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337">
        <v>743.39570754389615</v>
      </c>
      <c r="F38" s="188"/>
      <c r="G38" s="337">
        <v>147.05843569990978</v>
      </c>
      <c r="H38" s="188"/>
      <c r="I38" s="188"/>
      <c r="J38" s="188"/>
      <c r="K38" s="337">
        <v>233.30253660906376</v>
      </c>
      <c r="L38" s="337">
        <v>5.671628843084183</v>
      </c>
      <c r="M38" s="337">
        <v>648.70306752723991</v>
      </c>
      <c r="N38" s="189"/>
      <c r="O38" s="337">
        <v>48.520195711013947</v>
      </c>
      <c r="P38" s="188"/>
      <c r="Q38" s="188"/>
      <c r="R38" s="179"/>
      <c r="S38" s="337">
        <v>357.02398674439587</v>
      </c>
      <c r="T38" s="190">
        <v>1072.5857970712748</v>
      </c>
      <c r="U38" s="199">
        <v>120.73837532097994</v>
      </c>
      <c r="V38" s="367">
        <v>1102.1977583454784</v>
      </c>
      <c r="W38" s="737">
        <v>6.2429991671871745</v>
      </c>
      <c r="X38" s="720">
        <v>6.1984003053647028</v>
      </c>
      <c r="Y38" s="724">
        <v>14.059580817544591</v>
      </c>
      <c r="Z38" s="724"/>
      <c r="AA38" s="724"/>
      <c r="AB38" s="724">
        <v>47.702269414948994</v>
      </c>
      <c r="AC38" s="720"/>
      <c r="AD38" s="724"/>
      <c r="AE38" s="724">
        <v>4.8225674925393847</v>
      </c>
      <c r="AF38" s="731">
        <v>41.712558123395091</v>
      </c>
      <c r="AG38" s="743"/>
      <c r="AH38" s="343"/>
      <c r="AI38" s="192"/>
      <c r="AJ38" s="193">
        <f t="shared" si="7"/>
        <v>3256.261355749878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337">
        <v>743.39570754389615</v>
      </c>
      <c r="F39" s="188"/>
      <c r="G39" s="337">
        <v>147.05843569990978</v>
      </c>
      <c r="H39" s="188"/>
      <c r="I39" s="188"/>
      <c r="J39" s="188"/>
      <c r="K39" s="337">
        <v>233.30253660906376</v>
      </c>
      <c r="L39" s="337">
        <v>5.671628843084183</v>
      </c>
      <c r="M39" s="337">
        <v>648.70306752723991</v>
      </c>
      <c r="N39" s="189"/>
      <c r="O39" s="337">
        <v>48.520195711013947</v>
      </c>
      <c r="P39" s="188"/>
      <c r="Q39" s="188"/>
      <c r="R39" s="179"/>
      <c r="S39" s="337">
        <v>357.02398674439587</v>
      </c>
      <c r="T39" s="190">
        <v>1072.5857970712748</v>
      </c>
      <c r="U39" s="199">
        <v>120.73837532097994</v>
      </c>
      <c r="V39" s="367">
        <v>1102.1977583454784</v>
      </c>
      <c r="W39" s="737">
        <v>6.2429991671871745</v>
      </c>
      <c r="X39" s="720">
        <v>6.1984003053647028</v>
      </c>
      <c r="Y39" s="724">
        <v>14.059580817544591</v>
      </c>
      <c r="Z39" s="724"/>
      <c r="AA39" s="724"/>
      <c r="AB39" s="724">
        <v>47.702269414948994</v>
      </c>
      <c r="AC39" s="720"/>
      <c r="AD39" s="724"/>
      <c r="AE39" s="724">
        <v>4.8225674925393847</v>
      </c>
      <c r="AF39" s="731">
        <v>41.712558123395091</v>
      </c>
      <c r="AG39" s="743"/>
      <c r="AH39" s="343"/>
      <c r="AI39" s="192"/>
      <c r="AJ39" s="193">
        <f t="shared" si="7"/>
        <v>3256.261355749878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337">
        <v>743.39570754389615</v>
      </c>
      <c r="F40" s="188"/>
      <c r="G40" s="337">
        <v>147.05843569990978</v>
      </c>
      <c r="H40" s="188"/>
      <c r="I40" s="188"/>
      <c r="J40" s="188"/>
      <c r="K40" s="337">
        <v>233.30253660906376</v>
      </c>
      <c r="L40" s="337">
        <v>5.671628843084183</v>
      </c>
      <c r="M40" s="337">
        <v>648.70306752723991</v>
      </c>
      <c r="N40" s="189"/>
      <c r="O40" s="337">
        <v>48.520195711013947</v>
      </c>
      <c r="P40" s="188"/>
      <c r="Q40" s="188"/>
      <c r="R40" s="179"/>
      <c r="S40" s="337">
        <v>357.02398674439587</v>
      </c>
      <c r="T40" s="190">
        <v>1072.5857970712748</v>
      </c>
      <c r="U40" s="199">
        <v>120.73837532097994</v>
      </c>
      <c r="V40" s="367">
        <v>1102.1977583454784</v>
      </c>
      <c r="W40" s="737">
        <v>6.2429991671871745</v>
      </c>
      <c r="X40" s="720">
        <v>6.1984003053647028</v>
      </c>
      <c r="Y40" s="724">
        <v>14.059580817544591</v>
      </c>
      <c r="Z40" s="724"/>
      <c r="AA40" s="724"/>
      <c r="AB40" s="724">
        <v>47.702269414948994</v>
      </c>
      <c r="AC40" s="720"/>
      <c r="AD40" s="724"/>
      <c r="AE40" s="724">
        <v>4.8225674925393847</v>
      </c>
      <c r="AF40" s="731">
        <v>41.712558123395091</v>
      </c>
      <c r="AG40" s="743"/>
      <c r="AH40" s="346"/>
      <c r="AI40" s="217"/>
      <c r="AJ40" s="198">
        <f t="shared" si="7"/>
        <v>3256.261355749878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8920.748490526752</v>
      </c>
      <c r="F41" s="224">
        <f t="shared" si="10"/>
        <v>0</v>
      </c>
      <c r="G41" s="223">
        <f t="shared" si="10"/>
        <v>1764.7012283989172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2799.6304393087653</v>
      </c>
      <c r="L41" s="223">
        <f t="shared" si="10"/>
        <v>68.059546117010214</v>
      </c>
      <c r="M41" s="223">
        <f t="shared" si="10"/>
        <v>7784.4368103268789</v>
      </c>
      <c r="N41" s="223">
        <f t="shared" si="10"/>
        <v>0</v>
      </c>
      <c r="O41" s="223">
        <f t="shared" si="10"/>
        <v>582.2423485321674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4284.2878409327514</v>
      </c>
      <c r="T41" s="226">
        <f t="shared" si="10"/>
        <v>12871.029564855298</v>
      </c>
      <c r="U41" s="227">
        <f t="shared" si="10"/>
        <v>1448.8605038517592</v>
      </c>
      <c r="V41" s="228">
        <f t="shared" si="10"/>
        <v>13226.373100145744</v>
      </c>
      <c r="W41" s="229">
        <f t="shared" si="10"/>
        <v>74.915990006246091</v>
      </c>
      <c r="X41" s="230">
        <f>SUM(X29:X40)</f>
        <v>74.380803664376415</v>
      </c>
      <c r="Y41" s="230">
        <f t="shared" ref="Y41:AE41" si="11">SUM(Y29:Y40)</f>
        <v>168.71496981053508</v>
      </c>
      <c r="Z41" s="230">
        <f t="shared" si="11"/>
        <v>0</v>
      </c>
      <c r="AA41" s="230">
        <f t="shared" si="11"/>
        <v>0</v>
      </c>
      <c r="AB41" s="230">
        <f t="shared" si="11"/>
        <v>572.4272329793879</v>
      </c>
      <c r="AC41" s="230">
        <f t="shared" si="11"/>
        <v>0</v>
      </c>
      <c r="AD41" s="230">
        <f t="shared" si="11"/>
        <v>0</v>
      </c>
      <c r="AE41" s="230">
        <f t="shared" si="11"/>
        <v>57.870809910472616</v>
      </c>
      <c r="AF41" s="230">
        <f t="shared" si="10"/>
        <v>500.55069748074101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39075.13626899854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233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95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>
      <c r="B51" s="250"/>
      <c r="C51" s="46" t="s">
        <v>43</v>
      </c>
      <c r="D51" s="47">
        <f t="shared" ref="D51:Q62" si="12">D29+D8</f>
        <v>4986</v>
      </c>
      <c r="E51" s="48">
        <f t="shared" si="12"/>
        <v>1143.3957075438962</v>
      </c>
      <c r="F51" s="48">
        <f t="shared" si="12"/>
        <v>4565</v>
      </c>
      <c r="G51" s="48">
        <f t="shared" si="12"/>
        <v>147.05843569990978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233.30253660906376</v>
      </c>
      <c r="L51" s="256">
        <f t="shared" si="12"/>
        <v>1762.6716288430841</v>
      </c>
      <c r="M51" s="256">
        <f t="shared" si="12"/>
        <v>648.70306752723991</v>
      </c>
      <c r="N51" s="256">
        <f t="shared" si="12"/>
        <v>60</v>
      </c>
      <c r="O51" s="256">
        <f t="shared" si="12"/>
        <v>4663.5201957110139</v>
      </c>
      <c r="P51" s="256">
        <f t="shared" si="12"/>
        <v>0</v>
      </c>
      <c r="Q51" s="256">
        <f t="shared" si="12"/>
        <v>0</v>
      </c>
      <c r="R51" s="274">
        <f>AG51+AH51</f>
        <v>1040</v>
      </c>
      <c r="S51" s="48">
        <f t="shared" ref="S51:T62" si="13">S29+S8</f>
        <v>357.02398674439587</v>
      </c>
      <c r="T51" s="51">
        <f t="shared" si="13"/>
        <v>1072.5857970712748</v>
      </c>
      <c r="U51" s="319">
        <f t="shared" ref="U51:U62" si="14">W51+X51+AF51</f>
        <v>54.15395759594697</v>
      </c>
      <c r="V51" s="51">
        <f t="shared" ref="V51:AI62" si="15">V29+V8</f>
        <v>1102.1977583454784</v>
      </c>
      <c r="W51" s="258">
        <f t="shared" si="15"/>
        <v>6.2429991671871745</v>
      </c>
      <c r="X51" s="259">
        <f t="shared" si="15"/>
        <v>6.1984003053647028</v>
      </c>
      <c r="Y51" s="259">
        <f t="shared" si="15"/>
        <v>14.059580817544591</v>
      </c>
      <c r="Z51" s="259">
        <f t="shared" si="15"/>
        <v>0</v>
      </c>
      <c r="AA51" s="259">
        <f t="shared" si="15"/>
        <v>0</v>
      </c>
      <c r="AB51" s="259">
        <f t="shared" si="15"/>
        <v>47.702269414948994</v>
      </c>
      <c r="AC51" s="259">
        <f t="shared" si="15"/>
        <v>0</v>
      </c>
      <c r="AD51" s="259">
        <f t="shared" si="15"/>
        <v>0</v>
      </c>
      <c r="AE51" s="259">
        <f t="shared" si="15"/>
        <v>4.8225674925393847</v>
      </c>
      <c r="AF51" s="260">
        <f t="shared" si="15"/>
        <v>41.712558123395091</v>
      </c>
      <c r="AG51" s="261">
        <f t="shared" si="15"/>
        <v>1040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20679.261355749877</v>
      </c>
      <c r="AK51" s="263">
        <f t="shared" ref="AK51:AL62" si="17">AK8</f>
        <v>16280</v>
      </c>
      <c r="AL51" s="264">
        <f t="shared" si="17"/>
        <v>0</v>
      </c>
      <c r="AM51" s="62">
        <f t="shared" ref="AM51:AM63" si="18">(AJ51*100)/(AJ51+AN51)</f>
        <v>55.951500644730103</v>
      </c>
      <c r="AN51" s="63">
        <f t="shared" ref="AN51:AN63" si="19">AK51+AL51</f>
        <v>16280</v>
      </c>
      <c r="AO51" s="251"/>
    </row>
    <row r="52" spans="2:41" ht="26.25" customHeight="1">
      <c r="B52" s="250"/>
      <c r="C52" s="64" t="s">
        <v>44</v>
      </c>
      <c r="D52" s="65">
        <f t="shared" si="12"/>
        <v>4705</v>
      </c>
      <c r="E52" s="66">
        <f t="shared" si="12"/>
        <v>1463.3957075438962</v>
      </c>
      <c r="F52" s="66">
        <f t="shared" si="12"/>
        <v>4848</v>
      </c>
      <c r="G52" s="66">
        <f t="shared" si="12"/>
        <v>147.05843569990978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233.30253660906376</v>
      </c>
      <c r="L52" s="102">
        <f t="shared" si="12"/>
        <v>1530.6716288430841</v>
      </c>
      <c r="M52" s="102">
        <f t="shared" si="12"/>
        <v>1048.7030675272399</v>
      </c>
      <c r="N52" s="102">
        <f t="shared" si="12"/>
        <v>150</v>
      </c>
      <c r="O52" s="102">
        <f t="shared" si="12"/>
        <v>2956.5201957110139</v>
      </c>
      <c r="P52" s="102">
        <f t="shared" si="12"/>
        <v>0</v>
      </c>
      <c r="Q52" s="102">
        <f t="shared" si="12"/>
        <v>0</v>
      </c>
      <c r="R52" s="274">
        <f t="shared" ref="R52:R62" si="20">AG52+AH52</f>
        <v>1160</v>
      </c>
      <c r="S52" s="66">
        <f t="shared" si="13"/>
        <v>357.02398674439587</v>
      </c>
      <c r="T52" s="68">
        <f t="shared" si="13"/>
        <v>1072.5857970712748</v>
      </c>
      <c r="U52" s="82">
        <f t="shared" si="14"/>
        <v>54.15395759594697</v>
      </c>
      <c r="V52" s="68">
        <f t="shared" si="15"/>
        <v>1102.1977583454784</v>
      </c>
      <c r="W52" s="265">
        <f t="shared" si="15"/>
        <v>6.2429991671871745</v>
      </c>
      <c r="X52" s="266">
        <f t="shared" si="15"/>
        <v>6.1984003053647028</v>
      </c>
      <c r="Y52" s="266">
        <f t="shared" si="15"/>
        <v>14.059580817544591</v>
      </c>
      <c r="Z52" s="266">
        <f t="shared" si="15"/>
        <v>0</v>
      </c>
      <c r="AA52" s="266">
        <f t="shared" si="15"/>
        <v>0</v>
      </c>
      <c r="AB52" s="266">
        <f t="shared" si="15"/>
        <v>47.702269414948994</v>
      </c>
      <c r="AC52" s="266">
        <f t="shared" si="15"/>
        <v>0</v>
      </c>
      <c r="AD52" s="266">
        <f t="shared" si="15"/>
        <v>0</v>
      </c>
      <c r="AE52" s="266">
        <f t="shared" si="15"/>
        <v>4.8225674925393847</v>
      </c>
      <c r="AF52" s="267">
        <f t="shared" si="15"/>
        <v>41.712558123395091</v>
      </c>
      <c r="AG52" s="268">
        <f t="shared" si="15"/>
        <v>1160</v>
      </c>
      <c r="AH52" s="269">
        <f t="shared" si="15"/>
        <v>0</v>
      </c>
      <c r="AI52" s="75">
        <f t="shared" si="15"/>
        <v>0</v>
      </c>
      <c r="AJ52" s="270">
        <f t="shared" si="16"/>
        <v>19672.261355749877</v>
      </c>
      <c r="AK52" s="271">
        <f t="shared" si="17"/>
        <v>14860</v>
      </c>
      <c r="AL52" s="272">
        <f t="shared" si="17"/>
        <v>0</v>
      </c>
      <c r="AM52" s="79">
        <f t="shared" si="18"/>
        <v>56.967776170483255</v>
      </c>
      <c r="AN52" s="80">
        <f t="shared" si="19"/>
        <v>14860</v>
      </c>
      <c r="AO52" s="251"/>
    </row>
    <row r="53" spans="2:41" ht="26.25" customHeight="1">
      <c r="B53" s="250"/>
      <c r="C53" s="46" t="s">
        <v>45</v>
      </c>
      <c r="D53" s="65">
        <f t="shared" si="12"/>
        <v>6345</v>
      </c>
      <c r="E53" s="66">
        <f t="shared" si="12"/>
        <v>2553.3957075438962</v>
      </c>
      <c r="F53" s="66">
        <f t="shared" si="12"/>
        <v>4618</v>
      </c>
      <c r="G53" s="66">
        <f t="shared" si="12"/>
        <v>147.05843569990978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233.30253660906376</v>
      </c>
      <c r="L53" s="102">
        <f t="shared" si="12"/>
        <v>1775.6716288430841</v>
      </c>
      <c r="M53" s="102">
        <f t="shared" si="12"/>
        <v>648.70306752723991</v>
      </c>
      <c r="N53" s="102">
        <f t="shared" si="12"/>
        <v>100</v>
      </c>
      <c r="O53" s="102">
        <f t="shared" si="12"/>
        <v>3636.5201957110139</v>
      </c>
      <c r="P53" s="102">
        <f t="shared" si="12"/>
        <v>0</v>
      </c>
      <c r="Q53" s="102">
        <f t="shared" si="12"/>
        <v>0</v>
      </c>
      <c r="R53" s="274">
        <f t="shared" si="20"/>
        <v>1100</v>
      </c>
      <c r="S53" s="66">
        <f t="shared" si="13"/>
        <v>357.02398674439587</v>
      </c>
      <c r="T53" s="68">
        <f t="shared" si="13"/>
        <v>1072.5857970712748</v>
      </c>
      <c r="U53" s="82">
        <f t="shared" si="14"/>
        <v>54.15395759594697</v>
      </c>
      <c r="V53" s="68">
        <f t="shared" si="15"/>
        <v>1102.1977583454784</v>
      </c>
      <c r="W53" s="265">
        <f t="shared" si="15"/>
        <v>6.2429991671871745</v>
      </c>
      <c r="X53" s="266">
        <f t="shared" si="15"/>
        <v>6.1984003053647028</v>
      </c>
      <c r="Y53" s="266">
        <f t="shared" si="15"/>
        <v>14.059580817544591</v>
      </c>
      <c r="Z53" s="266">
        <f t="shared" si="15"/>
        <v>0</v>
      </c>
      <c r="AA53" s="266">
        <f t="shared" si="15"/>
        <v>0</v>
      </c>
      <c r="AB53" s="266">
        <f t="shared" si="15"/>
        <v>47.702269414948994</v>
      </c>
      <c r="AC53" s="266">
        <f t="shared" si="15"/>
        <v>0</v>
      </c>
      <c r="AD53" s="266">
        <f t="shared" si="15"/>
        <v>0</v>
      </c>
      <c r="AE53" s="266">
        <f t="shared" si="15"/>
        <v>4.8225674925393847</v>
      </c>
      <c r="AF53" s="267">
        <f t="shared" si="15"/>
        <v>41.712558123395091</v>
      </c>
      <c r="AG53" s="268">
        <f t="shared" si="15"/>
        <v>1100</v>
      </c>
      <c r="AH53" s="269">
        <f t="shared" si="15"/>
        <v>0</v>
      </c>
      <c r="AI53" s="75">
        <f t="shared" si="15"/>
        <v>0</v>
      </c>
      <c r="AJ53" s="270">
        <f t="shared" si="16"/>
        <v>22587.261355749881</v>
      </c>
      <c r="AK53" s="271">
        <f t="shared" si="17"/>
        <v>20540</v>
      </c>
      <c r="AL53" s="272">
        <f t="shared" si="17"/>
        <v>0</v>
      </c>
      <c r="AM53" s="79">
        <f t="shared" si="18"/>
        <v>52.373511894092168</v>
      </c>
      <c r="AN53" s="80">
        <f t="shared" si="19"/>
        <v>20540</v>
      </c>
      <c r="AO53" s="251"/>
    </row>
    <row r="54" spans="2:41" ht="26.25" customHeight="1">
      <c r="B54" s="250"/>
      <c r="C54" s="46" t="s">
        <v>46</v>
      </c>
      <c r="D54" s="65">
        <f t="shared" si="12"/>
        <v>4996</v>
      </c>
      <c r="E54" s="66">
        <f t="shared" si="12"/>
        <v>7123.3957075438957</v>
      </c>
      <c r="F54" s="66">
        <f t="shared" si="12"/>
        <v>7178</v>
      </c>
      <c r="G54" s="66">
        <f t="shared" si="12"/>
        <v>147.05843569990978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233.30253660906376</v>
      </c>
      <c r="L54" s="102">
        <f t="shared" si="12"/>
        <v>1530.6716288430841</v>
      </c>
      <c r="M54" s="102">
        <f t="shared" si="12"/>
        <v>648.70306752723991</v>
      </c>
      <c r="N54" s="102">
        <f t="shared" si="12"/>
        <v>130</v>
      </c>
      <c r="O54" s="102">
        <f t="shared" si="12"/>
        <v>4162.5201957110139</v>
      </c>
      <c r="P54" s="102">
        <f t="shared" si="12"/>
        <v>0</v>
      </c>
      <c r="Q54" s="102">
        <f t="shared" si="12"/>
        <v>0</v>
      </c>
      <c r="R54" s="274">
        <f t="shared" si="20"/>
        <v>1900</v>
      </c>
      <c r="S54" s="66">
        <f t="shared" si="13"/>
        <v>357.02398674439587</v>
      </c>
      <c r="T54" s="68">
        <f t="shared" si="13"/>
        <v>1072.5857970712748</v>
      </c>
      <c r="U54" s="82">
        <f t="shared" si="14"/>
        <v>54.15395759594697</v>
      </c>
      <c r="V54" s="68">
        <f t="shared" si="15"/>
        <v>1102.1977583454784</v>
      </c>
      <c r="W54" s="265">
        <f t="shared" si="15"/>
        <v>6.2429991671871745</v>
      </c>
      <c r="X54" s="266">
        <f t="shared" si="15"/>
        <v>6.1984003053647028</v>
      </c>
      <c r="Y54" s="266">
        <f t="shared" si="15"/>
        <v>14.059580817544591</v>
      </c>
      <c r="Z54" s="266">
        <f t="shared" si="15"/>
        <v>0</v>
      </c>
      <c r="AA54" s="266">
        <f t="shared" si="15"/>
        <v>0</v>
      </c>
      <c r="AB54" s="266">
        <f t="shared" si="15"/>
        <v>47.702269414948994</v>
      </c>
      <c r="AC54" s="266">
        <f t="shared" si="15"/>
        <v>0</v>
      </c>
      <c r="AD54" s="266">
        <f t="shared" si="15"/>
        <v>0</v>
      </c>
      <c r="AE54" s="266">
        <f t="shared" si="15"/>
        <v>4.8225674925393847</v>
      </c>
      <c r="AF54" s="267">
        <f t="shared" si="15"/>
        <v>41.712558123395091</v>
      </c>
      <c r="AG54" s="268">
        <f t="shared" si="15"/>
        <v>1900</v>
      </c>
      <c r="AH54" s="269">
        <f t="shared" si="15"/>
        <v>0</v>
      </c>
      <c r="AI54" s="75">
        <f t="shared" si="15"/>
        <v>0</v>
      </c>
      <c r="AJ54" s="84">
        <f t="shared" si="16"/>
        <v>29479.261355749877</v>
      </c>
      <c r="AK54" s="271">
        <f t="shared" si="17"/>
        <v>15980</v>
      </c>
      <c r="AL54" s="272">
        <f t="shared" si="17"/>
        <v>0</v>
      </c>
      <c r="AM54" s="79">
        <f t="shared" si="18"/>
        <v>64.847647050519484</v>
      </c>
      <c r="AN54" s="80">
        <f t="shared" si="19"/>
        <v>15980</v>
      </c>
      <c r="AO54" s="251"/>
    </row>
    <row r="55" spans="2:41" ht="26.25" customHeight="1">
      <c r="B55" s="250"/>
      <c r="C55" s="85" t="s">
        <v>47</v>
      </c>
      <c r="D55" s="65">
        <f t="shared" si="12"/>
        <v>4408</v>
      </c>
      <c r="E55" s="66">
        <f t="shared" si="12"/>
        <v>6493.3957075438957</v>
      </c>
      <c r="F55" s="66">
        <f t="shared" si="12"/>
        <v>4697</v>
      </c>
      <c r="G55" s="66">
        <f t="shared" si="12"/>
        <v>147.05843569990978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233.30253660906376</v>
      </c>
      <c r="L55" s="102">
        <f t="shared" si="12"/>
        <v>2108.6716288430844</v>
      </c>
      <c r="M55" s="102">
        <f t="shared" si="12"/>
        <v>648.70306752723991</v>
      </c>
      <c r="N55" s="102">
        <f t="shared" si="12"/>
        <v>200</v>
      </c>
      <c r="O55" s="102">
        <f t="shared" si="12"/>
        <v>2324.5201957110139</v>
      </c>
      <c r="P55" s="102">
        <f t="shared" si="12"/>
        <v>0</v>
      </c>
      <c r="Q55" s="102">
        <f t="shared" si="12"/>
        <v>0</v>
      </c>
      <c r="R55" s="274">
        <f t="shared" si="20"/>
        <v>1300</v>
      </c>
      <c r="S55" s="66">
        <f t="shared" si="13"/>
        <v>357.02398674439587</v>
      </c>
      <c r="T55" s="68">
        <f t="shared" si="13"/>
        <v>1072.5857970712748</v>
      </c>
      <c r="U55" s="82">
        <f t="shared" si="14"/>
        <v>54.15395759594697</v>
      </c>
      <c r="V55" s="68">
        <f t="shared" si="15"/>
        <v>1102.1977583454784</v>
      </c>
      <c r="W55" s="265">
        <f t="shared" si="15"/>
        <v>6.2429991671871745</v>
      </c>
      <c r="X55" s="266">
        <f t="shared" si="15"/>
        <v>6.1984003053647028</v>
      </c>
      <c r="Y55" s="266">
        <f t="shared" si="15"/>
        <v>14.059580817544591</v>
      </c>
      <c r="Z55" s="266">
        <f t="shared" si="15"/>
        <v>0</v>
      </c>
      <c r="AA55" s="266">
        <f t="shared" si="15"/>
        <v>0</v>
      </c>
      <c r="AB55" s="266">
        <f t="shared" si="15"/>
        <v>47.702269414948994</v>
      </c>
      <c r="AC55" s="266">
        <f t="shared" si="15"/>
        <v>0</v>
      </c>
      <c r="AD55" s="266">
        <f t="shared" si="15"/>
        <v>0</v>
      </c>
      <c r="AE55" s="266">
        <f t="shared" si="15"/>
        <v>4.8225674925393847</v>
      </c>
      <c r="AF55" s="267">
        <f t="shared" si="15"/>
        <v>41.712558123395091</v>
      </c>
      <c r="AG55" s="268">
        <f t="shared" si="15"/>
        <v>1300</v>
      </c>
      <c r="AH55" s="269">
        <f t="shared" si="15"/>
        <v>0</v>
      </c>
      <c r="AI55" s="75">
        <f t="shared" si="15"/>
        <v>0</v>
      </c>
      <c r="AJ55" s="270">
        <f t="shared" si="16"/>
        <v>23990.261355749881</v>
      </c>
      <c r="AK55" s="271">
        <f t="shared" si="17"/>
        <v>22500</v>
      </c>
      <c r="AL55" s="272">
        <f t="shared" si="17"/>
        <v>0</v>
      </c>
      <c r="AM55" s="79">
        <f t="shared" si="18"/>
        <v>51.602767238009477</v>
      </c>
      <c r="AN55" s="80">
        <f t="shared" si="19"/>
        <v>22500</v>
      </c>
      <c r="AO55" s="251"/>
    </row>
    <row r="56" spans="2:41" ht="26.25" customHeight="1">
      <c r="B56" s="250"/>
      <c r="C56" s="64" t="s">
        <v>48</v>
      </c>
      <c r="D56" s="65">
        <f t="shared" si="12"/>
        <v>5441</v>
      </c>
      <c r="E56" s="66">
        <f t="shared" si="12"/>
        <v>5743.3957075438957</v>
      </c>
      <c r="F56" s="66">
        <f t="shared" si="12"/>
        <v>4430</v>
      </c>
      <c r="G56" s="66">
        <f t="shared" si="12"/>
        <v>147.05843569990978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233.30253660906376</v>
      </c>
      <c r="L56" s="102">
        <f t="shared" si="12"/>
        <v>2186.6716288430844</v>
      </c>
      <c r="M56" s="102">
        <f t="shared" si="12"/>
        <v>648.70306752723991</v>
      </c>
      <c r="N56" s="102">
        <f t="shared" si="12"/>
        <v>220</v>
      </c>
      <c r="O56" s="102">
        <f t="shared" si="12"/>
        <v>4475.5201957110139</v>
      </c>
      <c r="P56" s="102">
        <f t="shared" si="12"/>
        <v>0</v>
      </c>
      <c r="Q56" s="102">
        <f t="shared" si="12"/>
        <v>0</v>
      </c>
      <c r="R56" s="274">
        <f t="shared" si="20"/>
        <v>1100</v>
      </c>
      <c r="S56" s="66">
        <f t="shared" si="13"/>
        <v>357.02398674439587</v>
      </c>
      <c r="T56" s="68">
        <f t="shared" si="13"/>
        <v>1072.5857970712748</v>
      </c>
      <c r="U56" s="82">
        <f t="shared" si="14"/>
        <v>54.15395759594697</v>
      </c>
      <c r="V56" s="68">
        <f t="shared" si="15"/>
        <v>1102.1977583454784</v>
      </c>
      <c r="W56" s="265">
        <f t="shared" si="15"/>
        <v>6.2429991671871745</v>
      </c>
      <c r="X56" s="266">
        <f t="shared" si="15"/>
        <v>6.1984003053647028</v>
      </c>
      <c r="Y56" s="266">
        <f t="shared" si="15"/>
        <v>14.059580817544591</v>
      </c>
      <c r="Z56" s="266">
        <f t="shared" si="15"/>
        <v>0</v>
      </c>
      <c r="AA56" s="266">
        <f t="shared" si="15"/>
        <v>0</v>
      </c>
      <c r="AB56" s="266">
        <f t="shared" si="15"/>
        <v>47.702269414948994</v>
      </c>
      <c r="AC56" s="266">
        <f t="shared" si="15"/>
        <v>0</v>
      </c>
      <c r="AD56" s="266">
        <f t="shared" si="15"/>
        <v>0</v>
      </c>
      <c r="AE56" s="266">
        <f t="shared" si="15"/>
        <v>4.8225674925393847</v>
      </c>
      <c r="AF56" s="267">
        <f t="shared" si="15"/>
        <v>41.712558123395091</v>
      </c>
      <c r="AG56" s="268">
        <f t="shared" si="15"/>
        <v>1100</v>
      </c>
      <c r="AH56" s="269">
        <f t="shared" si="15"/>
        <v>0</v>
      </c>
      <c r="AI56" s="75">
        <f t="shared" si="15"/>
        <v>0</v>
      </c>
      <c r="AJ56" s="84">
        <f t="shared" si="16"/>
        <v>26055.261355749881</v>
      </c>
      <c r="AK56" s="271">
        <f t="shared" si="17"/>
        <v>21800</v>
      </c>
      <c r="AL56" s="272">
        <f t="shared" si="17"/>
        <v>0</v>
      </c>
      <c r="AM56" s="99">
        <f t="shared" si="18"/>
        <v>54.445970239423424</v>
      </c>
      <c r="AN56" s="100">
        <f t="shared" si="19"/>
        <v>21800</v>
      </c>
      <c r="AO56" s="251"/>
    </row>
    <row r="57" spans="2:41" ht="26.25" customHeight="1">
      <c r="B57" s="250"/>
      <c r="C57" s="46" t="s">
        <v>49</v>
      </c>
      <c r="D57" s="65">
        <f t="shared" si="12"/>
        <v>5955</v>
      </c>
      <c r="E57" s="66">
        <f t="shared" si="12"/>
        <v>8223.3957075438957</v>
      </c>
      <c r="F57" s="66">
        <f t="shared" si="12"/>
        <v>5842</v>
      </c>
      <c r="G57" s="66">
        <f t="shared" si="12"/>
        <v>147.05843569990978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233.30253660906376</v>
      </c>
      <c r="L57" s="102">
        <f t="shared" si="12"/>
        <v>2630.6716288430844</v>
      </c>
      <c r="M57" s="102">
        <f t="shared" si="12"/>
        <v>1668.7030675272399</v>
      </c>
      <c r="N57" s="102">
        <f t="shared" si="12"/>
        <v>100</v>
      </c>
      <c r="O57" s="102">
        <f t="shared" si="12"/>
        <v>5279.5201957110139</v>
      </c>
      <c r="P57" s="102">
        <f t="shared" si="12"/>
        <v>0</v>
      </c>
      <c r="Q57" s="102">
        <f t="shared" si="12"/>
        <v>0</v>
      </c>
      <c r="R57" s="274">
        <f t="shared" si="20"/>
        <v>1240</v>
      </c>
      <c r="S57" s="66">
        <f t="shared" si="13"/>
        <v>357.02398674439587</v>
      </c>
      <c r="T57" s="68">
        <f t="shared" si="13"/>
        <v>1072.5857970712748</v>
      </c>
      <c r="U57" s="82">
        <f t="shared" si="14"/>
        <v>54.15395759594697</v>
      </c>
      <c r="V57" s="68">
        <f t="shared" si="15"/>
        <v>1102.1977583454784</v>
      </c>
      <c r="W57" s="265">
        <f t="shared" si="15"/>
        <v>6.2429991671871745</v>
      </c>
      <c r="X57" s="266">
        <f t="shared" si="15"/>
        <v>6.1984003053647028</v>
      </c>
      <c r="Y57" s="266">
        <f t="shared" si="15"/>
        <v>14.059580817544591</v>
      </c>
      <c r="Z57" s="266">
        <f t="shared" si="15"/>
        <v>0</v>
      </c>
      <c r="AA57" s="266">
        <f t="shared" si="15"/>
        <v>0</v>
      </c>
      <c r="AB57" s="266">
        <f t="shared" si="15"/>
        <v>47.702269414948994</v>
      </c>
      <c r="AC57" s="266">
        <f t="shared" si="15"/>
        <v>0</v>
      </c>
      <c r="AD57" s="266">
        <f t="shared" si="15"/>
        <v>0</v>
      </c>
      <c r="AE57" s="266">
        <f t="shared" si="15"/>
        <v>4.8225674925393847</v>
      </c>
      <c r="AF57" s="267">
        <f t="shared" si="15"/>
        <v>41.712558123395091</v>
      </c>
      <c r="AG57" s="268">
        <f t="shared" si="15"/>
        <v>1240</v>
      </c>
      <c r="AH57" s="269">
        <f t="shared" si="15"/>
        <v>0</v>
      </c>
      <c r="AI57" s="75">
        <f t="shared" si="15"/>
        <v>0</v>
      </c>
      <c r="AJ57" s="270">
        <f t="shared" si="16"/>
        <v>32749.261355749877</v>
      </c>
      <c r="AK57" s="271">
        <f t="shared" si="17"/>
        <v>14880</v>
      </c>
      <c r="AL57" s="272">
        <f t="shared" si="17"/>
        <v>0</v>
      </c>
      <c r="AM57" s="79">
        <f t="shared" si="18"/>
        <v>68.758700898468447</v>
      </c>
      <c r="AN57" s="80">
        <f t="shared" si="19"/>
        <v>14880</v>
      </c>
      <c r="AO57" s="251"/>
    </row>
    <row r="58" spans="2:41" ht="26.25" customHeight="1">
      <c r="B58" s="250"/>
      <c r="C58" s="64" t="s">
        <v>50</v>
      </c>
      <c r="D58" s="65">
        <f t="shared" si="12"/>
        <v>7379</v>
      </c>
      <c r="E58" s="66">
        <f t="shared" si="12"/>
        <v>6223.3957075438957</v>
      </c>
      <c r="F58" s="66">
        <f t="shared" si="12"/>
        <v>3754</v>
      </c>
      <c r="G58" s="66">
        <f t="shared" si="12"/>
        <v>147.05843569990978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233.30253660906376</v>
      </c>
      <c r="L58" s="102">
        <f t="shared" si="12"/>
        <v>1670.6716288430841</v>
      </c>
      <c r="M58" s="102">
        <f t="shared" si="12"/>
        <v>648.70306752723991</v>
      </c>
      <c r="N58" s="102">
        <f t="shared" si="12"/>
        <v>20</v>
      </c>
      <c r="O58" s="102">
        <f t="shared" si="12"/>
        <v>4934.5201957110139</v>
      </c>
      <c r="P58" s="102">
        <f t="shared" si="12"/>
        <v>0</v>
      </c>
      <c r="Q58" s="102">
        <f t="shared" si="12"/>
        <v>0</v>
      </c>
      <c r="R58" s="274">
        <f t="shared" si="20"/>
        <v>1700</v>
      </c>
      <c r="S58" s="66">
        <f t="shared" si="13"/>
        <v>357.02398674439587</v>
      </c>
      <c r="T58" s="68">
        <f t="shared" si="13"/>
        <v>1072.5857970712748</v>
      </c>
      <c r="U58" s="82">
        <f t="shared" si="14"/>
        <v>54.15395759594697</v>
      </c>
      <c r="V58" s="68">
        <f t="shared" si="15"/>
        <v>1102.1977583454784</v>
      </c>
      <c r="W58" s="265">
        <f t="shared" si="15"/>
        <v>6.2429991671871745</v>
      </c>
      <c r="X58" s="266">
        <f t="shared" si="15"/>
        <v>6.1984003053647028</v>
      </c>
      <c r="Y58" s="266">
        <f t="shared" si="15"/>
        <v>14.059580817544591</v>
      </c>
      <c r="Z58" s="266">
        <f t="shared" si="15"/>
        <v>0</v>
      </c>
      <c r="AA58" s="266">
        <f t="shared" si="15"/>
        <v>0</v>
      </c>
      <c r="AB58" s="266">
        <f t="shared" si="15"/>
        <v>47.702269414948994</v>
      </c>
      <c r="AC58" s="266">
        <f t="shared" si="15"/>
        <v>0</v>
      </c>
      <c r="AD58" s="266">
        <f t="shared" si="15"/>
        <v>0</v>
      </c>
      <c r="AE58" s="266">
        <f t="shared" si="15"/>
        <v>4.8225674925393847</v>
      </c>
      <c r="AF58" s="267">
        <f t="shared" si="15"/>
        <v>41.712558123395091</v>
      </c>
      <c r="AG58" s="268">
        <f t="shared" si="15"/>
        <v>1700</v>
      </c>
      <c r="AH58" s="269">
        <f t="shared" si="15"/>
        <v>0</v>
      </c>
      <c r="AI58" s="75">
        <f t="shared" si="15"/>
        <v>0</v>
      </c>
      <c r="AJ58" s="84">
        <f t="shared" si="16"/>
        <v>28140.261355749877</v>
      </c>
      <c r="AK58" s="271">
        <f t="shared" si="17"/>
        <v>13460</v>
      </c>
      <c r="AL58" s="272">
        <f t="shared" si="17"/>
        <v>0</v>
      </c>
      <c r="AM58" s="79">
        <f t="shared" si="18"/>
        <v>67.644434045990451</v>
      </c>
      <c r="AN58" s="80">
        <f t="shared" si="19"/>
        <v>13460</v>
      </c>
      <c r="AO58" s="251"/>
    </row>
    <row r="59" spans="2:41" ht="26.25" customHeight="1">
      <c r="B59" s="250"/>
      <c r="C59" s="46" t="s">
        <v>51</v>
      </c>
      <c r="D59" s="65">
        <f t="shared" si="12"/>
        <v>6774</v>
      </c>
      <c r="E59" s="66">
        <f t="shared" si="12"/>
        <v>6103.3957075438957</v>
      </c>
      <c r="F59" s="66">
        <f t="shared" si="12"/>
        <v>10216</v>
      </c>
      <c r="G59" s="66">
        <f t="shared" si="12"/>
        <v>147.05843569990978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233.30253660906376</v>
      </c>
      <c r="L59" s="102">
        <f t="shared" si="12"/>
        <v>1962.6716288430841</v>
      </c>
      <c r="M59" s="102">
        <f t="shared" si="12"/>
        <v>648.70306752723991</v>
      </c>
      <c r="N59" s="102">
        <f t="shared" si="12"/>
        <v>200</v>
      </c>
      <c r="O59" s="102">
        <f t="shared" si="12"/>
        <v>4213.5201957110139</v>
      </c>
      <c r="P59" s="102">
        <f t="shared" si="12"/>
        <v>0</v>
      </c>
      <c r="Q59" s="102">
        <f t="shared" si="12"/>
        <v>0</v>
      </c>
      <c r="R59" s="274">
        <f t="shared" si="20"/>
        <v>2040</v>
      </c>
      <c r="S59" s="66">
        <f t="shared" si="13"/>
        <v>357.02398674439587</v>
      </c>
      <c r="T59" s="68">
        <f t="shared" si="13"/>
        <v>1072.5857970712748</v>
      </c>
      <c r="U59" s="82">
        <f t="shared" si="14"/>
        <v>54.15395759594697</v>
      </c>
      <c r="V59" s="68">
        <f t="shared" si="15"/>
        <v>1102.1977583454784</v>
      </c>
      <c r="W59" s="265">
        <f t="shared" si="15"/>
        <v>6.2429991671871745</v>
      </c>
      <c r="X59" s="266">
        <f t="shared" si="15"/>
        <v>6.1984003053647028</v>
      </c>
      <c r="Y59" s="266">
        <f t="shared" si="15"/>
        <v>14.059580817544591</v>
      </c>
      <c r="Z59" s="266">
        <f t="shared" si="15"/>
        <v>0</v>
      </c>
      <c r="AA59" s="266">
        <f t="shared" si="15"/>
        <v>0</v>
      </c>
      <c r="AB59" s="266">
        <f t="shared" si="15"/>
        <v>47.702269414948994</v>
      </c>
      <c r="AC59" s="266">
        <f t="shared" si="15"/>
        <v>0</v>
      </c>
      <c r="AD59" s="266">
        <f t="shared" si="15"/>
        <v>0</v>
      </c>
      <c r="AE59" s="266">
        <f t="shared" si="15"/>
        <v>4.8225674925393847</v>
      </c>
      <c r="AF59" s="267">
        <f t="shared" si="15"/>
        <v>41.712558123395091</v>
      </c>
      <c r="AG59" s="268">
        <f t="shared" si="15"/>
        <v>2040</v>
      </c>
      <c r="AH59" s="269">
        <f t="shared" si="15"/>
        <v>0</v>
      </c>
      <c r="AI59" s="75">
        <f t="shared" si="15"/>
        <v>0</v>
      </c>
      <c r="AJ59" s="270">
        <f t="shared" si="16"/>
        <v>33968.261355749877</v>
      </c>
      <c r="AK59" s="271">
        <f t="shared" si="17"/>
        <v>12480</v>
      </c>
      <c r="AL59" s="272">
        <f t="shared" si="17"/>
        <v>0</v>
      </c>
      <c r="AM59" s="79">
        <f t="shared" si="18"/>
        <v>73.131394726672397</v>
      </c>
      <c r="AN59" s="80">
        <f t="shared" si="19"/>
        <v>12480</v>
      </c>
      <c r="AO59" s="251"/>
    </row>
    <row r="60" spans="2:41" ht="26.25" customHeight="1">
      <c r="B60" s="250"/>
      <c r="C60" s="46" t="s">
        <v>52</v>
      </c>
      <c r="D60" s="65">
        <f t="shared" si="12"/>
        <v>5291</v>
      </c>
      <c r="E60" s="66">
        <f t="shared" si="12"/>
        <v>5373.3957075438957</v>
      </c>
      <c r="F60" s="66">
        <f t="shared" si="12"/>
        <v>6440</v>
      </c>
      <c r="G60" s="66">
        <f t="shared" si="12"/>
        <v>147.05843569990978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233.30253660906376</v>
      </c>
      <c r="L60" s="102">
        <f t="shared" si="12"/>
        <v>1762.6716288430841</v>
      </c>
      <c r="M60" s="102">
        <f t="shared" si="12"/>
        <v>648.70306752723991</v>
      </c>
      <c r="N60" s="102">
        <f t="shared" si="12"/>
        <v>130</v>
      </c>
      <c r="O60" s="102">
        <f t="shared" si="12"/>
        <v>3105.5201957110139</v>
      </c>
      <c r="P60" s="102">
        <f t="shared" si="12"/>
        <v>0</v>
      </c>
      <c r="Q60" s="102">
        <f t="shared" si="12"/>
        <v>0</v>
      </c>
      <c r="R60" s="274">
        <f t="shared" si="20"/>
        <v>1020</v>
      </c>
      <c r="S60" s="66">
        <f t="shared" si="13"/>
        <v>687.02398674439587</v>
      </c>
      <c r="T60" s="68">
        <f t="shared" si="13"/>
        <v>1072.5857970712748</v>
      </c>
      <c r="U60" s="82">
        <f t="shared" si="14"/>
        <v>54.15395759594697</v>
      </c>
      <c r="V60" s="68">
        <f t="shared" si="15"/>
        <v>1102.1977583454784</v>
      </c>
      <c r="W60" s="265">
        <f t="shared" si="15"/>
        <v>6.2429991671871745</v>
      </c>
      <c r="X60" s="266">
        <f t="shared" si="15"/>
        <v>6.1984003053647028</v>
      </c>
      <c r="Y60" s="266">
        <f t="shared" si="15"/>
        <v>14.059580817544591</v>
      </c>
      <c r="Z60" s="266">
        <f t="shared" si="15"/>
        <v>0</v>
      </c>
      <c r="AA60" s="266">
        <f t="shared" si="15"/>
        <v>0</v>
      </c>
      <c r="AB60" s="266">
        <f t="shared" si="15"/>
        <v>47.702269414948994</v>
      </c>
      <c r="AC60" s="266">
        <f t="shared" si="15"/>
        <v>0</v>
      </c>
      <c r="AD60" s="266">
        <f t="shared" si="15"/>
        <v>0</v>
      </c>
      <c r="AE60" s="266">
        <f t="shared" si="15"/>
        <v>4.8225674925393847</v>
      </c>
      <c r="AF60" s="267">
        <f t="shared" si="15"/>
        <v>41.712558123395091</v>
      </c>
      <c r="AG60" s="268">
        <f t="shared" si="15"/>
        <v>1020</v>
      </c>
      <c r="AH60" s="269">
        <f t="shared" si="15"/>
        <v>0</v>
      </c>
      <c r="AI60" s="75">
        <f t="shared" si="15"/>
        <v>0</v>
      </c>
      <c r="AJ60" s="84">
        <f t="shared" si="16"/>
        <v>25911.261355749877</v>
      </c>
      <c r="AK60" s="271">
        <f t="shared" si="17"/>
        <v>13200</v>
      </c>
      <c r="AL60" s="272">
        <f t="shared" si="17"/>
        <v>0</v>
      </c>
      <c r="AM60" s="79">
        <f t="shared" si="18"/>
        <v>66.250129649527594</v>
      </c>
      <c r="AN60" s="80">
        <f t="shared" si="19"/>
        <v>13200</v>
      </c>
      <c r="AO60" s="251"/>
    </row>
    <row r="61" spans="2:41" ht="26.25" customHeight="1">
      <c r="B61" s="250"/>
      <c r="C61" s="64" t="s">
        <v>53</v>
      </c>
      <c r="D61" s="65">
        <f t="shared" si="12"/>
        <v>5339</v>
      </c>
      <c r="E61" s="66">
        <f t="shared" si="12"/>
        <v>5783.3957075438957</v>
      </c>
      <c r="F61" s="66">
        <f t="shared" si="12"/>
        <v>6103</v>
      </c>
      <c r="G61" s="66">
        <f t="shared" si="12"/>
        <v>147.05843569990978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233.30253660906376</v>
      </c>
      <c r="L61" s="102">
        <f t="shared" si="12"/>
        <v>1870.6716288430841</v>
      </c>
      <c r="M61" s="102">
        <f t="shared" si="12"/>
        <v>648.70306752723991</v>
      </c>
      <c r="N61" s="102">
        <f t="shared" si="12"/>
        <v>20</v>
      </c>
      <c r="O61" s="102">
        <f t="shared" si="12"/>
        <v>3388.5201957110139</v>
      </c>
      <c r="P61" s="102">
        <f t="shared" si="12"/>
        <v>0</v>
      </c>
      <c r="Q61" s="102">
        <f t="shared" si="12"/>
        <v>0</v>
      </c>
      <c r="R61" s="274">
        <f t="shared" si="20"/>
        <v>1760</v>
      </c>
      <c r="S61" s="66">
        <f t="shared" si="13"/>
        <v>357.02398674439587</v>
      </c>
      <c r="T61" s="68">
        <f t="shared" si="13"/>
        <v>1072.5857970712748</v>
      </c>
      <c r="U61" s="82">
        <f t="shared" si="14"/>
        <v>54.15395759594697</v>
      </c>
      <c r="V61" s="68">
        <f t="shared" si="15"/>
        <v>1102.1977583454784</v>
      </c>
      <c r="W61" s="265">
        <f t="shared" si="15"/>
        <v>6.2429991671871745</v>
      </c>
      <c r="X61" s="266">
        <f t="shared" si="15"/>
        <v>6.1984003053647028</v>
      </c>
      <c r="Y61" s="266">
        <f t="shared" si="15"/>
        <v>14.059580817544591</v>
      </c>
      <c r="Z61" s="266">
        <f t="shared" si="15"/>
        <v>0</v>
      </c>
      <c r="AA61" s="266">
        <f t="shared" si="15"/>
        <v>0</v>
      </c>
      <c r="AB61" s="266">
        <f t="shared" si="15"/>
        <v>47.702269414948994</v>
      </c>
      <c r="AC61" s="266">
        <f t="shared" si="15"/>
        <v>0</v>
      </c>
      <c r="AD61" s="266">
        <f t="shared" si="15"/>
        <v>0</v>
      </c>
      <c r="AE61" s="266">
        <f t="shared" si="15"/>
        <v>4.8225674925393847</v>
      </c>
      <c r="AF61" s="267">
        <f t="shared" si="15"/>
        <v>41.712558123395091</v>
      </c>
      <c r="AG61" s="268">
        <f t="shared" si="15"/>
        <v>1760</v>
      </c>
      <c r="AH61" s="269">
        <f t="shared" si="15"/>
        <v>0</v>
      </c>
      <c r="AI61" s="75">
        <f t="shared" si="15"/>
        <v>0</v>
      </c>
      <c r="AJ61" s="270">
        <f t="shared" si="16"/>
        <v>26723.261355749877</v>
      </c>
      <c r="AK61" s="271">
        <f t="shared" si="17"/>
        <v>14140</v>
      </c>
      <c r="AL61" s="272">
        <f t="shared" si="17"/>
        <v>0</v>
      </c>
      <c r="AM61" s="79">
        <f t="shared" si="18"/>
        <v>65.396790342065145</v>
      </c>
      <c r="AN61" s="80">
        <f t="shared" si="19"/>
        <v>14140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4384</v>
      </c>
      <c r="E62" s="274">
        <f t="shared" si="12"/>
        <v>2283.3957075438962</v>
      </c>
      <c r="F62" s="274">
        <f t="shared" si="12"/>
        <v>5392</v>
      </c>
      <c r="G62" s="274">
        <f t="shared" si="12"/>
        <v>147.05843569990978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233.30253660906376</v>
      </c>
      <c r="L62" s="275">
        <f t="shared" si="12"/>
        <v>2335.6716288430844</v>
      </c>
      <c r="M62" s="275">
        <f t="shared" si="12"/>
        <v>648.70306752723991</v>
      </c>
      <c r="N62" s="275">
        <f t="shared" si="12"/>
        <v>140</v>
      </c>
      <c r="O62" s="275">
        <f t="shared" si="12"/>
        <v>3721.5201957110139</v>
      </c>
      <c r="P62" s="275">
        <f t="shared" si="12"/>
        <v>0</v>
      </c>
      <c r="Q62" s="275">
        <f t="shared" si="12"/>
        <v>0</v>
      </c>
      <c r="R62" s="274">
        <f t="shared" si="20"/>
        <v>980</v>
      </c>
      <c r="S62" s="274">
        <f t="shared" si="13"/>
        <v>487.02398674439587</v>
      </c>
      <c r="T62" s="276">
        <f t="shared" si="13"/>
        <v>1072.5857970712748</v>
      </c>
      <c r="U62" s="69">
        <f t="shared" si="14"/>
        <v>54.15395759594697</v>
      </c>
      <c r="V62" s="276">
        <f t="shared" si="15"/>
        <v>1102.1977583454784</v>
      </c>
      <c r="W62" s="277">
        <f t="shared" si="15"/>
        <v>6.2429991671871745</v>
      </c>
      <c r="X62" s="278">
        <f t="shared" si="15"/>
        <v>6.1984003053647028</v>
      </c>
      <c r="Y62" s="278">
        <f>Y40+Y19</f>
        <v>14.059580817544591</v>
      </c>
      <c r="Z62" s="278">
        <f t="shared" si="15"/>
        <v>0</v>
      </c>
      <c r="AA62" s="278">
        <f t="shared" si="15"/>
        <v>0</v>
      </c>
      <c r="AB62" s="278">
        <f t="shared" si="15"/>
        <v>47.702269414948994</v>
      </c>
      <c r="AC62" s="278">
        <f t="shared" si="15"/>
        <v>0</v>
      </c>
      <c r="AD62" s="278">
        <f t="shared" si="15"/>
        <v>0</v>
      </c>
      <c r="AE62" s="278">
        <f>AE40+AE19</f>
        <v>4.8225674925393847</v>
      </c>
      <c r="AF62" s="279">
        <f t="shared" si="15"/>
        <v>41.712558123395091</v>
      </c>
      <c r="AG62" s="280">
        <f t="shared" si="15"/>
        <v>980</v>
      </c>
      <c r="AH62" s="281">
        <f t="shared" si="15"/>
        <v>0</v>
      </c>
      <c r="AI62" s="282">
        <f t="shared" si="15"/>
        <v>0</v>
      </c>
      <c r="AJ62" s="84">
        <f t="shared" si="16"/>
        <v>21825.261355749881</v>
      </c>
      <c r="AK62" s="283">
        <f t="shared" si="17"/>
        <v>13440</v>
      </c>
      <c r="AL62" s="284">
        <f t="shared" si="17"/>
        <v>0</v>
      </c>
      <c r="AM62" s="124">
        <f t="shared" si="18"/>
        <v>61.888840509589315</v>
      </c>
      <c r="AN62" s="125">
        <f t="shared" si="19"/>
        <v>13440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66003</v>
      </c>
      <c r="E63" s="286">
        <f t="shared" si="21"/>
        <v>58510.748490526748</v>
      </c>
      <c r="F63" s="286">
        <f t="shared" si="21"/>
        <v>68083</v>
      </c>
      <c r="G63" s="286">
        <f t="shared" si="21"/>
        <v>1764.7012283989172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2799.6304393087653</v>
      </c>
      <c r="L63" s="287">
        <f t="shared" si="21"/>
        <v>23128.059546117005</v>
      </c>
      <c r="M63" s="287">
        <f t="shared" si="21"/>
        <v>9204.4368103268789</v>
      </c>
      <c r="N63" s="287">
        <f t="shared" si="21"/>
        <v>1470</v>
      </c>
      <c r="O63" s="287">
        <f t="shared" si="21"/>
        <v>46862.242348532163</v>
      </c>
      <c r="P63" s="287">
        <f t="shared" si="21"/>
        <v>0</v>
      </c>
      <c r="Q63" s="287">
        <f t="shared" si="21"/>
        <v>0</v>
      </c>
      <c r="R63" s="286">
        <f t="shared" si="21"/>
        <v>16340</v>
      </c>
      <c r="S63" s="286">
        <f t="shared" si="21"/>
        <v>4744.2878409327514</v>
      </c>
      <c r="T63" s="288">
        <f t="shared" si="21"/>
        <v>12871.029564855298</v>
      </c>
      <c r="U63" s="289">
        <f t="shared" si="21"/>
        <v>649.84749115136367</v>
      </c>
      <c r="V63" s="288">
        <f t="shared" si="21"/>
        <v>13226.373100145744</v>
      </c>
      <c r="W63" s="290">
        <f t="shared" si="21"/>
        <v>74.915990006246091</v>
      </c>
      <c r="X63" s="291">
        <f t="shared" si="21"/>
        <v>74.380803664376415</v>
      </c>
      <c r="Y63" s="291">
        <f t="shared" si="21"/>
        <v>168.71496981053508</v>
      </c>
      <c r="Z63" s="291">
        <f>SUM(Z51:Z62)</f>
        <v>0</v>
      </c>
      <c r="AA63" s="291">
        <f t="shared" si="21"/>
        <v>0</v>
      </c>
      <c r="AB63" s="291">
        <f t="shared" si="21"/>
        <v>572.4272329793879</v>
      </c>
      <c r="AC63" s="291">
        <f t="shared" si="21"/>
        <v>0</v>
      </c>
      <c r="AD63" s="291">
        <f t="shared" si="21"/>
        <v>0</v>
      </c>
      <c r="AE63" s="291">
        <f>SUM(AE51:AE62)</f>
        <v>57.870809910472616</v>
      </c>
      <c r="AF63" s="292">
        <f t="shared" si="21"/>
        <v>500.55069748074101</v>
      </c>
      <c r="AG63" s="293">
        <f t="shared" si="21"/>
        <v>16340</v>
      </c>
      <c r="AH63" s="294">
        <f t="shared" si="21"/>
        <v>0</v>
      </c>
      <c r="AI63" s="295">
        <f t="shared" si="21"/>
        <v>0</v>
      </c>
      <c r="AJ63" s="296">
        <f t="shared" si="16"/>
        <v>311781.1362689985</v>
      </c>
      <c r="AK63" s="139">
        <f>SUM(AK51:AK62)</f>
        <v>193560</v>
      </c>
      <c r="AL63" s="140">
        <f>SUM(AL51:AL62)</f>
        <v>0</v>
      </c>
      <c r="AM63" s="141">
        <f t="shared" si="18"/>
        <v>61.697161361317328</v>
      </c>
      <c r="AN63" s="142">
        <f t="shared" si="19"/>
        <v>193560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233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95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>
      <c r="B74" s="313"/>
      <c r="C74" s="46" t="s">
        <v>43</v>
      </c>
      <c r="D74" s="47">
        <f t="shared" ref="D74:N85" si="22">D51</f>
        <v>4986</v>
      </c>
      <c r="E74" s="48">
        <f t="shared" si="22"/>
        <v>1143.3957075438962</v>
      </c>
      <c r="F74" s="48">
        <f t="shared" si="22"/>
        <v>4565</v>
      </c>
      <c r="G74" s="48">
        <f t="shared" si="22"/>
        <v>147.05843569990978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233.30253660906376</v>
      </c>
      <c r="L74" s="48">
        <f t="shared" si="22"/>
        <v>1762.6716288430841</v>
      </c>
      <c r="M74" s="48">
        <f t="shared" si="22"/>
        <v>648.70306752723991</v>
      </c>
      <c r="N74" s="48">
        <f t="shared" si="22"/>
        <v>60</v>
      </c>
      <c r="O74" s="48">
        <f t="shared" ref="O74:P85" si="23">O51*0.97</f>
        <v>4523.6145898396835</v>
      </c>
      <c r="P74" s="48">
        <f t="shared" si="23"/>
        <v>0</v>
      </c>
      <c r="Q74" s="48">
        <f t="shared" ref="Q74:Q85" si="24">Q51*0.93</f>
        <v>0</v>
      </c>
      <c r="R74" s="48">
        <f t="shared" ref="R74:R85" si="25">(AG74+AH74+AI74)*0.8</f>
        <v>832</v>
      </c>
      <c r="S74" s="48">
        <f t="shared" ref="S74:T85" si="26">S51*0.6</f>
        <v>214.21439204663753</v>
      </c>
      <c r="T74" s="51">
        <f t="shared" si="26"/>
        <v>643.5514782427648</v>
      </c>
      <c r="U74" s="319">
        <f t="shared" ref="U74:U85" si="27">W74+X74+AF74</f>
        <v>54.15395759594697</v>
      </c>
      <c r="V74" s="51">
        <f>V51</f>
        <v>1102.1977583454784</v>
      </c>
      <c r="W74" s="258">
        <f>W51</f>
        <v>6.2429991671871745</v>
      </c>
      <c r="X74" s="259">
        <f>X51</f>
        <v>6.1984003053647028</v>
      </c>
      <c r="Y74" s="259">
        <f>Y51</f>
        <v>14.059580817544591</v>
      </c>
      <c r="Z74" s="259">
        <f>Z51</f>
        <v>0</v>
      </c>
      <c r="AA74" s="259">
        <f t="shared" ref="Y74:AI85" si="28">AA51</f>
        <v>0</v>
      </c>
      <c r="AB74" s="259">
        <f t="shared" si="28"/>
        <v>47.702269414948994</v>
      </c>
      <c r="AC74" s="259">
        <f t="shared" si="28"/>
        <v>0</v>
      </c>
      <c r="AD74" s="259">
        <f t="shared" si="28"/>
        <v>0</v>
      </c>
      <c r="AE74" s="259">
        <f t="shared" si="28"/>
        <v>4.8225674925393847</v>
      </c>
      <c r="AF74" s="260">
        <f t="shared" si="28"/>
        <v>41.712558123395091</v>
      </c>
      <c r="AG74" s="261">
        <f t="shared" si="28"/>
        <v>1040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19759.511836352278</v>
      </c>
      <c r="AK74" s="60">
        <f t="shared" ref="AK74:AL85" si="30">AK51</f>
        <v>16280</v>
      </c>
      <c r="AL74" s="61">
        <f t="shared" si="30"/>
        <v>0</v>
      </c>
      <c r="AM74" s="62">
        <f t="shared" ref="AM74:AM86" si="31">(AJ74*100)/(AJ74+AN74)</f>
        <v>54.827357057653828</v>
      </c>
      <c r="AN74" s="63">
        <f t="shared" ref="AN74:AN86" si="32">AK74+AL74</f>
        <v>16280</v>
      </c>
      <c r="AO74" s="314"/>
    </row>
    <row r="75" spans="2:41" ht="26.25" customHeight="1">
      <c r="B75" s="313"/>
      <c r="C75" s="64" t="s">
        <v>44</v>
      </c>
      <c r="D75" s="65">
        <f t="shared" si="22"/>
        <v>4705</v>
      </c>
      <c r="E75" s="66">
        <f t="shared" si="22"/>
        <v>1463.3957075438962</v>
      </c>
      <c r="F75" s="66">
        <f t="shared" si="22"/>
        <v>4848</v>
      </c>
      <c r="G75" s="66">
        <f t="shared" si="22"/>
        <v>147.05843569990978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233.30253660906376</v>
      </c>
      <c r="L75" s="66">
        <f t="shared" si="22"/>
        <v>1530.6716288430841</v>
      </c>
      <c r="M75" s="66">
        <f t="shared" si="22"/>
        <v>1048.7030675272399</v>
      </c>
      <c r="N75" s="66">
        <f t="shared" si="22"/>
        <v>150</v>
      </c>
      <c r="O75" s="66">
        <f t="shared" si="23"/>
        <v>2867.8245898396835</v>
      </c>
      <c r="P75" s="66">
        <f t="shared" si="23"/>
        <v>0</v>
      </c>
      <c r="Q75" s="66">
        <f t="shared" si="24"/>
        <v>0</v>
      </c>
      <c r="R75" s="66">
        <f t="shared" si="25"/>
        <v>928</v>
      </c>
      <c r="S75" s="66">
        <f t="shared" si="26"/>
        <v>214.21439204663753</v>
      </c>
      <c r="T75" s="68">
        <f t="shared" si="26"/>
        <v>643.5514782427648</v>
      </c>
      <c r="U75" s="82">
        <f t="shared" si="27"/>
        <v>54.15395759594697</v>
      </c>
      <c r="V75" s="68">
        <f>V52</f>
        <v>1102.1977583454784</v>
      </c>
      <c r="W75" s="265">
        <f>W52</f>
        <v>6.2429991671871745</v>
      </c>
      <c r="X75" s="266">
        <f>X52</f>
        <v>6.1984003053647028</v>
      </c>
      <c r="Y75" s="266">
        <f>Y52</f>
        <v>14.059580817544591</v>
      </c>
      <c r="Z75" s="266">
        <f t="shared" si="28"/>
        <v>0</v>
      </c>
      <c r="AA75" s="266">
        <f t="shared" si="28"/>
        <v>0</v>
      </c>
      <c r="AB75" s="266">
        <f t="shared" si="28"/>
        <v>47.702269414948994</v>
      </c>
      <c r="AC75" s="266">
        <f t="shared" si="28"/>
        <v>0</v>
      </c>
      <c r="AD75" s="266">
        <f t="shared" si="28"/>
        <v>0</v>
      </c>
      <c r="AE75" s="266">
        <f t="shared" si="28"/>
        <v>4.8225674925393847</v>
      </c>
      <c r="AF75" s="267">
        <f t="shared" si="28"/>
        <v>41.712558123395091</v>
      </c>
      <c r="AG75" s="268">
        <f t="shared" si="28"/>
        <v>1160</v>
      </c>
      <c r="AH75" s="269">
        <f t="shared" si="28"/>
        <v>0</v>
      </c>
      <c r="AI75" s="75">
        <f t="shared" si="28"/>
        <v>0</v>
      </c>
      <c r="AJ75" s="270">
        <f t="shared" si="29"/>
        <v>18779.721836352277</v>
      </c>
      <c r="AK75" s="77">
        <f t="shared" si="30"/>
        <v>14860</v>
      </c>
      <c r="AL75" s="78">
        <f t="shared" si="30"/>
        <v>0</v>
      </c>
      <c r="AM75" s="79">
        <f t="shared" si="31"/>
        <v>55.826031878950445</v>
      </c>
      <c r="AN75" s="80">
        <f t="shared" si="32"/>
        <v>14860</v>
      </c>
      <c r="AO75" s="314"/>
    </row>
    <row r="76" spans="2:41" ht="26.25" customHeight="1">
      <c r="B76" s="313"/>
      <c r="C76" s="46" t="s">
        <v>45</v>
      </c>
      <c r="D76" s="65">
        <f t="shared" si="22"/>
        <v>6345</v>
      </c>
      <c r="E76" s="66">
        <f t="shared" si="22"/>
        <v>2553.3957075438962</v>
      </c>
      <c r="F76" s="66">
        <f t="shared" si="22"/>
        <v>4618</v>
      </c>
      <c r="G76" s="66">
        <f t="shared" si="22"/>
        <v>147.05843569990978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233.30253660906376</v>
      </c>
      <c r="L76" s="66">
        <f t="shared" si="22"/>
        <v>1775.6716288430841</v>
      </c>
      <c r="M76" s="66">
        <f t="shared" si="22"/>
        <v>648.70306752723991</v>
      </c>
      <c r="N76" s="66">
        <f t="shared" si="22"/>
        <v>100</v>
      </c>
      <c r="O76" s="66">
        <f t="shared" si="23"/>
        <v>3527.4245898396834</v>
      </c>
      <c r="P76" s="66">
        <f t="shared" si="23"/>
        <v>0</v>
      </c>
      <c r="Q76" s="66">
        <f t="shared" si="24"/>
        <v>0</v>
      </c>
      <c r="R76" s="66">
        <f t="shared" si="25"/>
        <v>880</v>
      </c>
      <c r="S76" s="66">
        <f t="shared" si="26"/>
        <v>214.21439204663753</v>
      </c>
      <c r="T76" s="68">
        <f t="shared" si="26"/>
        <v>643.5514782427648</v>
      </c>
      <c r="U76" s="82">
        <f t="shared" si="27"/>
        <v>54.15395759594697</v>
      </c>
      <c r="V76" s="68">
        <f t="shared" ref="V76:X85" si="33">V53</f>
        <v>1102.1977583454784</v>
      </c>
      <c r="W76" s="265">
        <f t="shared" si="33"/>
        <v>6.2429991671871745</v>
      </c>
      <c r="X76" s="266">
        <f t="shared" si="33"/>
        <v>6.1984003053647028</v>
      </c>
      <c r="Y76" s="266">
        <f t="shared" si="28"/>
        <v>14.059580817544591</v>
      </c>
      <c r="Z76" s="266">
        <f t="shared" si="28"/>
        <v>0</v>
      </c>
      <c r="AA76" s="266">
        <f t="shared" si="28"/>
        <v>0</v>
      </c>
      <c r="AB76" s="266">
        <f t="shared" si="28"/>
        <v>47.702269414948994</v>
      </c>
      <c r="AC76" s="266">
        <f t="shared" si="28"/>
        <v>0</v>
      </c>
      <c r="AD76" s="266">
        <f t="shared" si="28"/>
        <v>0</v>
      </c>
      <c r="AE76" s="266">
        <f t="shared" si="28"/>
        <v>4.8225674925393847</v>
      </c>
      <c r="AF76" s="267">
        <f t="shared" si="28"/>
        <v>41.712558123395091</v>
      </c>
      <c r="AG76" s="268">
        <f t="shared" si="28"/>
        <v>1100</v>
      </c>
      <c r="AH76" s="269">
        <f t="shared" si="28"/>
        <v>0</v>
      </c>
      <c r="AI76" s="75">
        <f t="shared" si="28"/>
        <v>0</v>
      </c>
      <c r="AJ76" s="84">
        <f t="shared" si="29"/>
        <v>21686.321836352279</v>
      </c>
      <c r="AK76" s="77">
        <f t="shared" si="30"/>
        <v>20540</v>
      </c>
      <c r="AL76" s="78">
        <f t="shared" si="30"/>
        <v>0</v>
      </c>
      <c r="AM76" s="79">
        <f t="shared" si="31"/>
        <v>51.357354591284128</v>
      </c>
      <c r="AN76" s="80">
        <f t="shared" si="32"/>
        <v>20540</v>
      </c>
      <c r="AO76" s="314"/>
    </row>
    <row r="77" spans="2:41" ht="26.25" customHeight="1">
      <c r="B77" s="313"/>
      <c r="C77" s="46" t="s">
        <v>46</v>
      </c>
      <c r="D77" s="65">
        <f t="shared" si="22"/>
        <v>4996</v>
      </c>
      <c r="E77" s="66">
        <f t="shared" si="22"/>
        <v>7123.3957075438957</v>
      </c>
      <c r="F77" s="66">
        <f t="shared" si="22"/>
        <v>7178</v>
      </c>
      <c r="G77" s="66">
        <f t="shared" si="22"/>
        <v>147.05843569990978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233.30253660906376</v>
      </c>
      <c r="L77" s="66">
        <f t="shared" si="22"/>
        <v>1530.6716288430841</v>
      </c>
      <c r="M77" s="66">
        <f t="shared" si="22"/>
        <v>648.70306752723991</v>
      </c>
      <c r="N77" s="66">
        <f t="shared" si="22"/>
        <v>130</v>
      </c>
      <c r="O77" s="66">
        <f t="shared" si="23"/>
        <v>4037.6445898396832</v>
      </c>
      <c r="P77" s="66">
        <f t="shared" si="23"/>
        <v>0</v>
      </c>
      <c r="Q77" s="66">
        <f t="shared" si="24"/>
        <v>0</v>
      </c>
      <c r="R77" s="66">
        <f t="shared" si="25"/>
        <v>1520</v>
      </c>
      <c r="S77" s="66">
        <f t="shared" si="26"/>
        <v>214.21439204663753</v>
      </c>
      <c r="T77" s="68">
        <f t="shared" si="26"/>
        <v>643.5514782427648</v>
      </c>
      <c r="U77" s="82">
        <f t="shared" si="27"/>
        <v>54.15395759594697</v>
      </c>
      <c r="V77" s="68">
        <f t="shared" si="33"/>
        <v>1102.1977583454784</v>
      </c>
      <c r="W77" s="265">
        <f t="shared" si="33"/>
        <v>6.2429991671871745</v>
      </c>
      <c r="X77" s="266">
        <f t="shared" si="33"/>
        <v>6.1984003053647028</v>
      </c>
      <c r="Y77" s="266">
        <f t="shared" si="28"/>
        <v>14.059580817544591</v>
      </c>
      <c r="Z77" s="266">
        <f t="shared" si="28"/>
        <v>0</v>
      </c>
      <c r="AA77" s="266">
        <f t="shared" si="28"/>
        <v>0</v>
      </c>
      <c r="AB77" s="266">
        <f t="shared" si="28"/>
        <v>47.702269414948994</v>
      </c>
      <c r="AC77" s="266">
        <f t="shared" si="28"/>
        <v>0</v>
      </c>
      <c r="AD77" s="266">
        <f t="shared" si="28"/>
        <v>0</v>
      </c>
      <c r="AE77" s="266">
        <f t="shared" si="28"/>
        <v>4.8225674925393847</v>
      </c>
      <c r="AF77" s="267">
        <f t="shared" si="28"/>
        <v>41.712558123395091</v>
      </c>
      <c r="AG77" s="268">
        <f t="shared" si="28"/>
        <v>1900</v>
      </c>
      <c r="AH77" s="269">
        <f t="shared" si="28"/>
        <v>0</v>
      </c>
      <c r="AI77" s="75">
        <f t="shared" si="28"/>
        <v>0</v>
      </c>
      <c r="AJ77" s="270">
        <f t="shared" si="29"/>
        <v>28402.541836352273</v>
      </c>
      <c r="AK77" s="77">
        <f t="shared" si="30"/>
        <v>15980</v>
      </c>
      <c r="AL77" s="78">
        <f t="shared" si="30"/>
        <v>0</v>
      </c>
      <c r="AM77" s="79">
        <f t="shared" si="31"/>
        <v>63.994851716871899</v>
      </c>
      <c r="AN77" s="80">
        <f t="shared" si="32"/>
        <v>15980</v>
      </c>
      <c r="AO77" s="314"/>
    </row>
    <row r="78" spans="2:41" ht="26.25" customHeight="1">
      <c r="B78" s="313"/>
      <c r="C78" s="85" t="s">
        <v>47</v>
      </c>
      <c r="D78" s="65">
        <f t="shared" si="22"/>
        <v>4408</v>
      </c>
      <c r="E78" s="66">
        <f t="shared" si="22"/>
        <v>6493.3957075438957</v>
      </c>
      <c r="F78" s="66">
        <f t="shared" si="22"/>
        <v>4697</v>
      </c>
      <c r="G78" s="66">
        <f t="shared" si="22"/>
        <v>147.05843569990978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233.30253660906376</v>
      </c>
      <c r="L78" s="66">
        <f t="shared" si="22"/>
        <v>2108.6716288430844</v>
      </c>
      <c r="M78" s="66">
        <f t="shared" si="22"/>
        <v>648.70306752723991</v>
      </c>
      <c r="N78" s="66">
        <f t="shared" si="22"/>
        <v>200</v>
      </c>
      <c r="O78" s="66">
        <f t="shared" si="23"/>
        <v>2254.7845898396836</v>
      </c>
      <c r="P78" s="66">
        <f t="shared" si="23"/>
        <v>0</v>
      </c>
      <c r="Q78" s="66">
        <f t="shared" si="24"/>
        <v>0</v>
      </c>
      <c r="R78" s="66">
        <f t="shared" si="25"/>
        <v>1040</v>
      </c>
      <c r="S78" s="66">
        <f t="shared" si="26"/>
        <v>214.21439204663753</v>
      </c>
      <c r="T78" s="68">
        <f t="shared" si="26"/>
        <v>643.5514782427648</v>
      </c>
      <c r="U78" s="82">
        <f t="shared" si="27"/>
        <v>54.15395759594697</v>
      </c>
      <c r="V78" s="68">
        <f t="shared" si="33"/>
        <v>1102.1977583454784</v>
      </c>
      <c r="W78" s="265">
        <f t="shared" si="33"/>
        <v>6.2429991671871745</v>
      </c>
      <c r="X78" s="266">
        <f t="shared" si="33"/>
        <v>6.1984003053647028</v>
      </c>
      <c r="Y78" s="266">
        <f t="shared" si="28"/>
        <v>14.059580817544591</v>
      </c>
      <c r="Z78" s="266">
        <f t="shared" si="28"/>
        <v>0</v>
      </c>
      <c r="AA78" s="266">
        <f t="shared" si="28"/>
        <v>0</v>
      </c>
      <c r="AB78" s="266">
        <f t="shared" si="28"/>
        <v>47.702269414948994</v>
      </c>
      <c r="AC78" s="266">
        <f t="shared" si="28"/>
        <v>0</v>
      </c>
      <c r="AD78" s="266">
        <f t="shared" si="28"/>
        <v>0</v>
      </c>
      <c r="AE78" s="266">
        <f t="shared" si="28"/>
        <v>4.8225674925393847</v>
      </c>
      <c r="AF78" s="267">
        <f t="shared" si="28"/>
        <v>41.712558123395091</v>
      </c>
      <c r="AG78" s="268">
        <f t="shared" si="28"/>
        <v>1300</v>
      </c>
      <c r="AH78" s="269">
        <f t="shared" si="28"/>
        <v>0</v>
      </c>
      <c r="AI78" s="75">
        <f t="shared" si="28"/>
        <v>0</v>
      </c>
      <c r="AJ78" s="84">
        <f t="shared" si="29"/>
        <v>23088.68183635228</v>
      </c>
      <c r="AK78" s="77">
        <f t="shared" si="30"/>
        <v>22500</v>
      </c>
      <c r="AL78" s="78">
        <f t="shared" si="30"/>
        <v>0</v>
      </c>
      <c r="AM78" s="79">
        <f t="shared" si="31"/>
        <v>50.645644722154337</v>
      </c>
      <c r="AN78" s="80">
        <f t="shared" si="32"/>
        <v>22500</v>
      </c>
      <c r="AO78" s="314"/>
    </row>
    <row r="79" spans="2:41" ht="26.25" customHeight="1">
      <c r="B79" s="313"/>
      <c r="C79" s="64" t="s">
        <v>48</v>
      </c>
      <c r="D79" s="65">
        <f t="shared" si="22"/>
        <v>5441</v>
      </c>
      <c r="E79" s="66">
        <f t="shared" si="22"/>
        <v>5743.3957075438957</v>
      </c>
      <c r="F79" s="66">
        <f t="shared" si="22"/>
        <v>4430</v>
      </c>
      <c r="G79" s="66">
        <f t="shared" si="22"/>
        <v>147.05843569990978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233.30253660906376</v>
      </c>
      <c r="L79" s="66">
        <f t="shared" si="22"/>
        <v>2186.6716288430844</v>
      </c>
      <c r="M79" s="66">
        <f t="shared" si="22"/>
        <v>648.70306752723991</v>
      </c>
      <c r="N79" s="66">
        <f t="shared" si="22"/>
        <v>220</v>
      </c>
      <c r="O79" s="66">
        <f t="shared" si="23"/>
        <v>4341.2545898396829</v>
      </c>
      <c r="P79" s="66">
        <f t="shared" si="23"/>
        <v>0</v>
      </c>
      <c r="Q79" s="66">
        <f t="shared" si="24"/>
        <v>0</v>
      </c>
      <c r="R79" s="66">
        <f t="shared" si="25"/>
        <v>880</v>
      </c>
      <c r="S79" s="66">
        <f t="shared" si="26"/>
        <v>214.21439204663753</v>
      </c>
      <c r="T79" s="68">
        <f t="shared" si="26"/>
        <v>643.5514782427648</v>
      </c>
      <c r="U79" s="82">
        <f t="shared" si="27"/>
        <v>54.15395759594697</v>
      </c>
      <c r="V79" s="68">
        <f t="shared" si="33"/>
        <v>1102.1977583454784</v>
      </c>
      <c r="W79" s="265">
        <f t="shared" si="33"/>
        <v>6.2429991671871745</v>
      </c>
      <c r="X79" s="266">
        <f t="shared" si="33"/>
        <v>6.1984003053647028</v>
      </c>
      <c r="Y79" s="266">
        <f t="shared" si="28"/>
        <v>14.059580817544591</v>
      </c>
      <c r="Z79" s="266">
        <f t="shared" si="28"/>
        <v>0</v>
      </c>
      <c r="AA79" s="266">
        <f t="shared" si="28"/>
        <v>0</v>
      </c>
      <c r="AB79" s="266">
        <f t="shared" si="28"/>
        <v>47.702269414948994</v>
      </c>
      <c r="AC79" s="266">
        <f t="shared" si="28"/>
        <v>0</v>
      </c>
      <c r="AD79" s="266">
        <f t="shared" si="28"/>
        <v>0</v>
      </c>
      <c r="AE79" s="266">
        <f t="shared" si="28"/>
        <v>4.8225674925393847</v>
      </c>
      <c r="AF79" s="267">
        <f t="shared" si="28"/>
        <v>41.712558123395091</v>
      </c>
      <c r="AG79" s="268">
        <f t="shared" si="28"/>
        <v>1100</v>
      </c>
      <c r="AH79" s="269">
        <f t="shared" si="28"/>
        <v>0</v>
      </c>
      <c r="AI79" s="75">
        <f t="shared" si="28"/>
        <v>0</v>
      </c>
      <c r="AJ79" s="270">
        <f t="shared" si="29"/>
        <v>25129.151836352277</v>
      </c>
      <c r="AK79" s="77">
        <f t="shared" si="30"/>
        <v>21800</v>
      </c>
      <c r="AL79" s="78">
        <f t="shared" si="30"/>
        <v>0</v>
      </c>
      <c r="AM79" s="99">
        <f t="shared" si="31"/>
        <v>53.546997661455123</v>
      </c>
      <c r="AN79" s="100">
        <f t="shared" si="32"/>
        <v>21800</v>
      </c>
      <c r="AO79" s="314"/>
    </row>
    <row r="80" spans="2:41" ht="26.25" customHeight="1">
      <c r="B80" s="313"/>
      <c r="C80" s="46" t="s">
        <v>49</v>
      </c>
      <c r="D80" s="65">
        <f t="shared" si="22"/>
        <v>5955</v>
      </c>
      <c r="E80" s="66">
        <f t="shared" si="22"/>
        <v>8223.3957075438957</v>
      </c>
      <c r="F80" s="66">
        <f t="shared" si="22"/>
        <v>5842</v>
      </c>
      <c r="G80" s="66">
        <f t="shared" si="22"/>
        <v>147.05843569990978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233.30253660906376</v>
      </c>
      <c r="L80" s="66">
        <f t="shared" si="22"/>
        <v>2630.6716288430844</v>
      </c>
      <c r="M80" s="66">
        <f t="shared" si="22"/>
        <v>1668.7030675272399</v>
      </c>
      <c r="N80" s="66">
        <f t="shared" si="22"/>
        <v>100</v>
      </c>
      <c r="O80" s="66">
        <f t="shared" si="23"/>
        <v>5121.134589839683</v>
      </c>
      <c r="P80" s="66">
        <f t="shared" si="23"/>
        <v>0</v>
      </c>
      <c r="Q80" s="66">
        <f t="shared" si="24"/>
        <v>0</v>
      </c>
      <c r="R80" s="66">
        <f t="shared" si="25"/>
        <v>992</v>
      </c>
      <c r="S80" s="66">
        <f t="shared" si="26"/>
        <v>214.21439204663753</v>
      </c>
      <c r="T80" s="68">
        <f t="shared" si="26"/>
        <v>643.5514782427648</v>
      </c>
      <c r="U80" s="82">
        <f t="shared" si="27"/>
        <v>54.15395759594697</v>
      </c>
      <c r="V80" s="68">
        <f t="shared" si="33"/>
        <v>1102.1977583454784</v>
      </c>
      <c r="W80" s="265">
        <f t="shared" si="33"/>
        <v>6.2429991671871745</v>
      </c>
      <c r="X80" s="266">
        <f t="shared" si="33"/>
        <v>6.1984003053647028</v>
      </c>
      <c r="Y80" s="266">
        <f t="shared" si="28"/>
        <v>14.059580817544591</v>
      </c>
      <c r="Z80" s="266">
        <f t="shared" si="28"/>
        <v>0</v>
      </c>
      <c r="AA80" s="266">
        <f t="shared" si="28"/>
        <v>0</v>
      </c>
      <c r="AB80" s="266">
        <f t="shared" si="28"/>
        <v>47.702269414948994</v>
      </c>
      <c r="AC80" s="266">
        <f t="shared" si="28"/>
        <v>0</v>
      </c>
      <c r="AD80" s="266">
        <f t="shared" si="28"/>
        <v>0</v>
      </c>
      <c r="AE80" s="266">
        <f t="shared" si="28"/>
        <v>4.8225674925393847</v>
      </c>
      <c r="AF80" s="267">
        <f t="shared" si="28"/>
        <v>41.712558123395091</v>
      </c>
      <c r="AG80" s="268">
        <f t="shared" si="28"/>
        <v>1240</v>
      </c>
      <c r="AH80" s="269">
        <f t="shared" si="28"/>
        <v>0</v>
      </c>
      <c r="AI80" s="75">
        <f t="shared" si="28"/>
        <v>0</v>
      </c>
      <c r="AJ80" s="84">
        <f t="shared" si="29"/>
        <v>31771.031836352275</v>
      </c>
      <c r="AK80" s="77">
        <f t="shared" si="30"/>
        <v>14880</v>
      </c>
      <c r="AL80" s="78">
        <f t="shared" si="30"/>
        <v>0</v>
      </c>
      <c r="AM80" s="79">
        <f t="shared" si="31"/>
        <v>68.103599396905651</v>
      </c>
      <c r="AN80" s="80">
        <f t="shared" si="32"/>
        <v>14880</v>
      </c>
      <c r="AO80" s="314"/>
    </row>
    <row r="81" spans="2:41" ht="26.25" customHeight="1">
      <c r="B81" s="313"/>
      <c r="C81" s="64" t="s">
        <v>50</v>
      </c>
      <c r="D81" s="65">
        <f t="shared" si="22"/>
        <v>7379</v>
      </c>
      <c r="E81" s="66">
        <f t="shared" si="22"/>
        <v>6223.3957075438957</v>
      </c>
      <c r="F81" s="66">
        <f t="shared" si="22"/>
        <v>3754</v>
      </c>
      <c r="G81" s="66">
        <f t="shared" si="22"/>
        <v>147.05843569990978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233.30253660906376</v>
      </c>
      <c r="L81" s="66">
        <f t="shared" si="22"/>
        <v>1670.6716288430841</v>
      </c>
      <c r="M81" s="66">
        <f t="shared" si="22"/>
        <v>648.70306752723991</v>
      </c>
      <c r="N81" s="66">
        <f t="shared" si="22"/>
        <v>20</v>
      </c>
      <c r="O81" s="66">
        <f t="shared" si="23"/>
        <v>4786.4845898396834</v>
      </c>
      <c r="P81" s="66">
        <f t="shared" si="23"/>
        <v>0</v>
      </c>
      <c r="Q81" s="66">
        <f t="shared" si="24"/>
        <v>0</v>
      </c>
      <c r="R81" s="66">
        <f t="shared" si="25"/>
        <v>1360</v>
      </c>
      <c r="S81" s="66">
        <f t="shared" si="26"/>
        <v>214.21439204663753</v>
      </c>
      <c r="T81" s="68">
        <f t="shared" si="26"/>
        <v>643.5514782427648</v>
      </c>
      <c r="U81" s="82">
        <f t="shared" si="27"/>
        <v>54.15395759594697</v>
      </c>
      <c r="V81" s="68">
        <f t="shared" si="33"/>
        <v>1102.1977583454784</v>
      </c>
      <c r="W81" s="265">
        <f t="shared" si="33"/>
        <v>6.2429991671871745</v>
      </c>
      <c r="X81" s="266">
        <f t="shared" si="33"/>
        <v>6.1984003053647028</v>
      </c>
      <c r="Y81" s="266">
        <f t="shared" si="28"/>
        <v>14.059580817544591</v>
      </c>
      <c r="Z81" s="266">
        <f t="shared" si="28"/>
        <v>0</v>
      </c>
      <c r="AA81" s="266">
        <f t="shared" si="28"/>
        <v>0</v>
      </c>
      <c r="AB81" s="266">
        <f t="shared" si="28"/>
        <v>47.702269414948994</v>
      </c>
      <c r="AC81" s="266">
        <f t="shared" si="28"/>
        <v>0</v>
      </c>
      <c r="AD81" s="266">
        <f t="shared" si="28"/>
        <v>0</v>
      </c>
      <c r="AE81" s="266">
        <f t="shared" si="28"/>
        <v>4.8225674925393847</v>
      </c>
      <c r="AF81" s="267">
        <f t="shared" si="28"/>
        <v>41.712558123395091</v>
      </c>
      <c r="AG81" s="268">
        <f t="shared" si="28"/>
        <v>1700</v>
      </c>
      <c r="AH81" s="269">
        <f t="shared" si="28"/>
        <v>0</v>
      </c>
      <c r="AI81" s="75">
        <f t="shared" si="28"/>
        <v>0</v>
      </c>
      <c r="AJ81" s="270">
        <f t="shared" si="29"/>
        <v>27080.381836352277</v>
      </c>
      <c r="AK81" s="77">
        <f t="shared" si="30"/>
        <v>13460</v>
      </c>
      <c r="AL81" s="78">
        <f t="shared" si="30"/>
        <v>0</v>
      </c>
      <c r="AM81" s="79">
        <f t="shared" si="31"/>
        <v>66.79853669278836</v>
      </c>
      <c r="AN81" s="80">
        <f t="shared" si="32"/>
        <v>13460</v>
      </c>
      <c r="AO81" s="314"/>
    </row>
    <row r="82" spans="2:41" ht="26.25" customHeight="1">
      <c r="B82" s="313"/>
      <c r="C82" s="46" t="s">
        <v>51</v>
      </c>
      <c r="D82" s="65">
        <f t="shared" si="22"/>
        <v>6774</v>
      </c>
      <c r="E82" s="66">
        <f t="shared" si="22"/>
        <v>6103.3957075438957</v>
      </c>
      <c r="F82" s="66">
        <f t="shared" si="22"/>
        <v>10216</v>
      </c>
      <c r="G82" s="66">
        <f t="shared" si="22"/>
        <v>147.05843569990978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233.30253660906376</v>
      </c>
      <c r="L82" s="66">
        <f t="shared" si="22"/>
        <v>1962.6716288430841</v>
      </c>
      <c r="M82" s="66">
        <f t="shared" si="22"/>
        <v>648.70306752723991</v>
      </c>
      <c r="N82" s="66">
        <f t="shared" si="22"/>
        <v>200</v>
      </c>
      <c r="O82" s="66">
        <f t="shared" si="23"/>
        <v>4087.1145898396835</v>
      </c>
      <c r="P82" s="66">
        <f t="shared" si="23"/>
        <v>0</v>
      </c>
      <c r="Q82" s="66">
        <f t="shared" si="24"/>
        <v>0</v>
      </c>
      <c r="R82" s="66">
        <f t="shared" si="25"/>
        <v>1632</v>
      </c>
      <c r="S82" s="66">
        <f t="shared" si="26"/>
        <v>214.21439204663753</v>
      </c>
      <c r="T82" s="68">
        <f t="shared" si="26"/>
        <v>643.5514782427648</v>
      </c>
      <c r="U82" s="82">
        <f t="shared" si="27"/>
        <v>54.15395759594697</v>
      </c>
      <c r="V82" s="68">
        <f t="shared" si="33"/>
        <v>1102.1977583454784</v>
      </c>
      <c r="W82" s="265">
        <f t="shared" si="33"/>
        <v>6.2429991671871745</v>
      </c>
      <c r="X82" s="266">
        <f t="shared" si="33"/>
        <v>6.1984003053647028</v>
      </c>
      <c r="Y82" s="266">
        <f t="shared" si="28"/>
        <v>14.059580817544591</v>
      </c>
      <c r="Z82" s="266">
        <f t="shared" si="28"/>
        <v>0</v>
      </c>
      <c r="AA82" s="266">
        <f t="shared" si="28"/>
        <v>0</v>
      </c>
      <c r="AB82" s="266">
        <f t="shared" si="28"/>
        <v>47.702269414948994</v>
      </c>
      <c r="AC82" s="266">
        <f t="shared" si="28"/>
        <v>0</v>
      </c>
      <c r="AD82" s="266">
        <f t="shared" si="28"/>
        <v>0</v>
      </c>
      <c r="AE82" s="266">
        <f t="shared" si="28"/>
        <v>4.8225674925393847</v>
      </c>
      <c r="AF82" s="267">
        <f t="shared" si="28"/>
        <v>41.712558123395091</v>
      </c>
      <c r="AG82" s="268">
        <f t="shared" si="28"/>
        <v>2040</v>
      </c>
      <c r="AH82" s="269">
        <f t="shared" si="28"/>
        <v>0</v>
      </c>
      <c r="AI82" s="75">
        <f t="shared" si="28"/>
        <v>0</v>
      </c>
      <c r="AJ82" s="84">
        <f t="shared" si="29"/>
        <v>32862.011836352278</v>
      </c>
      <c r="AK82" s="77">
        <f t="shared" si="30"/>
        <v>12480</v>
      </c>
      <c r="AL82" s="78">
        <f t="shared" si="30"/>
        <v>0</v>
      </c>
      <c r="AM82" s="79">
        <f t="shared" si="31"/>
        <v>72.475857390177936</v>
      </c>
      <c r="AN82" s="80">
        <f t="shared" si="32"/>
        <v>12480</v>
      </c>
      <c r="AO82" s="314"/>
    </row>
    <row r="83" spans="2:41" ht="26.25" customHeight="1">
      <c r="B83" s="313"/>
      <c r="C83" s="46" t="s">
        <v>52</v>
      </c>
      <c r="D83" s="65">
        <f t="shared" si="22"/>
        <v>5291</v>
      </c>
      <c r="E83" s="66">
        <f t="shared" si="22"/>
        <v>5373.3957075438957</v>
      </c>
      <c r="F83" s="66">
        <f t="shared" si="22"/>
        <v>6440</v>
      </c>
      <c r="G83" s="66">
        <f t="shared" si="22"/>
        <v>147.05843569990978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233.30253660906376</v>
      </c>
      <c r="L83" s="66">
        <f t="shared" si="22"/>
        <v>1762.6716288430841</v>
      </c>
      <c r="M83" s="66">
        <f t="shared" si="22"/>
        <v>648.70306752723991</v>
      </c>
      <c r="N83" s="66">
        <f t="shared" si="22"/>
        <v>130</v>
      </c>
      <c r="O83" s="66">
        <f t="shared" si="23"/>
        <v>3012.3545898396833</v>
      </c>
      <c r="P83" s="66">
        <f t="shared" si="23"/>
        <v>0</v>
      </c>
      <c r="Q83" s="66">
        <f t="shared" si="24"/>
        <v>0</v>
      </c>
      <c r="R83" s="66">
        <f t="shared" si="25"/>
        <v>816</v>
      </c>
      <c r="S83" s="66">
        <f t="shared" si="26"/>
        <v>412.2143920466375</v>
      </c>
      <c r="T83" s="68">
        <f t="shared" si="26"/>
        <v>643.5514782427648</v>
      </c>
      <c r="U83" s="82">
        <f t="shared" si="27"/>
        <v>54.15395759594697</v>
      </c>
      <c r="V83" s="68">
        <f t="shared" si="33"/>
        <v>1102.1977583454784</v>
      </c>
      <c r="W83" s="265">
        <f t="shared" si="33"/>
        <v>6.2429991671871745</v>
      </c>
      <c r="X83" s="266">
        <f t="shared" si="33"/>
        <v>6.1984003053647028</v>
      </c>
      <c r="Y83" s="266">
        <f t="shared" si="28"/>
        <v>14.059580817544591</v>
      </c>
      <c r="Z83" s="266">
        <f t="shared" si="28"/>
        <v>0</v>
      </c>
      <c r="AA83" s="266">
        <f t="shared" si="28"/>
        <v>0</v>
      </c>
      <c r="AB83" s="266">
        <f t="shared" si="28"/>
        <v>47.702269414948994</v>
      </c>
      <c r="AC83" s="266">
        <f t="shared" si="28"/>
        <v>0</v>
      </c>
      <c r="AD83" s="266">
        <f t="shared" si="28"/>
        <v>0</v>
      </c>
      <c r="AE83" s="266">
        <f t="shared" si="28"/>
        <v>4.8225674925393847</v>
      </c>
      <c r="AF83" s="267">
        <f t="shared" si="28"/>
        <v>41.712558123395091</v>
      </c>
      <c r="AG83" s="268">
        <f t="shared" si="28"/>
        <v>1020</v>
      </c>
      <c r="AH83" s="269">
        <f t="shared" si="28"/>
        <v>0</v>
      </c>
      <c r="AI83" s="75">
        <f t="shared" si="28"/>
        <v>0</v>
      </c>
      <c r="AJ83" s="270">
        <f t="shared" si="29"/>
        <v>24910.251836352276</v>
      </c>
      <c r="AK83" s="77">
        <f t="shared" si="30"/>
        <v>13200</v>
      </c>
      <c r="AL83" s="78">
        <f t="shared" si="30"/>
        <v>0</v>
      </c>
      <c r="AM83" s="79">
        <f t="shared" si="31"/>
        <v>65.363650556071889</v>
      </c>
      <c r="AN83" s="80">
        <f t="shared" si="32"/>
        <v>13200</v>
      </c>
      <c r="AO83" s="314"/>
    </row>
    <row r="84" spans="2:41" ht="26.25" customHeight="1">
      <c r="B84" s="313"/>
      <c r="C84" s="64" t="s">
        <v>53</v>
      </c>
      <c r="D84" s="65">
        <f t="shared" si="22"/>
        <v>5339</v>
      </c>
      <c r="E84" s="66">
        <f t="shared" si="22"/>
        <v>5783.3957075438957</v>
      </c>
      <c r="F84" s="66">
        <f t="shared" si="22"/>
        <v>6103</v>
      </c>
      <c r="G84" s="66">
        <f t="shared" si="22"/>
        <v>147.05843569990978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233.30253660906376</v>
      </c>
      <c r="L84" s="66">
        <f t="shared" si="22"/>
        <v>1870.6716288430841</v>
      </c>
      <c r="M84" s="66">
        <f t="shared" si="22"/>
        <v>648.70306752723991</v>
      </c>
      <c r="N84" s="66">
        <f t="shared" si="22"/>
        <v>20</v>
      </c>
      <c r="O84" s="66">
        <f t="shared" si="23"/>
        <v>3286.8645898396835</v>
      </c>
      <c r="P84" s="66">
        <f t="shared" si="23"/>
        <v>0</v>
      </c>
      <c r="Q84" s="66">
        <f t="shared" si="24"/>
        <v>0</v>
      </c>
      <c r="R84" s="66">
        <f t="shared" si="25"/>
        <v>1408</v>
      </c>
      <c r="S84" s="66">
        <f t="shared" si="26"/>
        <v>214.21439204663753</v>
      </c>
      <c r="T84" s="68">
        <f t="shared" si="26"/>
        <v>643.5514782427648</v>
      </c>
      <c r="U84" s="82">
        <f t="shared" si="27"/>
        <v>54.15395759594697</v>
      </c>
      <c r="V84" s="68">
        <f t="shared" si="33"/>
        <v>1102.1977583454784</v>
      </c>
      <c r="W84" s="265">
        <f t="shared" si="33"/>
        <v>6.2429991671871745</v>
      </c>
      <c r="X84" s="266">
        <f t="shared" si="33"/>
        <v>6.1984003053647028</v>
      </c>
      <c r="Y84" s="266">
        <f t="shared" si="28"/>
        <v>14.059580817544591</v>
      </c>
      <c r="Z84" s="266">
        <f t="shared" si="28"/>
        <v>0</v>
      </c>
      <c r="AA84" s="266">
        <f t="shared" si="28"/>
        <v>0</v>
      </c>
      <c r="AB84" s="266">
        <f t="shared" si="28"/>
        <v>47.702269414948994</v>
      </c>
      <c r="AC84" s="266">
        <f t="shared" si="28"/>
        <v>0</v>
      </c>
      <c r="AD84" s="266">
        <f t="shared" si="28"/>
        <v>0</v>
      </c>
      <c r="AE84" s="266">
        <f t="shared" si="28"/>
        <v>4.8225674925393847</v>
      </c>
      <c r="AF84" s="267">
        <f t="shared" si="28"/>
        <v>41.712558123395091</v>
      </c>
      <c r="AG84" s="268">
        <f t="shared" si="28"/>
        <v>1760</v>
      </c>
      <c r="AH84" s="269">
        <f t="shared" si="28"/>
        <v>0</v>
      </c>
      <c r="AI84" s="75">
        <f t="shared" si="28"/>
        <v>0</v>
      </c>
      <c r="AJ84" s="270">
        <f t="shared" si="29"/>
        <v>25697.761836352274</v>
      </c>
      <c r="AK84" s="77">
        <f t="shared" si="30"/>
        <v>14140</v>
      </c>
      <c r="AL84" s="78">
        <f t="shared" si="30"/>
        <v>0</v>
      </c>
      <c r="AM84" s="79">
        <f t="shared" si="31"/>
        <v>64.506038120100555</v>
      </c>
      <c r="AN84" s="80">
        <f t="shared" si="32"/>
        <v>14140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4384</v>
      </c>
      <c r="E85" s="113">
        <f t="shared" si="22"/>
        <v>2283.3957075438962</v>
      </c>
      <c r="F85" s="113">
        <f t="shared" si="22"/>
        <v>5392</v>
      </c>
      <c r="G85" s="113">
        <f t="shared" si="22"/>
        <v>147.05843569990978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233.30253660906376</v>
      </c>
      <c r="L85" s="113">
        <f t="shared" si="22"/>
        <v>2335.6716288430844</v>
      </c>
      <c r="M85" s="113">
        <f t="shared" si="22"/>
        <v>648.70306752723991</v>
      </c>
      <c r="N85" s="113">
        <f t="shared" si="22"/>
        <v>140</v>
      </c>
      <c r="O85" s="113">
        <f t="shared" si="23"/>
        <v>3609.8745898396833</v>
      </c>
      <c r="P85" s="113">
        <f t="shared" si="23"/>
        <v>0</v>
      </c>
      <c r="Q85" s="113">
        <f t="shared" si="24"/>
        <v>0</v>
      </c>
      <c r="R85" s="113">
        <f t="shared" si="25"/>
        <v>784</v>
      </c>
      <c r="S85" s="113">
        <f t="shared" si="26"/>
        <v>292.2143920466375</v>
      </c>
      <c r="T85" s="320">
        <f t="shared" si="26"/>
        <v>643.5514782427648</v>
      </c>
      <c r="U85" s="115">
        <f t="shared" si="27"/>
        <v>54.15395759594697</v>
      </c>
      <c r="V85" s="320">
        <f t="shared" si="33"/>
        <v>1102.1977583454784</v>
      </c>
      <c r="W85" s="321">
        <f t="shared" si="33"/>
        <v>6.2429991671871745</v>
      </c>
      <c r="X85" s="322">
        <f t="shared" si="33"/>
        <v>6.1984003053647028</v>
      </c>
      <c r="Y85" s="322">
        <f>Y62</f>
        <v>14.059580817544591</v>
      </c>
      <c r="Z85" s="322">
        <f t="shared" si="28"/>
        <v>0</v>
      </c>
      <c r="AA85" s="322">
        <f t="shared" si="28"/>
        <v>0</v>
      </c>
      <c r="AB85" s="322">
        <f t="shared" si="28"/>
        <v>47.702269414948994</v>
      </c>
      <c r="AC85" s="322">
        <f t="shared" si="28"/>
        <v>0</v>
      </c>
      <c r="AD85" s="322">
        <f t="shared" si="28"/>
        <v>0</v>
      </c>
      <c r="AE85" s="322">
        <f>AE62</f>
        <v>4.8225674925393847</v>
      </c>
      <c r="AF85" s="323">
        <f t="shared" si="28"/>
        <v>41.712558123395091</v>
      </c>
      <c r="AG85" s="324">
        <f t="shared" si="28"/>
        <v>980</v>
      </c>
      <c r="AH85" s="325">
        <f t="shared" si="28"/>
        <v>0</v>
      </c>
      <c r="AI85" s="121">
        <f t="shared" si="28"/>
        <v>0</v>
      </c>
      <c r="AJ85" s="84">
        <f t="shared" si="29"/>
        <v>20893.77183635228</v>
      </c>
      <c r="AK85" s="122">
        <f t="shared" si="30"/>
        <v>13440</v>
      </c>
      <c r="AL85" s="123">
        <f t="shared" si="30"/>
        <v>0</v>
      </c>
      <c r="AM85" s="124">
        <f t="shared" si="31"/>
        <v>60.854868891014611</v>
      </c>
      <c r="AN85" s="125">
        <f t="shared" si="32"/>
        <v>13440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66003</v>
      </c>
      <c r="E86" s="128">
        <f t="shared" si="34"/>
        <v>58510.748490526748</v>
      </c>
      <c r="F86" s="128">
        <f t="shared" si="34"/>
        <v>68083</v>
      </c>
      <c r="G86" s="128">
        <f t="shared" si="34"/>
        <v>1764.7012283989172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2799.6304393087653</v>
      </c>
      <c r="L86" s="355">
        <f t="shared" si="34"/>
        <v>23128.059546117005</v>
      </c>
      <c r="M86" s="355">
        <f t="shared" si="34"/>
        <v>9204.4368103268789</v>
      </c>
      <c r="N86" s="355">
        <f t="shared" si="34"/>
        <v>1470</v>
      </c>
      <c r="O86" s="355">
        <f t="shared" si="34"/>
        <v>45456.375078076206</v>
      </c>
      <c r="P86" s="355">
        <f t="shared" si="34"/>
        <v>0</v>
      </c>
      <c r="Q86" s="355">
        <f t="shared" si="34"/>
        <v>0</v>
      </c>
      <c r="R86" s="128">
        <f t="shared" si="34"/>
        <v>13072</v>
      </c>
      <c r="S86" s="128">
        <f t="shared" si="34"/>
        <v>2846.5727045596504</v>
      </c>
      <c r="T86" s="130">
        <f t="shared" si="34"/>
        <v>7722.6177389131763</v>
      </c>
      <c r="U86" s="327">
        <f t="shared" si="34"/>
        <v>649.84749115136367</v>
      </c>
      <c r="V86" s="130">
        <f t="shared" si="34"/>
        <v>13226.373100145744</v>
      </c>
      <c r="W86" s="328">
        <f t="shared" si="34"/>
        <v>74.915990006246091</v>
      </c>
      <c r="X86" s="329">
        <f t="shared" si="34"/>
        <v>74.380803664376415</v>
      </c>
      <c r="Y86" s="329">
        <f>SUM(Y74:Y85)</f>
        <v>168.71496981053508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572.4272329793879</v>
      </c>
      <c r="AC86" s="329">
        <f t="shared" si="35"/>
        <v>0</v>
      </c>
      <c r="AD86" s="329">
        <f t="shared" si="35"/>
        <v>0</v>
      </c>
      <c r="AE86" s="329">
        <f t="shared" si="35"/>
        <v>57.870809910472616</v>
      </c>
      <c r="AF86" s="329">
        <f t="shared" si="34"/>
        <v>500.55069748074101</v>
      </c>
      <c r="AG86" s="133">
        <f t="shared" si="34"/>
        <v>16340</v>
      </c>
      <c r="AH86" s="291">
        <f t="shared" si="34"/>
        <v>0</v>
      </c>
      <c r="AI86" s="330">
        <f t="shared" si="34"/>
        <v>0</v>
      </c>
      <c r="AJ86" s="59">
        <f t="shared" si="34"/>
        <v>300061.14203622739</v>
      </c>
      <c r="AK86" s="139">
        <f t="shared" si="34"/>
        <v>193560</v>
      </c>
      <c r="AL86" s="140">
        <f t="shared" si="34"/>
        <v>0</v>
      </c>
      <c r="AM86" s="141">
        <f t="shared" si="31"/>
        <v>60.787741140594335</v>
      </c>
      <c r="AN86" s="142">
        <f t="shared" si="32"/>
        <v>193560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279553" r:id="rId4"/>
    <oleObject progId="Word.Document.8" shapeId="279554" r:id="rId5"/>
    <oleObject progId="Word.Document.8" shapeId="279555" r:id="rId6"/>
    <oleObject progId="Word.Document.8" shapeId="279556" r:id="rId7"/>
  </oleObjects>
</worksheet>
</file>

<file path=xl/worksheets/sheet18.xml><?xml version="1.0" encoding="utf-8"?>
<worksheet xmlns="http://schemas.openxmlformats.org/spreadsheetml/2006/main" xmlns:r="http://schemas.openxmlformats.org/officeDocument/2006/relationships">
  <dimension ref="B1:AO135"/>
  <sheetViews>
    <sheetView topLeftCell="A4" zoomScale="57" zoomScaleNormal="5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234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4659</v>
      </c>
      <c r="E8" s="48">
        <v>400</v>
      </c>
      <c r="F8" s="48">
        <v>5833</v>
      </c>
      <c r="G8" s="48"/>
      <c r="H8" s="49"/>
      <c r="I8" s="49"/>
      <c r="J8" s="49"/>
      <c r="K8" s="48">
        <v>0</v>
      </c>
      <c r="L8" s="48">
        <v>3943</v>
      </c>
      <c r="M8" s="48">
        <v>500</v>
      </c>
      <c r="N8" s="48">
        <v>150</v>
      </c>
      <c r="O8" s="48">
        <v>6114</v>
      </c>
      <c r="P8" s="49"/>
      <c r="Q8" s="49"/>
      <c r="R8" s="50">
        <f>SUM(AG8:AH8)</f>
        <v>1360</v>
      </c>
      <c r="S8" s="48"/>
      <c r="T8" s="51">
        <v>0</v>
      </c>
      <c r="U8" s="82">
        <f t="shared" ref="U8:U17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1360</v>
      </c>
      <c r="AH8" s="57"/>
      <c r="AI8" s="58"/>
      <c r="AJ8" s="507">
        <f t="shared" ref="AJ8:AJ19" si="1">SUM(D8:T8)</f>
        <v>22959</v>
      </c>
      <c r="AK8" s="60">
        <v>23190</v>
      </c>
      <c r="AL8" s="61">
        <v>0</v>
      </c>
      <c r="AM8" s="62">
        <f t="shared" ref="AM8:AM20" si="2">(AJ8*100)/(AJ8+AN8)</f>
        <v>49.749723720990701</v>
      </c>
      <c r="AN8" s="63">
        <f t="shared" ref="AN8:AN20" si="3">AK8+AL8</f>
        <v>23190</v>
      </c>
    </row>
    <row r="9" spans="3:40" ht="26.25" customHeight="1" thickBot="1">
      <c r="C9" s="64" t="s">
        <v>44</v>
      </c>
      <c r="D9" s="66">
        <v>6332</v>
      </c>
      <c r="E9" s="66">
        <v>600</v>
      </c>
      <c r="F9" s="66">
        <v>6661</v>
      </c>
      <c r="G9" s="66"/>
      <c r="H9" s="67"/>
      <c r="I9" s="67"/>
      <c r="J9" s="67"/>
      <c r="K9" s="66">
        <v>0</v>
      </c>
      <c r="L9" s="66">
        <v>1578</v>
      </c>
      <c r="M9" s="66">
        <v>0</v>
      </c>
      <c r="N9" s="66">
        <v>100</v>
      </c>
      <c r="O9" s="66">
        <v>4207</v>
      </c>
      <c r="P9" s="67"/>
      <c r="Q9" s="67"/>
      <c r="R9" s="50">
        <f t="shared" ref="R9:R19" si="4">SUM(AG9:AH9)</f>
        <v>2000</v>
      </c>
      <c r="S9" s="66"/>
      <c r="T9" s="66">
        <v>0</v>
      </c>
      <c r="U9" s="82">
        <f t="shared" si="0"/>
        <v>0</v>
      </c>
      <c r="V9" s="65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35">
        <v>2000</v>
      </c>
      <c r="AH9" s="435"/>
      <c r="AI9" s="460"/>
      <c r="AJ9" s="76">
        <f t="shared" si="1"/>
        <v>21478</v>
      </c>
      <c r="AK9" s="465">
        <v>19320</v>
      </c>
      <c r="AL9" s="78">
        <v>0</v>
      </c>
      <c r="AM9" s="79">
        <f t="shared" si="2"/>
        <v>52.644737487131721</v>
      </c>
      <c r="AN9" s="80">
        <f t="shared" si="3"/>
        <v>19320</v>
      </c>
    </row>
    <row r="10" spans="3:40" ht="26.25" customHeight="1" thickBot="1">
      <c r="C10" s="46" t="s">
        <v>45</v>
      </c>
      <c r="D10" s="65">
        <v>3700</v>
      </c>
      <c r="E10" s="66">
        <v>650</v>
      </c>
      <c r="F10" s="66">
        <v>8894</v>
      </c>
      <c r="G10" s="66"/>
      <c r="H10" s="67"/>
      <c r="I10" s="67"/>
      <c r="J10" s="67"/>
      <c r="K10" s="66">
        <v>0</v>
      </c>
      <c r="L10" s="66">
        <v>3758</v>
      </c>
      <c r="M10" s="66">
        <v>900</v>
      </c>
      <c r="N10" s="66">
        <v>330</v>
      </c>
      <c r="O10" s="66">
        <v>5355</v>
      </c>
      <c r="P10" s="67"/>
      <c r="Q10" s="67"/>
      <c r="R10" s="50">
        <f t="shared" si="4"/>
        <v>3420</v>
      </c>
      <c r="S10" s="66">
        <v>370</v>
      </c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3420</v>
      </c>
      <c r="AH10" s="752"/>
      <c r="AI10" s="753"/>
      <c r="AJ10" s="76">
        <f t="shared" si="1"/>
        <v>27377</v>
      </c>
      <c r="AK10" s="77">
        <v>23750</v>
      </c>
      <c r="AL10" s="78">
        <v>0</v>
      </c>
      <c r="AM10" s="79">
        <f t="shared" si="2"/>
        <v>53.547049504175874</v>
      </c>
      <c r="AN10" s="80">
        <f t="shared" si="3"/>
        <v>23750</v>
      </c>
    </row>
    <row r="11" spans="3:40" ht="26.25" customHeight="1" thickBot="1">
      <c r="C11" s="46" t="s">
        <v>46</v>
      </c>
      <c r="D11" s="65">
        <v>5421</v>
      </c>
      <c r="E11" s="66">
        <v>1800</v>
      </c>
      <c r="F11" s="66">
        <v>6442</v>
      </c>
      <c r="G11" s="66"/>
      <c r="H11" s="67"/>
      <c r="I11" s="67"/>
      <c r="J11" s="67"/>
      <c r="K11" s="66">
        <v>0</v>
      </c>
      <c r="L11" s="66">
        <v>1745</v>
      </c>
      <c r="M11" s="66">
        <v>0</v>
      </c>
      <c r="N11" s="66">
        <v>330</v>
      </c>
      <c r="O11" s="66">
        <v>4659</v>
      </c>
      <c r="P11" s="67"/>
      <c r="Q11" s="67"/>
      <c r="R11" s="50">
        <f t="shared" si="4"/>
        <v>2000</v>
      </c>
      <c r="S11" s="66"/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2000</v>
      </c>
      <c r="AH11" s="752"/>
      <c r="AI11" s="753"/>
      <c r="AJ11" s="76">
        <f t="shared" si="1"/>
        <v>22397</v>
      </c>
      <c r="AK11" s="77">
        <v>20660</v>
      </c>
      <c r="AL11" s="78">
        <v>0</v>
      </c>
      <c r="AM11" s="79">
        <f t="shared" si="2"/>
        <v>52.017093620085006</v>
      </c>
      <c r="AN11" s="80">
        <f t="shared" si="3"/>
        <v>20660</v>
      </c>
    </row>
    <row r="12" spans="3:40" ht="26.25" customHeight="1" thickBot="1">
      <c r="C12" s="85" t="s">
        <v>47</v>
      </c>
      <c r="D12" s="65">
        <v>7221</v>
      </c>
      <c r="E12" s="66">
        <v>3250</v>
      </c>
      <c r="F12" s="66">
        <v>6287</v>
      </c>
      <c r="G12" s="66"/>
      <c r="H12" s="67"/>
      <c r="I12" s="67"/>
      <c r="J12" s="67"/>
      <c r="K12" s="66">
        <v>0</v>
      </c>
      <c r="L12" s="66">
        <v>6577</v>
      </c>
      <c r="M12" s="66">
        <v>700</v>
      </c>
      <c r="N12" s="66">
        <v>290</v>
      </c>
      <c r="O12" s="66">
        <v>3921</v>
      </c>
      <c r="P12" s="67"/>
      <c r="Q12" s="67"/>
      <c r="R12" s="50">
        <f t="shared" si="4"/>
        <v>3200</v>
      </c>
      <c r="S12" s="66"/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3200</v>
      </c>
      <c r="AH12" s="74"/>
      <c r="AI12" s="75"/>
      <c r="AJ12" s="76">
        <f t="shared" si="1"/>
        <v>31446</v>
      </c>
      <c r="AK12" s="77">
        <v>20930</v>
      </c>
      <c r="AL12" s="78">
        <v>0</v>
      </c>
      <c r="AM12" s="79">
        <f t="shared" si="2"/>
        <v>60.038949137009318</v>
      </c>
      <c r="AN12" s="80">
        <f t="shared" si="3"/>
        <v>20930</v>
      </c>
    </row>
    <row r="13" spans="3:40" ht="26.25" customHeight="1" thickBot="1">
      <c r="C13" s="86" t="s">
        <v>48</v>
      </c>
      <c r="D13" s="87">
        <v>6010</v>
      </c>
      <c r="E13" s="88">
        <v>2100</v>
      </c>
      <c r="F13" s="88">
        <v>8338</v>
      </c>
      <c r="G13" s="88"/>
      <c r="H13" s="89"/>
      <c r="I13" s="89"/>
      <c r="J13" s="89"/>
      <c r="K13" s="88">
        <v>0</v>
      </c>
      <c r="L13" s="88">
        <v>5500</v>
      </c>
      <c r="M13" s="88">
        <v>0</v>
      </c>
      <c r="N13" s="88">
        <v>130</v>
      </c>
      <c r="O13" s="88">
        <v>8497</v>
      </c>
      <c r="P13" s="89"/>
      <c r="Q13" s="89"/>
      <c r="R13" s="50">
        <f t="shared" si="4"/>
        <v>0</v>
      </c>
      <c r="S13" s="88"/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0</v>
      </c>
      <c r="AH13" s="95"/>
      <c r="AI13" s="96"/>
      <c r="AJ13" s="84">
        <f t="shared" si="1"/>
        <v>30575</v>
      </c>
      <c r="AK13" s="97">
        <v>26010</v>
      </c>
      <c r="AL13" s="98">
        <v>0</v>
      </c>
      <c r="AM13" s="99">
        <f t="shared" si="2"/>
        <v>54.033754528585312</v>
      </c>
      <c r="AN13" s="100">
        <f t="shared" si="3"/>
        <v>26010</v>
      </c>
    </row>
    <row r="14" spans="3:40" ht="26.25" customHeight="1" thickBot="1">
      <c r="C14" s="46" t="s">
        <v>49</v>
      </c>
      <c r="D14" s="101">
        <v>8157</v>
      </c>
      <c r="E14" s="102">
        <v>1720</v>
      </c>
      <c r="F14" s="102">
        <v>6505</v>
      </c>
      <c r="G14" s="102"/>
      <c r="H14" s="67"/>
      <c r="I14" s="67"/>
      <c r="J14" s="67"/>
      <c r="K14" s="102">
        <v>750</v>
      </c>
      <c r="L14" s="66">
        <v>5600</v>
      </c>
      <c r="M14" s="102">
        <v>0</v>
      </c>
      <c r="N14" s="102">
        <v>460</v>
      </c>
      <c r="O14" s="102">
        <v>5179</v>
      </c>
      <c r="P14" s="67"/>
      <c r="Q14" s="67"/>
      <c r="R14" s="50">
        <f t="shared" si="4"/>
        <v>3900</v>
      </c>
      <c r="S14" s="102"/>
      <c r="T14" s="103">
        <v>0</v>
      </c>
      <c r="U14" s="82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3900</v>
      </c>
      <c r="AH14" s="108"/>
      <c r="AI14" s="75"/>
      <c r="AJ14" s="76">
        <f t="shared" si="1"/>
        <v>32271</v>
      </c>
      <c r="AK14" s="77">
        <v>17170</v>
      </c>
      <c r="AL14" s="78">
        <v>0</v>
      </c>
      <c r="AM14" s="79">
        <f t="shared" si="2"/>
        <v>65.27173803118869</v>
      </c>
      <c r="AN14" s="80">
        <f t="shared" si="3"/>
        <v>17170</v>
      </c>
    </row>
    <row r="15" spans="3:40" ht="26.25" customHeight="1" thickBot="1">
      <c r="C15" s="64" t="s">
        <v>50</v>
      </c>
      <c r="D15" s="101">
        <v>8595</v>
      </c>
      <c r="E15" s="102">
        <v>1750</v>
      </c>
      <c r="F15" s="102">
        <v>5602</v>
      </c>
      <c r="G15" s="102"/>
      <c r="H15" s="67"/>
      <c r="I15" s="67"/>
      <c r="J15" s="67"/>
      <c r="K15" s="102">
        <v>0</v>
      </c>
      <c r="L15" s="66">
        <v>3550</v>
      </c>
      <c r="M15" s="102">
        <v>0</v>
      </c>
      <c r="N15" s="102">
        <v>350</v>
      </c>
      <c r="O15" s="102">
        <v>7489</v>
      </c>
      <c r="P15" s="67"/>
      <c r="Q15" s="67"/>
      <c r="R15" s="50">
        <f t="shared" si="4"/>
        <v>0</v>
      </c>
      <c r="S15" s="102"/>
      <c r="T15" s="103">
        <v>0</v>
      </c>
      <c r="U15" s="82">
        <f t="shared" si="0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0</v>
      </c>
      <c r="AH15" s="108"/>
      <c r="AI15" s="75"/>
      <c r="AJ15" s="84">
        <f t="shared" si="1"/>
        <v>27336</v>
      </c>
      <c r="AK15" s="77">
        <v>24800</v>
      </c>
      <c r="AL15" s="78">
        <v>0</v>
      </c>
      <c r="AM15" s="79">
        <f t="shared" si="2"/>
        <v>52.432100659812797</v>
      </c>
      <c r="AN15" s="80">
        <f t="shared" si="3"/>
        <v>24800</v>
      </c>
    </row>
    <row r="16" spans="3:40" ht="26.25" customHeight="1" thickBot="1">
      <c r="C16" s="46" t="s">
        <v>51</v>
      </c>
      <c r="D16" s="101">
        <v>6868</v>
      </c>
      <c r="E16" s="102">
        <v>1460</v>
      </c>
      <c r="F16" s="102">
        <v>6800</v>
      </c>
      <c r="G16" s="102"/>
      <c r="H16" s="67"/>
      <c r="I16" s="67"/>
      <c r="J16" s="67"/>
      <c r="K16" s="102">
        <v>0</v>
      </c>
      <c r="L16" s="66">
        <v>4200</v>
      </c>
      <c r="M16" s="102">
        <v>0</v>
      </c>
      <c r="N16" s="102">
        <v>440</v>
      </c>
      <c r="O16" s="102">
        <v>5256</v>
      </c>
      <c r="P16" s="67"/>
      <c r="Q16" s="67"/>
      <c r="R16" s="50">
        <f t="shared" si="4"/>
        <v>2020</v>
      </c>
      <c r="S16" s="102"/>
      <c r="T16" s="103">
        <v>0</v>
      </c>
      <c r="U16" s="82">
        <f t="shared" si="0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2020</v>
      </c>
      <c r="AH16" s="108"/>
      <c r="AI16" s="75"/>
      <c r="AJ16" s="76">
        <f t="shared" si="1"/>
        <v>27044</v>
      </c>
      <c r="AK16" s="77">
        <v>19120</v>
      </c>
      <c r="AL16" s="78">
        <v>0</v>
      </c>
      <c r="AM16" s="79">
        <f t="shared" si="2"/>
        <v>58.582445195390349</v>
      </c>
      <c r="AN16" s="80">
        <f t="shared" si="3"/>
        <v>19120</v>
      </c>
    </row>
    <row r="17" spans="3:40" ht="26.25" customHeight="1" thickBot="1">
      <c r="C17" s="46" t="s">
        <v>52</v>
      </c>
      <c r="D17" s="101">
        <v>5378</v>
      </c>
      <c r="E17" s="102">
        <v>1830</v>
      </c>
      <c r="F17" s="102">
        <v>6054</v>
      </c>
      <c r="G17" s="102"/>
      <c r="H17" s="67"/>
      <c r="I17" s="67"/>
      <c r="J17" s="67"/>
      <c r="K17" s="102">
        <v>0</v>
      </c>
      <c r="L17" s="66">
        <v>4255</v>
      </c>
      <c r="M17" s="102">
        <v>0</v>
      </c>
      <c r="N17" s="102">
        <v>390</v>
      </c>
      <c r="O17" s="102">
        <v>4994</v>
      </c>
      <c r="P17" s="67"/>
      <c r="Q17" s="67"/>
      <c r="R17" s="50">
        <f t="shared" si="4"/>
        <v>4480</v>
      </c>
      <c r="S17" s="102">
        <v>640</v>
      </c>
      <c r="T17" s="103">
        <v>0</v>
      </c>
      <c r="U17" s="82">
        <f t="shared" si="0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4480</v>
      </c>
      <c r="AH17" s="108"/>
      <c r="AI17" s="75"/>
      <c r="AJ17" s="84">
        <f t="shared" si="1"/>
        <v>28021</v>
      </c>
      <c r="AK17" s="77">
        <v>22450</v>
      </c>
      <c r="AL17" s="78">
        <v>0</v>
      </c>
      <c r="AM17" s="79">
        <f t="shared" si="2"/>
        <v>55.519010917160351</v>
      </c>
      <c r="AN17" s="80">
        <f t="shared" si="3"/>
        <v>22450</v>
      </c>
    </row>
    <row r="18" spans="3:40" ht="26.25" customHeight="1" thickBot="1">
      <c r="C18" s="64" t="s">
        <v>53</v>
      </c>
      <c r="D18" s="101">
        <v>7354</v>
      </c>
      <c r="E18" s="102">
        <v>2200</v>
      </c>
      <c r="F18" s="102">
        <v>6082</v>
      </c>
      <c r="G18" s="102"/>
      <c r="H18" s="67"/>
      <c r="I18" s="67"/>
      <c r="J18" s="67"/>
      <c r="K18" s="102">
        <v>0</v>
      </c>
      <c r="L18" s="66">
        <v>3272</v>
      </c>
      <c r="M18" s="102">
        <v>0</v>
      </c>
      <c r="N18" s="102">
        <v>230</v>
      </c>
      <c r="O18" s="102">
        <v>4522</v>
      </c>
      <c r="P18" s="67"/>
      <c r="Q18" s="67"/>
      <c r="R18" s="50">
        <f t="shared" si="4"/>
        <v>0</v>
      </c>
      <c r="S18" s="102"/>
      <c r="T18" s="103">
        <v>0</v>
      </c>
      <c r="U18" s="82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23660</v>
      </c>
      <c r="AK18" s="77">
        <v>18270</v>
      </c>
      <c r="AL18" s="78">
        <v>0</v>
      </c>
      <c r="AM18" s="79">
        <f t="shared" si="2"/>
        <v>56.427378964941568</v>
      </c>
      <c r="AN18" s="80">
        <f t="shared" si="3"/>
        <v>18270</v>
      </c>
    </row>
    <row r="19" spans="3:40" ht="26.25" customHeight="1" thickBot="1">
      <c r="C19" s="46" t="s">
        <v>54</v>
      </c>
      <c r="D19" s="110">
        <v>4763</v>
      </c>
      <c r="E19" s="111">
        <v>600</v>
      </c>
      <c r="F19" s="111">
        <v>5401</v>
      </c>
      <c r="G19" s="111"/>
      <c r="H19" s="112"/>
      <c r="I19" s="112"/>
      <c r="J19" s="112"/>
      <c r="K19" s="111">
        <v>0</v>
      </c>
      <c r="L19" s="113">
        <v>3169</v>
      </c>
      <c r="M19" s="111">
        <v>1600</v>
      </c>
      <c r="N19" s="111">
        <v>90</v>
      </c>
      <c r="O19" s="111">
        <v>8010</v>
      </c>
      <c r="P19" s="112"/>
      <c r="Q19" s="112"/>
      <c r="R19" s="50">
        <f t="shared" si="4"/>
        <v>3060</v>
      </c>
      <c r="S19" s="111">
        <v>360</v>
      </c>
      <c r="T19" s="114">
        <v>0</v>
      </c>
      <c r="U19" s="36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3060</v>
      </c>
      <c r="AH19" s="120"/>
      <c r="AI19" s="121">
        <v>5900</v>
      </c>
      <c r="AJ19" s="84">
        <f t="shared" si="1"/>
        <v>27053</v>
      </c>
      <c r="AK19" s="122">
        <v>15420</v>
      </c>
      <c r="AL19" s="123">
        <v>0</v>
      </c>
      <c r="AM19" s="124">
        <f t="shared" si="2"/>
        <v>63.694582440609331</v>
      </c>
      <c r="AN19" s="125">
        <f t="shared" si="3"/>
        <v>15420</v>
      </c>
    </row>
    <row r="20" spans="3:40" ht="26.25" customHeight="1" thickBot="1">
      <c r="C20" s="126" t="s">
        <v>55</v>
      </c>
      <c r="D20" s="127">
        <f t="shared" ref="D20:AL20" si="5">SUM(D8:D19)</f>
        <v>74458</v>
      </c>
      <c r="E20" s="128">
        <f t="shared" si="5"/>
        <v>18360</v>
      </c>
      <c r="F20" s="128">
        <f t="shared" si="5"/>
        <v>78899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750</v>
      </c>
      <c r="L20" s="128">
        <f t="shared" si="5"/>
        <v>47147</v>
      </c>
      <c r="M20" s="128">
        <f t="shared" si="5"/>
        <v>3700</v>
      </c>
      <c r="N20" s="128">
        <f t="shared" si="5"/>
        <v>3290</v>
      </c>
      <c r="O20" s="128">
        <f t="shared" si="5"/>
        <v>68203</v>
      </c>
      <c r="P20" s="129">
        <f t="shared" si="5"/>
        <v>0</v>
      </c>
      <c r="Q20" s="129">
        <f t="shared" si="5"/>
        <v>0</v>
      </c>
      <c r="R20" s="128">
        <f t="shared" si="5"/>
        <v>25440</v>
      </c>
      <c r="S20" s="128">
        <f t="shared" si="5"/>
        <v>1370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25440</v>
      </c>
      <c r="AH20" s="136">
        <f t="shared" si="5"/>
        <v>0</v>
      </c>
      <c r="AI20" s="137">
        <f t="shared" si="5"/>
        <v>5900</v>
      </c>
      <c r="AJ20" s="138">
        <f t="shared" si="5"/>
        <v>321617</v>
      </c>
      <c r="AK20" s="139">
        <f t="shared" si="5"/>
        <v>251090</v>
      </c>
      <c r="AL20" s="140">
        <f t="shared" si="5"/>
        <v>0</v>
      </c>
      <c r="AM20" s="141">
        <f t="shared" si="2"/>
        <v>56.157336997801671</v>
      </c>
      <c r="AN20" s="142">
        <f t="shared" si="3"/>
        <v>251090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235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96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378"/>
      <c r="E29" s="178">
        <v>879.4294581511557</v>
      </c>
      <c r="F29" s="188"/>
      <c r="G29" s="178">
        <v>173.96861336664585</v>
      </c>
      <c r="H29" s="188"/>
      <c r="I29" s="188"/>
      <c r="J29" s="188"/>
      <c r="K29" s="178">
        <v>275.9944956277327</v>
      </c>
      <c r="L29" s="178">
        <v>6.7094784509681453</v>
      </c>
      <c r="M29" s="178">
        <v>767.4090412242349</v>
      </c>
      <c r="N29" s="189"/>
      <c r="O29" s="178">
        <v>57.398891317926306</v>
      </c>
      <c r="P29" s="744"/>
      <c r="Q29" s="188"/>
      <c r="R29" s="179"/>
      <c r="S29" s="337">
        <v>422.35569565896321</v>
      </c>
      <c r="T29" s="190">
        <v>1268.8579403497813</v>
      </c>
      <c r="U29" s="199">
        <v>142.83225327920053</v>
      </c>
      <c r="V29" s="367">
        <v>1303.8885852592132</v>
      </c>
      <c r="W29" s="737">
        <v>7.3854036539662715</v>
      </c>
      <c r="X29" s="734">
        <v>7.3326436602123666</v>
      </c>
      <c r="Y29" s="745">
        <v>16.632339163023115</v>
      </c>
      <c r="Z29" s="745"/>
      <c r="AA29" s="745"/>
      <c r="AB29" s="734">
        <v>56.431292941911302</v>
      </c>
      <c r="AC29" s="745"/>
      <c r="AD29" s="724"/>
      <c r="AE29" s="724">
        <v>5.7050476264834487</v>
      </c>
      <c r="AF29" s="731">
        <v>49.345526233604005</v>
      </c>
      <c r="AG29" s="732"/>
      <c r="AH29" s="553"/>
      <c r="AI29" s="181"/>
      <c r="AJ29" s="182">
        <f t="shared" ref="AJ29:AJ41" si="7">SUM(D29:T29)</f>
        <v>3852.1236141474083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378"/>
      <c r="E30" s="178">
        <v>879.4294581511557</v>
      </c>
      <c r="F30" s="188"/>
      <c r="G30" s="178">
        <v>173.96861336664585</v>
      </c>
      <c r="H30" s="188"/>
      <c r="I30" s="188"/>
      <c r="J30" s="188"/>
      <c r="K30" s="178">
        <v>275.9944956277327</v>
      </c>
      <c r="L30" s="178">
        <v>6.7094784509681453</v>
      </c>
      <c r="M30" s="178">
        <v>767.4090412242349</v>
      </c>
      <c r="N30" s="189"/>
      <c r="O30" s="178">
        <v>57.398891317926306</v>
      </c>
      <c r="P30" s="744"/>
      <c r="Q30" s="188"/>
      <c r="R30" s="179"/>
      <c r="S30" s="337">
        <v>422.35569565896321</v>
      </c>
      <c r="T30" s="190">
        <v>1268.8579403497813</v>
      </c>
      <c r="U30" s="199">
        <v>142.83225327920053</v>
      </c>
      <c r="V30" s="367">
        <v>1303.8885852592132</v>
      </c>
      <c r="W30" s="737">
        <v>7.3854036539662715</v>
      </c>
      <c r="X30" s="734">
        <v>7.3326436602123666</v>
      </c>
      <c r="Y30" s="745">
        <v>16.632339163023115</v>
      </c>
      <c r="Z30" s="745"/>
      <c r="AA30" s="745"/>
      <c r="AB30" s="734">
        <v>56.431292941911302</v>
      </c>
      <c r="AC30" s="745"/>
      <c r="AD30" s="724"/>
      <c r="AE30" s="724">
        <v>5.7050476264834487</v>
      </c>
      <c r="AF30" s="731">
        <v>49.345526233604005</v>
      </c>
      <c r="AG30" s="732"/>
      <c r="AH30" s="340"/>
      <c r="AI30" s="192"/>
      <c r="AJ30" s="182">
        <f>SUM(D30:T30)</f>
        <v>3852.1236141474083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378"/>
      <c r="E31" s="178">
        <v>879.4294581511557</v>
      </c>
      <c r="F31" s="188"/>
      <c r="G31" s="178">
        <v>173.96861336664585</v>
      </c>
      <c r="H31" s="188"/>
      <c r="I31" s="188"/>
      <c r="J31" s="188"/>
      <c r="K31" s="178">
        <v>275.9944956277327</v>
      </c>
      <c r="L31" s="178">
        <v>6.7094784509681453</v>
      </c>
      <c r="M31" s="178">
        <v>767.4090412242349</v>
      </c>
      <c r="N31" s="189"/>
      <c r="O31" s="178">
        <v>57.398891317926306</v>
      </c>
      <c r="P31" s="744"/>
      <c r="Q31" s="188"/>
      <c r="R31" s="179"/>
      <c r="S31" s="337">
        <v>422.35569565896321</v>
      </c>
      <c r="T31" s="190">
        <v>1268.8579403497813</v>
      </c>
      <c r="U31" s="199">
        <v>142.83225327920053</v>
      </c>
      <c r="V31" s="367">
        <v>1303.8885852592132</v>
      </c>
      <c r="W31" s="737">
        <v>7.3854036539662715</v>
      </c>
      <c r="X31" s="734">
        <v>7.3326436602123666</v>
      </c>
      <c r="Y31" s="745">
        <v>16.632339163023115</v>
      </c>
      <c r="Z31" s="745"/>
      <c r="AA31" s="745"/>
      <c r="AB31" s="734">
        <v>56.431292941911302</v>
      </c>
      <c r="AC31" s="745"/>
      <c r="AD31" s="724"/>
      <c r="AE31" s="724">
        <v>5.7050476264834487</v>
      </c>
      <c r="AF31" s="731">
        <v>49.345526233604005</v>
      </c>
      <c r="AG31" s="732"/>
      <c r="AH31" s="499"/>
      <c r="AI31" s="500"/>
      <c r="AJ31" s="182">
        <f>SUM(D31:T31)</f>
        <v>3852.1236141474083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378"/>
      <c r="E32" s="178">
        <v>879.4294581511557</v>
      </c>
      <c r="F32" s="188"/>
      <c r="G32" s="178">
        <v>173.96861336664585</v>
      </c>
      <c r="H32" s="188"/>
      <c r="I32" s="188"/>
      <c r="J32" s="188"/>
      <c r="K32" s="178">
        <v>275.9944956277327</v>
      </c>
      <c r="L32" s="178">
        <v>6.7094784509681453</v>
      </c>
      <c r="M32" s="178">
        <v>767.4090412242349</v>
      </c>
      <c r="N32" s="189"/>
      <c r="O32" s="178">
        <v>57.398891317926306</v>
      </c>
      <c r="P32" s="744"/>
      <c r="Q32" s="188"/>
      <c r="R32" s="179"/>
      <c r="S32" s="337">
        <v>422.35569565896321</v>
      </c>
      <c r="T32" s="190">
        <v>1268.8579403497813</v>
      </c>
      <c r="U32" s="199">
        <v>142.83225327920053</v>
      </c>
      <c r="V32" s="367">
        <v>1303.8885852592132</v>
      </c>
      <c r="W32" s="737">
        <v>7.3854036539662715</v>
      </c>
      <c r="X32" s="734">
        <v>7.3326436602123666</v>
      </c>
      <c r="Y32" s="745">
        <v>16.632339163023115</v>
      </c>
      <c r="Z32" s="745"/>
      <c r="AA32" s="745"/>
      <c r="AB32" s="734">
        <v>56.431292941911302</v>
      </c>
      <c r="AC32" s="745"/>
      <c r="AD32" s="724"/>
      <c r="AE32" s="724">
        <v>5.7050476264834487</v>
      </c>
      <c r="AF32" s="731">
        <v>49.345526233604005</v>
      </c>
      <c r="AG32" s="732"/>
      <c r="AH32" s="340"/>
      <c r="AI32" s="192"/>
      <c r="AJ32" s="193">
        <f t="shared" si="7"/>
        <v>3852.1236141474083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378"/>
      <c r="E33" s="178">
        <v>879.4294581511557</v>
      </c>
      <c r="F33" s="188"/>
      <c r="G33" s="178">
        <v>173.96861336664585</v>
      </c>
      <c r="H33" s="188"/>
      <c r="I33" s="188"/>
      <c r="J33" s="188"/>
      <c r="K33" s="178">
        <v>275.9944956277327</v>
      </c>
      <c r="L33" s="178">
        <v>6.7094784509681453</v>
      </c>
      <c r="M33" s="178">
        <v>767.4090412242349</v>
      </c>
      <c r="N33" s="189"/>
      <c r="O33" s="178">
        <v>57.398891317926306</v>
      </c>
      <c r="P33" s="744"/>
      <c r="Q33" s="188"/>
      <c r="R33" s="179"/>
      <c r="S33" s="337">
        <v>422.35569565896321</v>
      </c>
      <c r="T33" s="190">
        <v>1268.8579403497813</v>
      </c>
      <c r="U33" s="199">
        <v>142.83225327920053</v>
      </c>
      <c r="V33" s="367">
        <v>1303.8885852592132</v>
      </c>
      <c r="W33" s="737">
        <v>7.3854036539662715</v>
      </c>
      <c r="X33" s="734">
        <v>7.3326436602123666</v>
      </c>
      <c r="Y33" s="745">
        <v>16.632339163023115</v>
      </c>
      <c r="Z33" s="745"/>
      <c r="AA33" s="745"/>
      <c r="AB33" s="734">
        <v>56.431292941911302</v>
      </c>
      <c r="AC33" s="745"/>
      <c r="AD33" s="724"/>
      <c r="AE33" s="724">
        <v>5.7050476264834487</v>
      </c>
      <c r="AF33" s="731">
        <v>49.345526233604005</v>
      </c>
      <c r="AG33" s="732"/>
      <c r="AH33" s="340"/>
      <c r="AI33" s="192"/>
      <c r="AJ33" s="198">
        <f t="shared" si="7"/>
        <v>3852.1236141474083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378"/>
      <c r="E34" s="178">
        <v>879.4294581511557</v>
      </c>
      <c r="F34" s="188"/>
      <c r="G34" s="178">
        <v>173.96861336664585</v>
      </c>
      <c r="H34" s="188"/>
      <c r="I34" s="188"/>
      <c r="J34" s="188"/>
      <c r="K34" s="178">
        <v>275.9944956277327</v>
      </c>
      <c r="L34" s="178">
        <v>6.7094784509681453</v>
      </c>
      <c r="M34" s="178">
        <v>767.4090412242349</v>
      </c>
      <c r="N34" s="189"/>
      <c r="O34" s="178">
        <v>57.398891317926306</v>
      </c>
      <c r="P34" s="744"/>
      <c r="Q34" s="188"/>
      <c r="R34" s="179"/>
      <c r="S34" s="337">
        <v>422.35569565896321</v>
      </c>
      <c r="T34" s="190">
        <v>1268.8579403497813</v>
      </c>
      <c r="U34" s="199">
        <v>142.83225327920053</v>
      </c>
      <c r="V34" s="367">
        <v>1303.8885852592132</v>
      </c>
      <c r="W34" s="737">
        <v>7.3854036539662715</v>
      </c>
      <c r="X34" s="734">
        <v>7.3326436602123666</v>
      </c>
      <c r="Y34" s="745">
        <v>16.632339163023115</v>
      </c>
      <c r="Z34" s="745"/>
      <c r="AA34" s="745"/>
      <c r="AB34" s="734">
        <v>56.431292941911302</v>
      </c>
      <c r="AC34" s="745"/>
      <c r="AD34" s="724"/>
      <c r="AE34" s="724">
        <v>5.7050476264834487</v>
      </c>
      <c r="AF34" s="731">
        <v>49.345526233604005</v>
      </c>
      <c r="AG34" s="732"/>
      <c r="AH34" s="342"/>
      <c r="AI34" s="202"/>
      <c r="AJ34" s="193">
        <f t="shared" si="7"/>
        <v>3852.1236141474083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378"/>
      <c r="E35" s="178">
        <v>879.4294581511557</v>
      </c>
      <c r="F35" s="188"/>
      <c r="G35" s="178">
        <v>173.96861336664585</v>
      </c>
      <c r="H35" s="188"/>
      <c r="I35" s="188"/>
      <c r="J35" s="188"/>
      <c r="K35" s="178">
        <v>275.9944956277327</v>
      </c>
      <c r="L35" s="178">
        <v>6.7094784509681453</v>
      </c>
      <c r="M35" s="178">
        <v>767.4090412242349</v>
      </c>
      <c r="N35" s="189"/>
      <c r="O35" s="178">
        <v>57.398891317926306</v>
      </c>
      <c r="P35" s="744"/>
      <c r="Q35" s="188"/>
      <c r="R35" s="179"/>
      <c r="S35" s="337">
        <v>422.35569565896321</v>
      </c>
      <c r="T35" s="190">
        <v>1268.8579403497813</v>
      </c>
      <c r="U35" s="199">
        <v>142.83225327920053</v>
      </c>
      <c r="V35" s="367">
        <v>1303.8885852592132</v>
      </c>
      <c r="W35" s="737">
        <v>7.3854036539662715</v>
      </c>
      <c r="X35" s="734">
        <v>7.3326436602123666</v>
      </c>
      <c r="Y35" s="745">
        <v>16.632339163023115</v>
      </c>
      <c r="Z35" s="745"/>
      <c r="AA35" s="745"/>
      <c r="AB35" s="734">
        <v>56.431292941911302</v>
      </c>
      <c r="AC35" s="745"/>
      <c r="AD35" s="724"/>
      <c r="AE35" s="724">
        <v>5.7050476264834487</v>
      </c>
      <c r="AF35" s="731">
        <v>49.345526233604005</v>
      </c>
      <c r="AG35" s="732"/>
      <c r="AH35" s="343"/>
      <c r="AI35" s="192"/>
      <c r="AJ35" s="198">
        <f t="shared" si="7"/>
        <v>3852.1236141474083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378"/>
      <c r="E36" s="178">
        <v>879.4294581511557</v>
      </c>
      <c r="F36" s="188"/>
      <c r="G36" s="178">
        <v>173.96861336664585</v>
      </c>
      <c r="H36" s="188"/>
      <c r="I36" s="188"/>
      <c r="J36" s="188"/>
      <c r="K36" s="178">
        <v>275.9944956277327</v>
      </c>
      <c r="L36" s="178">
        <v>6.7094784509681453</v>
      </c>
      <c r="M36" s="178">
        <v>767.4090412242349</v>
      </c>
      <c r="N36" s="189"/>
      <c r="O36" s="178">
        <v>57.398891317926306</v>
      </c>
      <c r="P36" s="744"/>
      <c r="Q36" s="188"/>
      <c r="R36" s="179"/>
      <c r="S36" s="337">
        <v>422.35569565896321</v>
      </c>
      <c r="T36" s="190">
        <v>1268.8579403497813</v>
      </c>
      <c r="U36" s="199">
        <v>142.83225327920053</v>
      </c>
      <c r="V36" s="367">
        <v>1303.8885852592132</v>
      </c>
      <c r="W36" s="737">
        <v>7.3854036539662715</v>
      </c>
      <c r="X36" s="734">
        <v>7.3326436602123666</v>
      </c>
      <c r="Y36" s="745">
        <v>16.632339163023115</v>
      </c>
      <c r="Z36" s="745"/>
      <c r="AA36" s="745"/>
      <c r="AB36" s="734">
        <v>56.431292941911302</v>
      </c>
      <c r="AC36" s="745"/>
      <c r="AD36" s="724"/>
      <c r="AE36" s="724">
        <v>5.7050476264834487</v>
      </c>
      <c r="AF36" s="731">
        <v>49.345526233604005</v>
      </c>
      <c r="AG36" s="732"/>
      <c r="AH36" s="343"/>
      <c r="AI36" s="192"/>
      <c r="AJ36" s="193">
        <f t="shared" si="7"/>
        <v>3852.1236141474083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378"/>
      <c r="E37" s="178">
        <v>879.4294581511557</v>
      </c>
      <c r="F37" s="188"/>
      <c r="G37" s="178">
        <v>173.96861336664585</v>
      </c>
      <c r="H37" s="188"/>
      <c r="I37" s="188"/>
      <c r="J37" s="188"/>
      <c r="K37" s="178">
        <v>275.9944956277327</v>
      </c>
      <c r="L37" s="178">
        <v>6.7094784509681453</v>
      </c>
      <c r="M37" s="178">
        <v>767.4090412242349</v>
      </c>
      <c r="N37" s="189"/>
      <c r="O37" s="178">
        <v>57.398891317926306</v>
      </c>
      <c r="P37" s="744"/>
      <c r="Q37" s="188"/>
      <c r="R37" s="179"/>
      <c r="S37" s="337">
        <v>422.35569565896321</v>
      </c>
      <c r="T37" s="190">
        <v>1268.8579403497813</v>
      </c>
      <c r="U37" s="199">
        <v>142.83225327920053</v>
      </c>
      <c r="V37" s="367">
        <v>1303.8885852592132</v>
      </c>
      <c r="W37" s="737">
        <v>7.3854036539662715</v>
      </c>
      <c r="X37" s="734">
        <v>7.3326436602123666</v>
      </c>
      <c r="Y37" s="745">
        <v>16.632339163023115</v>
      </c>
      <c r="Z37" s="745"/>
      <c r="AA37" s="745"/>
      <c r="AB37" s="734">
        <v>56.431292941911302</v>
      </c>
      <c r="AC37" s="745"/>
      <c r="AD37" s="724"/>
      <c r="AE37" s="724">
        <v>5.7050476264834487</v>
      </c>
      <c r="AF37" s="731">
        <v>49.345526233604005</v>
      </c>
      <c r="AG37" s="732"/>
      <c r="AH37" s="343"/>
      <c r="AI37" s="192"/>
      <c r="AJ37" s="198">
        <f t="shared" si="7"/>
        <v>3852.1236141474083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378"/>
      <c r="E38" s="178">
        <v>879.4294581511557</v>
      </c>
      <c r="F38" s="188"/>
      <c r="G38" s="178">
        <v>173.96861336664585</v>
      </c>
      <c r="H38" s="188"/>
      <c r="I38" s="188"/>
      <c r="J38" s="188"/>
      <c r="K38" s="178">
        <v>275.9944956277327</v>
      </c>
      <c r="L38" s="178">
        <v>6.7094784509681453</v>
      </c>
      <c r="M38" s="178">
        <v>767.4090412242349</v>
      </c>
      <c r="N38" s="189"/>
      <c r="O38" s="178">
        <v>57.398891317926306</v>
      </c>
      <c r="P38" s="744"/>
      <c r="Q38" s="188"/>
      <c r="R38" s="179"/>
      <c r="S38" s="337">
        <v>422.35569565896321</v>
      </c>
      <c r="T38" s="190">
        <v>1268.8579403497813</v>
      </c>
      <c r="U38" s="199">
        <v>142.83225327920053</v>
      </c>
      <c r="V38" s="367">
        <v>1303.8885852592132</v>
      </c>
      <c r="W38" s="737">
        <v>7.3854036539662715</v>
      </c>
      <c r="X38" s="734">
        <v>7.3326436602123666</v>
      </c>
      <c r="Y38" s="745">
        <v>16.632339163023115</v>
      </c>
      <c r="Z38" s="745"/>
      <c r="AA38" s="745"/>
      <c r="AB38" s="734">
        <v>56.431292941911302</v>
      </c>
      <c r="AC38" s="745"/>
      <c r="AD38" s="724"/>
      <c r="AE38" s="724">
        <v>5.7050476264834487</v>
      </c>
      <c r="AF38" s="731">
        <v>49.345526233604005</v>
      </c>
      <c r="AG38" s="732"/>
      <c r="AH38" s="343"/>
      <c r="AI38" s="192"/>
      <c r="AJ38" s="193">
        <f t="shared" si="7"/>
        <v>3852.1236141474083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378"/>
      <c r="E39" s="178">
        <v>879.4294581511557</v>
      </c>
      <c r="F39" s="188"/>
      <c r="G39" s="178">
        <v>173.96861336664585</v>
      </c>
      <c r="H39" s="188"/>
      <c r="I39" s="188"/>
      <c r="J39" s="188"/>
      <c r="K39" s="178">
        <v>275.9944956277327</v>
      </c>
      <c r="L39" s="178">
        <v>6.7094784509681453</v>
      </c>
      <c r="M39" s="178">
        <v>767.4090412242349</v>
      </c>
      <c r="N39" s="189"/>
      <c r="O39" s="178">
        <v>57.398891317926306</v>
      </c>
      <c r="P39" s="744"/>
      <c r="Q39" s="188"/>
      <c r="R39" s="179"/>
      <c r="S39" s="337">
        <v>422.35569565896321</v>
      </c>
      <c r="T39" s="190">
        <v>1268.8579403497813</v>
      </c>
      <c r="U39" s="199">
        <v>142.83225327920053</v>
      </c>
      <c r="V39" s="367">
        <v>1303.8885852592132</v>
      </c>
      <c r="W39" s="737">
        <v>7.3854036539662715</v>
      </c>
      <c r="X39" s="734">
        <v>7.3326436602123666</v>
      </c>
      <c r="Y39" s="745">
        <v>16.632339163023115</v>
      </c>
      <c r="Z39" s="745"/>
      <c r="AA39" s="745"/>
      <c r="AB39" s="734">
        <v>56.431292941911302</v>
      </c>
      <c r="AC39" s="745"/>
      <c r="AD39" s="724"/>
      <c r="AE39" s="724">
        <v>5.7050476264834487</v>
      </c>
      <c r="AF39" s="731">
        <v>49.345526233604005</v>
      </c>
      <c r="AG39" s="732"/>
      <c r="AH39" s="343"/>
      <c r="AI39" s="192"/>
      <c r="AJ39" s="193">
        <f t="shared" si="7"/>
        <v>3852.1236141474083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378"/>
      <c r="E40" s="178">
        <v>879.4294581511557</v>
      </c>
      <c r="F40" s="188"/>
      <c r="G40" s="178">
        <v>173.96861336664585</v>
      </c>
      <c r="H40" s="188"/>
      <c r="I40" s="188"/>
      <c r="J40" s="188"/>
      <c r="K40" s="178">
        <v>275.9944956277327</v>
      </c>
      <c r="L40" s="178">
        <v>6.7094784509681453</v>
      </c>
      <c r="M40" s="178">
        <v>767.4090412242349</v>
      </c>
      <c r="N40" s="189"/>
      <c r="O40" s="178">
        <v>57.398891317926306</v>
      </c>
      <c r="P40" s="744"/>
      <c r="Q40" s="188"/>
      <c r="R40" s="179"/>
      <c r="S40" s="337">
        <v>422.35569565896321</v>
      </c>
      <c r="T40" s="190">
        <v>1268.8579403497813</v>
      </c>
      <c r="U40" s="199">
        <v>142.83225327920053</v>
      </c>
      <c r="V40" s="367">
        <v>1303.8885852592132</v>
      </c>
      <c r="W40" s="737">
        <v>7.3854036539662715</v>
      </c>
      <c r="X40" s="734">
        <v>7.3326436602123666</v>
      </c>
      <c r="Y40" s="745">
        <v>16.632339163023115</v>
      </c>
      <c r="Z40" s="745"/>
      <c r="AA40" s="745"/>
      <c r="AB40" s="734">
        <v>56.431292941911302</v>
      </c>
      <c r="AC40" s="745"/>
      <c r="AD40" s="724"/>
      <c r="AE40" s="724">
        <v>5.7050476264834487</v>
      </c>
      <c r="AF40" s="731">
        <v>49.345526233604005</v>
      </c>
      <c r="AG40" s="732"/>
      <c r="AH40" s="346"/>
      <c r="AI40" s="217"/>
      <c r="AJ40" s="198">
        <f t="shared" si="7"/>
        <v>3852.1236141474083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10553.153497813866</v>
      </c>
      <c r="F41" s="224">
        <f t="shared" si="10"/>
        <v>0</v>
      </c>
      <c r="G41" s="223">
        <f t="shared" si="10"/>
        <v>2087.6233603997507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3311.9339475327924</v>
      </c>
      <c r="L41" s="223">
        <f t="shared" si="10"/>
        <v>80.513741411617772</v>
      </c>
      <c r="M41" s="223">
        <f t="shared" si="10"/>
        <v>9208.9084946908188</v>
      </c>
      <c r="N41" s="223">
        <f t="shared" si="10"/>
        <v>0</v>
      </c>
      <c r="O41" s="223">
        <f t="shared" si="10"/>
        <v>688.78669581511565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5068.2683479075586</v>
      </c>
      <c r="T41" s="226">
        <f t="shared" si="10"/>
        <v>15226.295284197373</v>
      </c>
      <c r="U41" s="227">
        <f t="shared" si="10"/>
        <v>1713.9870393504068</v>
      </c>
      <c r="V41" s="228">
        <f t="shared" si="10"/>
        <v>15646.663023110561</v>
      </c>
      <c r="W41" s="229">
        <f t="shared" si="10"/>
        <v>88.624843847595287</v>
      </c>
      <c r="X41" s="230">
        <f>SUM(X29:X40)</f>
        <v>87.991723922548417</v>
      </c>
      <c r="Y41" s="230">
        <f t="shared" ref="Y41:AE41" si="11">SUM(Y29:Y40)</f>
        <v>199.58806995627739</v>
      </c>
      <c r="Z41" s="230">
        <f t="shared" si="11"/>
        <v>0</v>
      </c>
      <c r="AA41" s="230">
        <f t="shared" si="11"/>
        <v>0</v>
      </c>
      <c r="AB41" s="230">
        <f t="shared" si="11"/>
        <v>677.17551530293576</v>
      </c>
      <c r="AC41" s="230">
        <f t="shared" si="11"/>
        <v>0</v>
      </c>
      <c r="AD41" s="230">
        <f t="shared" si="11"/>
        <v>0</v>
      </c>
      <c r="AE41" s="230">
        <f t="shared" si="11"/>
        <v>68.460571517801384</v>
      </c>
      <c r="AF41" s="230">
        <f t="shared" si="10"/>
        <v>592.14631480324806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46225.483369768895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235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96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4659</v>
      </c>
      <c r="E51" s="48">
        <f t="shared" si="12"/>
        <v>1279.4294581511558</v>
      </c>
      <c r="F51" s="48">
        <f t="shared" si="12"/>
        <v>5833</v>
      </c>
      <c r="G51" s="48">
        <f t="shared" si="12"/>
        <v>173.96861336664585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275.9944956277327</v>
      </c>
      <c r="L51" s="256">
        <f t="shared" si="12"/>
        <v>3949.7094784509682</v>
      </c>
      <c r="M51" s="256">
        <f t="shared" si="12"/>
        <v>1267.4090412242349</v>
      </c>
      <c r="N51" s="256">
        <f t="shared" si="12"/>
        <v>150</v>
      </c>
      <c r="O51" s="256">
        <f t="shared" si="12"/>
        <v>6171.3988913179264</v>
      </c>
      <c r="P51" s="256">
        <f t="shared" si="12"/>
        <v>0</v>
      </c>
      <c r="Q51" s="256">
        <f t="shared" si="12"/>
        <v>0</v>
      </c>
      <c r="R51" s="48">
        <f>AG51+AH51</f>
        <v>1360</v>
      </c>
      <c r="S51" s="48">
        <f t="shared" ref="S51:T62" si="13">S29+S8</f>
        <v>422.35569565896321</v>
      </c>
      <c r="T51" s="51">
        <f t="shared" si="13"/>
        <v>1268.8579403497813</v>
      </c>
      <c r="U51" s="52">
        <f>SUM(W51:AF51)</f>
        <v>142.83225327920053</v>
      </c>
      <c r="V51" s="51">
        <f t="shared" ref="V51:AI62" si="14">V29+V8</f>
        <v>1303.8885852592132</v>
      </c>
      <c r="W51" s="258">
        <f t="shared" si="14"/>
        <v>7.3854036539662715</v>
      </c>
      <c r="X51" s="259">
        <f t="shared" si="14"/>
        <v>7.3326436602123666</v>
      </c>
      <c r="Y51" s="259">
        <f t="shared" si="14"/>
        <v>16.632339163023115</v>
      </c>
      <c r="Z51" s="259">
        <f t="shared" si="14"/>
        <v>0</v>
      </c>
      <c r="AA51" s="259">
        <f t="shared" si="14"/>
        <v>0</v>
      </c>
      <c r="AB51" s="259">
        <f t="shared" si="14"/>
        <v>56.431292941911302</v>
      </c>
      <c r="AC51" s="259">
        <f t="shared" si="14"/>
        <v>0</v>
      </c>
      <c r="AD51" s="259">
        <f t="shared" si="14"/>
        <v>0</v>
      </c>
      <c r="AE51" s="259">
        <f t="shared" si="14"/>
        <v>5.7050476264834487</v>
      </c>
      <c r="AF51" s="260">
        <f t="shared" si="14"/>
        <v>49.345526233604005</v>
      </c>
      <c r="AG51" s="261">
        <f t="shared" si="14"/>
        <v>1360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26811.123614147411</v>
      </c>
      <c r="AK51" s="263">
        <f t="shared" ref="AK51:AL62" si="16">AK8</f>
        <v>23190</v>
      </c>
      <c r="AL51" s="264">
        <f t="shared" si="16"/>
        <v>0</v>
      </c>
      <c r="AM51" s="62">
        <f t="shared" ref="AM51:AM63" si="17">(AJ51*100)/(AJ51+AN51)</f>
        <v>53.621042241061609</v>
      </c>
      <c r="AN51" s="63">
        <f t="shared" ref="AN51:AN63" si="18">AK51+AL51</f>
        <v>23190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6332</v>
      </c>
      <c r="E52" s="66">
        <f t="shared" si="12"/>
        <v>1479.4294581511558</v>
      </c>
      <c r="F52" s="66">
        <f t="shared" si="12"/>
        <v>6661</v>
      </c>
      <c r="G52" s="66">
        <f t="shared" si="12"/>
        <v>173.96861336664585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275.9944956277327</v>
      </c>
      <c r="L52" s="102">
        <f t="shared" si="12"/>
        <v>1584.7094784509682</v>
      </c>
      <c r="M52" s="102">
        <f t="shared" si="12"/>
        <v>767.4090412242349</v>
      </c>
      <c r="N52" s="102">
        <f t="shared" si="12"/>
        <v>100</v>
      </c>
      <c r="O52" s="102">
        <f t="shared" si="12"/>
        <v>4264.3988913179264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2000</v>
      </c>
      <c r="S52" s="66">
        <f t="shared" si="13"/>
        <v>422.35569565896321</v>
      </c>
      <c r="T52" s="68">
        <f t="shared" si="13"/>
        <v>1268.8579403497813</v>
      </c>
      <c r="U52" s="82">
        <f t="shared" ref="U52:U62" si="20">SUM(W52:AF52)</f>
        <v>142.83225327920053</v>
      </c>
      <c r="V52" s="68">
        <f t="shared" si="14"/>
        <v>1303.8885852592132</v>
      </c>
      <c r="W52" s="265">
        <f t="shared" si="14"/>
        <v>7.3854036539662715</v>
      </c>
      <c r="X52" s="266">
        <f t="shared" si="14"/>
        <v>7.3326436602123666</v>
      </c>
      <c r="Y52" s="266">
        <f t="shared" si="14"/>
        <v>16.632339163023115</v>
      </c>
      <c r="Z52" s="266">
        <f t="shared" si="14"/>
        <v>0</v>
      </c>
      <c r="AA52" s="266">
        <f t="shared" si="14"/>
        <v>0</v>
      </c>
      <c r="AB52" s="266">
        <f t="shared" si="14"/>
        <v>56.431292941911302</v>
      </c>
      <c r="AC52" s="266">
        <f t="shared" si="14"/>
        <v>0</v>
      </c>
      <c r="AD52" s="266">
        <f t="shared" si="14"/>
        <v>0</v>
      </c>
      <c r="AE52" s="266">
        <f t="shared" si="14"/>
        <v>5.7050476264834487</v>
      </c>
      <c r="AF52" s="267">
        <f t="shared" si="14"/>
        <v>49.345526233604005</v>
      </c>
      <c r="AG52" s="268">
        <f t="shared" si="14"/>
        <v>2000</v>
      </c>
      <c r="AH52" s="269">
        <f t="shared" si="14"/>
        <v>0</v>
      </c>
      <c r="AI52" s="75">
        <f t="shared" si="14"/>
        <v>0</v>
      </c>
      <c r="AJ52" s="270">
        <f t="shared" si="15"/>
        <v>25330.123614147415</v>
      </c>
      <c r="AK52" s="271">
        <f t="shared" si="16"/>
        <v>19320</v>
      </c>
      <c r="AL52" s="272">
        <f t="shared" si="16"/>
        <v>0</v>
      </c>
      <c r="AM52" s="79">
        <f t="shared" si="17"/>
        <v>56.730242973216654</v>
      </c>
      <c r="AN52" s="80">
        <f t="shared" si="18"/>
        <v>19320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3700</v>
      </c>
      <c r="E53" s="66">
        <f t="shared" si="12"/>
        <v>1529.4294581511558</v>
      </c>
      <c r="F53" s="66">
        <f t="shared" si="12"/>
        <v>8894</v>
      </c>
      <c r="G53" s="66">
        <f t="shared" si="12"/>
        <v>173.96861336664585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275.9944956277327</v>
      </c>
      <c r="L53" s="102">
        <f t="shared" si="12"/>
        <v>3764.7094784509682</v>
      </c>
      <c r="M53" s="102">
        <f t="shared" si="12"/>
        <v>1667.4090412242349</v>
      </c>
      <c r="N53" s="102">
        <f t="shared" si="12"/>
        <v>330</v>
      </c>
      <c r="O53" s="102">
        <f t="shared" si="12"/>
        <v>5412.3988913179264</v>
      </c>
      <c r="P53" s="102">
        <f t="shared" si="12"/>
        <v>0</v>
      </c>
      <c r="Q53" s="102">
        <f t="shared" si="12"/>
        <v>0</v>
      </c>
      <c r="R53" s="48">
        <f t="shared" si="19"/>
        <v>3420</v>
      </c>
      <c r="S53" s="66">
        <f t="shared" si="13"/>
        <v>792.35569565896321</v>
      </c>
      <c r="T53" s="68">
        <f t="shared" si="13"/>
        <v>1268.8579403497813</v>
      </c>
      <c r="U53" s="82">
        <f>SUM(W53:AF53)</f>
        <v>142.83225327920053</v>
      </c>
      <c r="V53" s="68">
        <f t="shared" si="14"/>
        <v>1303.8885852592132</v>
      </c>
      <c r="W53" s="265">
        <f t="shared" si="14"/>
        <v>7.3854036539662715</v>
      </c>
      <c r="X53" s="266">
        <f t="shared" si="14"/>
        <v>7.3326436602123666</v>
      </c>
      <c r="Y53" s="266">
        <f t="shared" si="14"/>
        <v>16.632339163023115</v>
      </c>
      <c r="Z53" s="266">
        <f t="shared" si="14"/>
        <v>0</v>
      </c>
      <c r="AA53" s="266">
        <f t="shared" si="14"/>
        <v>0</v>
      </c>
      <c r="AB53" s="266">
        <f t="shared" si="14"/>
        <v>56.431292941911302</v>
      </c>
      <c r="AC53" s="266">
        <f t="shared" si="14"/>
        <v>0</v>
      </c>
      <c r="AD53" s="266">
        <f t="shared" si="14"/>
        <v>0</v>
      </c>
      <c r="AE53" s="266">
        <f t="shared" si="14"/>
        <v>5.7050476264834487</v>
      </c>
      <c r="AF53" s="267">
        <f t="shared" si="14"/>
        <v>49.345526233604005</v>
      </c>
      <c r="AG53" s="268">
        <f t="shared" si="14"/>
        <v>3420</v>
      </c>
      <c r="AH53" s="269">
        <f t="shared" si="14"/>
        <v>0</v>
      </c>
      <c r="AI53" s="75">
        <f t="shared" si="14"/>
        <v>0</v>
      </c>
      <c r="AJ53" s="270">
        <f t="shared" si="15"/>
        <v>31229.123614147415</v>
      </c>
      <c r="AK53" s="271">
        <f t="shared" si="16"/>
        <v>23750</v>
      </c>
      <c r="AL53" s="272">
        <f t="shared" si="16"/>
        <v>0</v>
      </c>
      <c r="AM53" s="79">
        <f t="shared" si="17"/>
        <v>56.801785043571392</v>
      </c>
      <c r="AN53" s="80">
        <f t="shared" si="18"/>
        <v>23750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5421</v>
      </c>
      <c r="E54" s="66">
        <f t="shared" si="12"/>
        <v>2679.4294581511558</v>
      </c>
      <c r="F54" s="66">
        <f t="shared" si="12"/>
        <v>6442</v>
      </c>
      <c r="G54" s="66">
        <f t="shared" si="12"/>
        <v>173.96861336664585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275.9944956277327</v>
      </c>
      <c r="L54" s="102">
        <f t="shared" si="12"/>
        <v>1751.7094784509682</v>
      </c>
      <c r="M54" s="102">
        <f t="shared" si="12"/>
        <v>767.4090412242349</v>
      </c>
      <c r="N54" s="102">
        <f t="shared" si="12"/>
        <v>330</v>
      </c>
      <c r="O54" s="102">
        <f t="shared" si="12"/>
        <v>4716.3988913179264</v>
      </c>
      <c r="P54" s="102">
        <f t="shared" si="12"/>
        <v>0</v>
      </c>
      <c r="Q54" s="102">
        <f t="shared" si="12"/>
        <v>0</v>
      </c>
      <c r="R54" s="48">
        <f t="shared" si="19"/>
        <v>2000</v>
      </c>
      <c r="S54" s="66">
        <f t="shared" si="13"/>
        <v>422.35569565896321</v>
      </c>
      <c r="T54" s="68">
        <f t="shared" si="13"/>
        <v>1268.8579403497813</v>
      </c>
      <c r="U54" s="109">
        <f t="shared" si="20"/>
        <v>142.83225327920053</v>
      </c>
      <c r="V54" s="68">
        <f t="shared" si="14"/>
        <v>1303.8885852592132</v>
      </c>
      <c r="W54" s="265">
        <f t="shared" si="14"/>
        <v>7.3854036539662715</v>
      </c>
      <c r="X54" s="266">
        <f t="shared" si="14"/>
        <v>7.3326436602123666</v>
      </c>
      <c r="Y54" s="266">
        <f t="shared" si="14"/>
        <v>16.632339163023115</v>
      </c>
      <c r="Z54" s="266">
        <f t="shared" si="14"/>
        <v>0</v>
      </c>
      <c r="AA54" s="266">
        <f t="shared" si="14"/>
        <v>0</v>
      </c>
      <c r="AB54" s="266">
        <f t="shared" si="14"/>
        <v>56.431292941911302</v>
      </c>
      <c r="AC54" s="266">
        <f t="shared" si="14"/>
        <v>0</v>
      </c>
      <c r="AD54" s="266">
        <f t="shared" si="14"/>
        <v>0</v>
      </c>
      <c r="AE54" s="266">
        <f t="shared" si="14"/>
        <v>5.7050476264834487</v>
      </c>
      <c r="AF54" s="267">
        <f t="shared" si="14"/>
        <v>49.345526233604005</v>
      </c>
      <c r="AG54" s="268">
        <f t="shared" si="14"/>
        <v>2000</v>
      </c>
      <c r="AH54" s="269">
        <f t="shared" si="14"/>
        <v>0</v>
      </c>
      <c r="AI54" s="75">
        <f t="shared" si="14"/>
        <v>0</v>
      </c>
      <c r="AJ54" s="84">
        <f t="shared" si="15"/>
        <v>26249.123614147415</v>
      </c>
      <c r="AK54" s="271">
        <f t="shared" si="16"/>
        <v>20660</v>
      </c>
      <c r="AL54" s="272">
        <f t="shared" si="16"/>
        <v>0</v>
      </c>
      <c r="AM54" s="79">
        <f t="shared" si="17"/>
        <v>55.957395047625418</v>
      </c>
      <c r="AN54" s="80">
        <f t="shared" si="18"/>
        <v>20660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7221</v>
      </c>
      <c r="E55" s="66">
        <f t="shared" si="12"/>
        <v>4129.4294581511558</v>
      </c>
      <c r="F55" s="66">
        <f t="shared" si="12"/>
        <v>6287</v>
      </c>
      <c r="G55" s="66">
        <f t="shared" si="12"/>
        <v>173.96861336664585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275.9944956277327</v>
      </c>
      <c r="L55" s="102">
        <f t="shared" si="12"/>
        <v>6583.7094784509682</v>
      </c>
      <c r="M55" s="102">
        <f t="shared" si="12"/>
        <v>1467.4090412242349</v>
      </c>
      <c r="N55" s="102">
        <f t="shared" si="12"/>
        <v>290</v>
      </c>
      <c r="O55" s="102">
        <f t="shared" si="12"/>
        <v>3978.3988913179264</v>
      </c>
      <c r="P55" s="102">
        <f t="shared" si="12"/>
        <v>0</v>
      </c>
      <c r="Q55" s="102">
        <f t="shared" si="12"/>
        <v>0</v>
      </c>
      <c r="R55" s="48">
        <f t="shared" si="19"/>
        <v>3200</v>
      </c>
      <c r="S55" s="66">
        <f t="shared" si="13"/>
        <v>422.35569565896321</v>
      </c>
      <c r="T55" s="68">
        <f t="shared" si="13"/>
        <v>1268.8579403497813</v>
      </c>
      <c r="U55" s="82">
        <f t="shared" si="20"/>
        <v>142.83225327920053</v>
      </c>
      <c r="V55" s="68">
        <f t="shared" si="14"/>
        <v>1303.8885852592132</v>
      </c>
      <c r="W55" s="265">
        <f t="shared" si="14"/>
        <v>7.3854036539662715</v>
      </c>
      <c r="X55" s="266">
        <f t="shared" si="14"/>
        <v>7.3326436602123666</v>
      </c>
      <c r="Y55" s="266">
        <f t="shared" si="14"/>
        <v>16.632339163023115</v>
      </c>
      <c r="Z55" s="266">
        <f t="shared" si="14"/>
        <v>0</v>
      </c>
      <c r="AA55" s="266">
        <f t="shared" si="14"/>
        <v>0</v>
      </c>
      <c r="AB55" s="266">
        <f t="shared" si="14"/>
        <v>56.431292941911302</v>
      </c>
      <c r="AC55" s="266">
        <f t="shared" si="14"/>
        <v>0</v>
      </c>
      <c r="AD55" s="266">
        <f t="shared" si="14"/>
        <v>0</v>
      </c>
      <c r="AE55" s="266">
        <f t="shared" si="14"/>
        <v>5.7050476264834487</v>
      </c>
      <c r="AF55" s="267">
        <f t="shared" si="14"/>
        <v>49.345526233604005</v>
      </c>
      <c r="AG55" s="268">
        <f t="shared" si="14"/>
        <v>3200</v>
      </c>
      <c r="AH55" s="269">
        <f t="shared" si="14"/>
        <v>0</v>
      </c>
      <c r="AI55" s="75">
        <f t="shared" si="14"/>
        <v>0</v>
      </c>
      <c r="AJ55" s="270">
        <f t="shared" si="15"/>
        <v>35298.123614147407</v>
      </c>
      <c r="AK55" s="271">
        <f t="shared" si="16"/>
        <v>20930</v>
      </c>
      <c r="AL55" s="272">
        <f t="shared" si="16"/>
        <v>0</v>
      </c>
      <c r="AM55" s="79">
        <f t="shared" si="17"/>
        <v>62.776634440751891</v>
      </c>
      <c r="AN55" s="80">
        <f t="shared" si="18"/>
        <v>20930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6010</v>
      </c>
      <c r="E56" s="66">
        <f t="shared" si="12"/>
        <v>2979.4294581511558</v>
      </c>
      <c r="F56" s="66">
        <f t="shared" si="12"/>
        <v>8338</v>
      </c>
      <c r="G56" s="66">
        <f t="shared" si="12"/>
        <v>173.96861336664585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275.9944956277327</v>
      </c>
      <c r="L56" s="102">
        <f t="shared" si="12"/>
        <v>5506.7094784509682</v>
      </c>
      <c r="M56" s="102">
        <f t="shared" si="12"/>
        <v>767.4090412242349</v>
      </c>
      <c r="N56" s="102">
        <f t="shared" si="12"/>
        <v>130</v>
      </c>
      <c r="O56" s="102">
        <f t="shared" si="12"/>
        <v>8554.3988913179255</v>
      </c>
      <c r="P56" s="102">
        <f t="shared" si="12"/>
        <v>0</v>
      </c>
      <c r="Q56" s="102">
        <f t="shared" si="12"/>
        <v>0</v>
      </c>
      <c r="R56" s="48">
        <f t="shared" si="19"/>
        <v>0</v>
      </c>
      <c r="S56" s="66">
        <f t="shared" si="13"/>
        <v>422.35569565896321</v>
      </c>
      <c r="T56" s="68">
        <f t="shared" si="13"/>
        <v>1268.8579403497813</v>
      </c>
      <c r="U56" s="109">
        <f t="shared" si="20"/>
        <v>142.83225327920053</v>
      </c>
      <c r="V56" s="68">
        <f t="shared" si="14"/>
        <v>1303.8885852592132</v>
      </c>
      <c r="W56" s="265">
        <f t="shared" si="14"/>
        <v>7.3854036539662715</v>
      </c>
      <c r="X56" s="266">
        <f t="shared" si="14"/>
        <v>7.3326436602123666</v>
      </c>
      <c r="Y56" s="266">
        <f t="shared" si="14"/>
        <v>16.632339163023115</v>
      </c>
      <c r="Z56" s="266">
        <f t="shared" si="14"/>
        <v>0</v>
      </c>
      <c r="AA56" s="266">
        <f t="shared" si="14"/>
        <v>0</v>
      </c>
      <c r="AB56" s="266">
        <f t="shared" si="14"/>
        <v>56.431292941911302</v>
      </c>
      <c r="AC56" s="266">
        <f t="shared" si="14"/>
        <v>0</v>
      </c>
      <c r="AD56" s="266">
        <f t="shared" si="14"/>
        <v>0</v>
      </c>
      <c r="AE56" s="266">
        <f t="shared" si="14"/>
        <v>5.7050476264834487</v>
      </c>
      <c r="AF56" s="267">
        <f t="shared" si="14"/>
        <v>49.345526233604005</v>
      </c>
      <c r="AG56" s="268">
        <f t="shared" si="14"/>
        <v>0</v>
      </c>
      <c r="AH56" s="269">
        <f t="shared" si="14"/>
        <v>0</v>
      </c>
      <c r="AI56" s="75">
        <f t="shared" si="14"/>
        <v>0</v>
      </c>
      <c r="AJ56" s="84">
        <f t="shared" si="15"/>
        <v>34427.123614147407</v>
      </c>
      <c r="AK56" s="271">
        <f t="shared" si="16"/>
        <v>26010</v>
      </c>
      <c r="AL56" s="272">
        <f t="shared" si="16"/>
        <v>0</v>
      </c>
      <c r="AM56" s="99">
        <f t="shared" si="17"/>
        <v>56.963537566649755</v>
      </c>
      <c r="AN56" s="100">
        <f t="shared" si="18"/>
        <v>26010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8157</v>
      </c>
      <c r="E57" s="66">
        <f t="shared" si="12"/>
        <v>2599.4294581511558</v>
      </c>
      <c r="F57" s="66">
        <f t="shared" si="12"/>
        <v>6505</v>
      </c>
      <c r="G57" s="66">
        <f t="shared" si="12"/>
        <v>173.96861336664585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1025.9944956277327</v>
      </c>
      <c r="L57" s="102">
        <f t="shared" si="12"/>
        <v>5606.7094784509682</v>
      </c>
      <c r="M57" s="102">
        <f t="shared" si="12"/>
        <v>767.4090412242349</v>
      </c>
      <c r="N57" s="102">
        <f t="shared" si="12"/>
        <v>460</v>
      </c>
      <c r="O57" s="102">
        <f t="shared" si="12"/>
        <v>5236.3988913179264</v>
      </c>
      <c r="P57" s="102">
        <f t="shared" si="12"/>
        <v>0</v>
      </c>
      <c r="Q57" s="102">
        <f t="shared" si="12"/>
        <v>0</v>
      </c>
      <c r="R57" s="48">
        <f t="shared" si="19"/>
        <v>3900</v>
      </c>
      <c r="S57" s="66">
        <f t="shared" si="13"/>
        <v>422.35569565896321</v>
      </c>
      <c r="T57" s="68">
        <f t="shared" si="13"/>
        <v>1268.8579403497813</v>
      </c>
      <c r="U57" s="82">
        <f t="shared" si="20"/>
        <v>142.83225327920053</v>
      </c>
      <c r="V57" s="68">
        <f t="shared" si="14"/>
        <v>1303.8885852592132</v>
      </c>
      <c r="W57" s="265">
        <f t="shared" si="14"/>
        <v>7.3854036539662715</v>
      </c>
      <c r="X57" s="266">
        <f t="shared" si="14"/>
        <v>7.3326436602123666</v>
      </c>
      <c r="Y57" s="266">
        <f t="shared" si="14"/>
        <v>16.632339163023115</v>
      </c>
      <c r="Z57" s="266">
        <f t="shared" si="14"/>
        <v>0</v>
      </c>
      <c r="AA57" s="266">
        <f t="shared" si="14"/>
        <v>0</v>
      </c>
      <c r="AB57" s="266">
        <f t="shared" si="14"/>
        <v>56.431292941911302</v>
      </c>
      <c r="AC57" s="266">
        <f t="shared" si="14"/>
        <v>0</v>
      </c>
      <c r="AD57" s="266">
        <f t="shared" si="14"/>
        <v>0</v>
      </c>
      <c r="AE57" s="266">
        <f t="shared" si="14"/>
        <v>5.7050476264834487</v>
      </c>
      <c r="AF57" s="267">
        <f t="shared" si="14"/>
        <v>49.345526233604005</v>
      </c>
      <c r="AG57" s="268">
        <f t="shared" si="14"/>
        <v>3900</v>
      </c>
      <c r="AH57" s="269">
        <f t="shared" si="14"/>
        <v>0</v>
      </c>
      <c r="AI57" s="75">
        <f t="shared" si="14"/>
        <v>0</v>
      </c>
      <c r="AJ57" s="270">
        <f t="shared" si="15"/>
        <v>36123.123614147407</v>
      </c>
      <c r="AK57" s="271">
        <f t="shared" si="16"/>
        <v>17170</v>
      </c>
      <c r="AL57" s="272">
        <f t="shared" si="16"/>
        <v>0</v>
      </c>
      <c r="AM57" s="79">
        <f t="shared" si="17"/>
        <v>67.78195978093882</v>
      </c>
      <c r="AN57" s="80">
        <f t="shared" si="18"/>
        <v>17170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8595</v>
      </c>
      <c r="E58" s="66">
        <f t="shared" si="12"/>
        <v>2629.4294581511558</v>
      </c>
      <c r="F58" s="66">
        <f t="shared" si="12"/>
        <v>5602</v>
      </c>
      <c r="G58" s="66">
        <f t="shared" si="12"/>
        <v>173.96861336664585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275.9944956277327</v>
      </c>
      <c r="L58" s="102">
        <f t="shared" si="12"/>
        <v>3556.7094784509682</v>
      </c>
      <c r="M58" s="102">
        <f t="shared" si="12"/>
        <v>767.4090412242349</v>
      </c>
      <c r="N58" s="102">
        <f t="shared" si="12"/>
        <v>350</v>
      </c>
      <c r="O58" s="102">
        <f t="shared" si="12"/>
        <v>7546.3988913179264</v>
      </c>
      <c r="P58" s="102">
        <f t="shared" si="12"/>
        <v>0</v>
      </c>
      <c r="Q58" s="102">
        <f t="shared" si="12"/>
        <v>0</v>
      </c>
      <c r="R58" s="48">
        <f t="shared" si="19"/>
        <v>0</v>
      </c>
      <c r="S58" s="66">
        <f t="shared" si="13"/>
        <v>422.35569565896321</v>
      </c>
      <c r="T58" s="68">
        <f t="shared" si="13"/>
        <v>1268.8579403497813</v>
      </c>
      <c r="U58" s="109">
        <f t="shared" si="20"/>
        <v>142.83225327920053</v>
      </c>
      <c r="V58" s="68">
        <f t="shared" si="14"/>
        <v>1303.8885852592132</v>
      </c>
      <c r="W58" s="265">
        <f t="shared" si="14"/>
        <v>7.3854036539662715</v>
      </c>
      <c r="X58" s="266">
        <f t="shared" si="14"/>
        <v>7.3326436602123666</v>
      </c>
      <c r="Y58" s="266">
        <f t="shared" si="14"/>
        <v>16.632339163023115</v>
      </c>
      <c r="Z58" s="266">
        <f t="shared" si="14"/>
        <v>0</v>
      </c>
      <c r="AA58" s="266">
        <f t="shared" si="14"/>
        <v>0</v>
      </c>
      <c r="AB58" s="266">
        <f t="shared" si="14"/>
        <v>56.431292941911302</v>
      </c>
      <c r="AC58" s="266">
        <f t="shared" si="14"/>
        <v>0</v>
      </c>
      <c r="AD58" s="266">
        <f t="shared" si="14"/>
        <v>0</v>
      </c>
      <c r="AE58" s="266">
        <f t="shared" si="14"/>
        <v>5.7050476264834487</v>
      </c>
      <c r="AF58" s="267">
        <f t="shared" si="14"/>
        <v>49.345526233604005</v>
      </c>
      <c r="AG58" s="268">
        <f t="shared" si="14"/>
        <v>0</v>
      </c>
      <c r="AH58" s="269">
        <f t="shared" si="14"/>
        <v>0</v>
      </c>
      <c r="AI58" s="75">
        <f t="shared" si="14"/>
        <v>0</v>
      </c>
      <c r="AJ58" s="84">
        <f t="shared" si="15"/>
        <v>31188.123614147415</v>
      </c>
      <c r="AK58" s="271">
        <f t="shared" si="16"/>
        <v>24800</v>
      </c>
      <c r="AL58" s="272">
        <f t="shared" si="16"/>
        <v>0</v>
      </c>
      <c r="AM58" s="79">
        <f t="shared" si="17"/>
        <v>55.704891682182776</v>
      </c>
      <c r="AN58" s="80">
        <f t="shared" si="18"/>
        <v>24800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6868</v>
      </c>
      <c r="E59" s="66">
        <f t="shared" si="12"/>
        <v>2339.4294581511558</v>
      </c>
      <c r="F59" s="66">
        <f t="shared" si="12"/>
        <v>6800</v>
      </c>
      <c r="G59" s="66">
        <f t="shared" si="12"/>
        <v>173.96861336664585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275.9944956277327</v>
      </c>
      <c r="L59" s="102">
        <f t="shared" si="12"/>
        <v>4206.7094784509682</v>
      </c>
      <c r="M59" s="102">
        <f t="shared" si="12"/>
        <v>767.4090412242349</v>
      </c>
      <c r="N59" s="102">
        <f t="shared" si="12"/>
        <v>440</v>
      </c>
      <c r="O59" s="102">
        <f t="shared" si="12"/>
        <v>5313.3988913179264</v>
      </c>
      <c r="P59" s="102">
        <f t="shared" si="12"/>
        <v>0</v>
      </c>
      <c r="Q59" s="102">
        <f t="shared" si="12"/>
        <v>0</v>
      </c>
      <c r="R59" s="48">
        <f t="shared" si="19"/>
        <v>2020</v>
      </c>
      <c r="S59" s="66">
        <f t="shared" si="13"/>
        <v>422.35569565896321</v>
      </c>
      <c r="T59" s="68">
        <f t="shared" si="13"/>
        <v>1268.8579403497813</v>
      </c>
      <c r="U59" s="82">
        <f t="shared" si="20"/>
        <v>142.83225327920053</v>
      </c>
      <c r="V59" s="68">
        <f t="shared" si="14"/>
        <v>1303.8885852592132</v>
      </c>
      <c r="W59" s="265">
        <f t="shared" si="14"/>
        <v>7.3854036539662715</v>
      </c>
      <c r="X59" s="266">
        <f t="shared" si="14"/>
        <v>7.3326436602123666</v>
      </c>
      <c r="Y59" s="266">
        <f t="shared" si="14"/>
        <v>16.632339163023115</v>
      </c>
      <c r="Z59" s="266">
        <f t="shared" si="14"/>
        <v>0</v>
      </c>
      <c r="AA59" s="266">
        <f t="shared" si="14"/>
        <v>0</v>
      </c>
      <c r="AB59" s="266">
        <f t="shared" si="14"/>
        <v>56.431292941911302</v>
      </c>
      <c r="AC59" s="266">
        <f t="shared" si="14"/>
        <v>0</v>
      </c>
      <c r="AD59" s="266">
        <f t="shared" si="14"/>
        <v>0</v>
      </c>
      <c r="AE59" s="266">
        <f t="shared" si="14"/>
        <v>5.7050476264834487</v>
      </c>
      <c r="AF59" s="267">
        <f t="shared" si="14"/>
        <v>49.345526233604005</v>
      </c>
      <c r="AG59" s="268">
        <f t="shared" si="14"/>
        <v>2020</v>
      </c>
      <c r="AH59" s="269">
        <f t="shared" si="14"/>
        <v>0</v>
      </c>
      <c r="AI59" s="75">
        <f t="shared" si="14"/>
        <v>0</v>
      </c>
      <c r="AJ59" s="270">
        <f t="shared" si="15"/>
        <v>30896.123614147415</v>
      </c>
      <c r="AK59" s="271">
        <f t="shared" si="16"/>
        <v>19120</v>
      </c>
      <c r="AL59" s="272">
        <f t="shared" si="16"/>
        <v>0</v>
      </c>
      <c r="AM59" s="79">
        <f t="shared" si="17"/>
        <v>61.772327364866449</v>
      </c>
      <c r="AN59" s="80">
        <f t="shared" si="18"/>
        <v>19120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5378</v>
      </c>
      <c r="E60" s="66">
        <f t="shared" si="12"/>
        <v>2709.4294581511558</v>
      </c>
      <c r="F60" s="66">
        <f t="shared" si="12"/>
        <v>6054</v>
      </c>
      <c r="G60" s="66">
        <f t="shared" si="12"/>
        <v>173.96861336664585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275.9944956277327</v>
      </c>
      <c r="L60" s="102">
        <f t="shared" si="12"/>
        <v>4261.7094784509682</v>
      </c>
      <c r="M60" s="102">
        <f t="shared" si="12"/>
        <v>767.4090412242349</v>
      </c>
      <c r="N60" s="102">
        <f t="shared" si="12"/>
        <v>390</v>
      </c>
      <c r="O60" s="102">
        <f t="shared" si="12"/>
        <v>5051.3988913179264</v>
      </c>
      <c r="P60" s="102">
        <f t="shared" si="12"/>
        <v>0</v>
      </c>
      <c r="Q60" s="102">
        <f t="shared" si="12"/>
        <v>0</v>
      </c>
      <c r="R60" s="48">
        <f t="shared" si="19"/>
        <v>4480</v>
      </c>
      <c r="S60" s="66">
        <f t="shared" si="13"/>
        <v>1062.3556956589632</v>
      </c>
      <c r="T60" s="68">
        <f t="shared" si="13"/>
        <v>1268.8579403497813</v>
      </c>
      <c r="U60" s="109">
        <f t="shared" si="20"/>
        <v>142.83225327920053</v>
      </c>
      <c r="V60" s="68">
        <f t="shared" si="14"/>
        <v>1303.8885852592132</v>
      </c>
      <c r="W60" s="265">
        <f t="shared" si="14"/>
        <v>7.3854036539662715</v>
      </c>
      <c r="X60" s="266">
        <f t="shared" si="14"/>
        <v>7.3326436602123666</v>
      </c>
      <c r="Y60" s="266">
        <f t="shared" si="14"/>
        <v>16.632339163023115</v>
      </c>
      <c r="Z60" s="266">
        <f t="shared" si="14"/>
        <v>0</v>
      </c>
      <c r="AA60" s="266">
        <f t="shared" si="14"/>
        <v>0</v>
      </c>
      <c r="AB60" s="266">
        <f t="shared" si="14"/>
        <v>56.431292941911302</v>
      </c>
      <c r="AC60" s="266">
        <f t="shared" si="14"/>
        <v>0</v>
      </c>
      <c r="AD60" s="266">
        <f t="shared" si="14"/>
        <v>0</v>
      </c>
      <c r="AE60" s="266">
        <f t="shared" si="14"/>
        <v>5.7050476264834487</v>
      </c>
      <c r="AF60" s="267">
        <f t="shared" si="14"/>
        <v>49.345526233604005</v>
      </c>
      <c r="AG60" s="268">
        <f t="shared" si="14"/>
        <v>4480</v>
      </c>
      <c r="AH60" s="269">
        <f t="shared" si="14"/>
        <v>0</v>
      </c>
      <c r="AI60" s="75">
        <f t="shared" si="14"/>
        <v>0</v>
      </c>
      <c r="AJ60" s="84">
        <f t="shared" si="15"/>
        <v>31873.123614147415</v>
      </c>
      <c r="AK60" s="271">
        <f t="shared" si="16"/>
        <v>22450</v>
      </c>
      <c r="AL60" s="272">
        <f t="shared" si="16"/>
        <v>0</v>
      </c>
      <c r="AM60" s="79">
        <f t="shared" si="17"/>
        <v>58.673215922816837</v>
      </c>
      <c r="AN60" s="80">
        <f t="shared" si="18"/>
        <v>22450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7354</v>
      </c>
      <c r="E61" s="66">
        <f t="shared" si="12"/>
        <v>3079.4294581511558</v>
      </c>
      <c r="F61" s="66">
        <f t="shared" si="12"/>
        <v>6082</v>
      </c>
      <c r="G61" s="66">
        <f t="shared" si="12"/>
        <v>173.96861336664585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275.9944956277327</v>
      </c>
      <c r="L61" s="102">
        <f t="shared" si="12"/>
        <v>3278.7094784509682</v>
      </c>
      <c r="M61" s="102">
        <f t="shared" si="12"/>
        <v>767.4090412242349</v>
      </c>
      <c r="N61" s="102">
        <f t="shared" si="12"/>
        <v>230</v>
      </c>
      <c r="O61" s="102">
        <f t="shared" si="12"/>
        <v>4579.3988913179264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422.35569565896321</v>
      </c>
      <c r="T61" s="68">
        <f t="shared" si="13"/>
        <v>1268.8579403497813</v>
      </c>
      <c r="U61" s="82">
        <f t="shared" si="20"/>
        <v>142.83225327920053</v>
      </c>
      <c r="V61" s="68">
        <f t="shared" si="14"/>
        <v>1303.8885852592132</v>
      </c>
      <c r="W61" s="265">
        <f t="shared" si="14"/>
        <v>7.3854036539662715</v>
      </c>
      <c r="X61" s="266">
        <f t="shared" si="14"/>
        <v>7.3326436602123666</v>
      </c>
      <c r="Y61" s="266">
        <f t="shared" si="14"/>
        <v>16.632339163023115</v>
      </c>
      <c r="Z61" s="266">
        <f t="shared" si="14"/>
        <v>0</v>
      </c>
      <c r="AA61" s="266">
        <f t="shared" si="14"/>
        <v>0</v>
      </c>
      <c r="AB61" s="266">
        <f t="shared" si="14"/>
        <v>56.431292941911302</v>
      </c>
      <c r="AC61" s="266">
        <f t="shared" si="14"/>
        <v>0</v>
      </c>
      <c r="AD61" s="266">
        <f t="shared" si="14"/>
        <v>0</v>
      </c>
      <c r="AE61" s="266">
        <f t="shared" si="14"/>
        <v>5.7050476264834487</v>
      </c>
      <c r="AF61" s="267">
        <f t="shared" si="14"/>
        <v>49.345526233604005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27512.123614147415</v>
      </c>
      <c r="AK61" s="271">
        <f t="shared" si="16"/>
        <v>18270</v>
      </c>
      <c r="AL61" s="272">
        <f t="shared" si="16"/>
        <v>0</v>
      </c>
      <c r="AM61" s="79">
        <f t="shared" si="17"/>
        <v>60.093594272777949</v>
      </c>
      <c r="AN61" s="80">
        <f t="shared" si="18"/>
        <v>18270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4763</v>
      </c>
      <c r="E62" s="274">
        <f t="shared" si="12"/>
        <v>1479.4294581511558</v>
      </c>
      <c r="F62" s="274">
        <f t="shared" si="12"/>
        <v>5401</v>
      </c>
      <c r="G62" s="274">
        <f t="shared" si="12"/>
        <v>173.96861336664585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275.9944956277327</v>
      </c>
      <c r="L62" s="275">
        <f t="shared" si="12"/>
        <v>3175.7094784509682</v>
      </c>
      <c r="M62" s="275">
        <f t="shared" si="12"/>
        <v>2367.4090412242349</v>
      </c>
      <c r="N62" s="275">
        <f t="shared" si="12"/>
        <v>90</v>
      </c>
      <c r="O62" s="275">
        <f t="shared" si="12"/>
        <v>8067.3988913179264</v>
      </c>
      <c r="P62" s="275">
        <f t="shared" si="12"/>
        <v>0</v>
      </c>
      <c r="Q62" s="275">
        <f t="shared" si="12"/>
        <v>0</v>
      </c>
      <c r="R62" s="48">
        <f t="shared" si="19"/>
        <v>3060</v>
      </c>
      <c r="S62" s="274">
        <f t="shared" si="13"/>
        <v>782.35569565896321</v>
      </c>
      <c r="T62" s="276">
        <f t="shared" si="13"/>
        <v>1268.8579403497813</v>
      </c>
      <c r="U62" s="365">
        <f t="shared" si="20"/>
        <v>142.83225327920053</v>
      </c>
      <c r="V62" s="276">
        <f t="shared" si="14"/>
        <v>1303.8885852592132</v>
      </c>
      <c r="W62" s="277">
        <f t="shared" si="14"/>
        <v>7.3854036539662715</v>
      </c>
      <c r="X62" s="278">
        <f t="shared" si="14"/>
        <v>7.3326436602123666</v>
      </c>
      <c r="Y62" s="278">
        <f>Y40+Y19</f>
        <v>16.632339163023115</v>
      </c>
      <c r="Z62" s="278">
        <f t="shared" si="14"/>
        <v>0</v>
      </c>
      <c r="AA62" s="278">
        <f t="shared" si="14"/>
        <v>0</v>
      </c>
      <c r="AB62" s="278">
        <f t="shared" si="14"/>
        <v>56.431292941911302</v>
      </c>
      <c r="AC62" s="278">
        <f t="shared" si="14"/>
        <v>0</v>
      </c>
      <c r="AD62" s="278">
        <f t="shared" si="14"/>
        <v>0</v>
      </c>
      <c r="AE62" s="278">
        <f>AE40+AE19</f>
        <v>5.7050476264834487</v>
      </c>
      <c r="AF62" s="279">
        <f t="shared" si="14"/>
        <v>49.345526233604005</v>
      </c>
      <c r="AG62" s="280">
        <f t="shared" si="14"/>
        <v>3060</v>
      </c>
      <c r="AH62" s="281">
        <f t="shared" si="14"/>
        <v>0</v>
      </c>
      <c r="AI62" s="282">
        <f t="shared" si="14"/>
        <v>5900</v>
      </c>
      <c r="AJ62" s="84">
        <f t="shared" si="15"/>
        <v>30905.123614147411</v>
      </c>
      <c r="AK62" s="283">
        <f t="shared" si="16"/>
        <v>15420</v>
      </c>
      <c r="AL62" s="284">
        <f t="shared" si="16"/>
        <v>0</v>
      </c>
      <c r="AM62" s="124">
        <f t="shared" si="17"/>
        <v>66.713526490643147</v>
      </c>
      <c r="AN62" s="125">
        <f t="shared" si="18"/>
        <v>15420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74458</v>
      </c>
      <c r="E63" s="286">
        <f t="shared" si="21"/>
        <v>28913.153497813877</v>
      </c>
      <c r="F63" s="286">
        <f t="shared" si="21"/>
        <v>78899</v>
      </c>
      <c r="G63" s="286">
        <f t="shared" si="21"/>
        <v>2087.6233603997507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4061.9339475327924</v>
      </c>
      <c r="L63" s="287">
        <f t="shared" si="21"/>
        <v>47227.513741411618</v>
      </c>
      <c r="M63" s="287">
        <f t="shared" si="21"/>
        <v>12908.908494690819</v>
      </c>
      <c r="N63" s="287">
        <f t="shared" si="21"/>
        <v>3290</v>
      </c>
      <c r="O63" s="287">
        <f t="shared" si="21"/>
        <v>68891.786695815113</v>
      </c>
      <c r="P63" s="287">
        <f t="shared" si="21"/>
        <v>0</v>
      </c>
      <c r="Q63" s="287">
        <f t="shared" si="21"/>
        <v>0</v>
      </c>
      <c r="R63" s="286">
        <f t="shared" si="21"/>
        <v>25440</v>
      </c>
      <c r="S63" s="286">
        <f t="shared" si="21"/>
        <v>6438.2683479075604</v>
      </c>
      <c r="T63" s="288">
        <f t="shared" si="21"/>
        <v>15226.295284197373</v>
      </c>
      <c r="U63" s="289">
        <f t="shared" si="21"/>
        <v>1713.9870393504068</v>
      </c>
      <c r="V63" s="288">
        <f t="shared" si="21"/>
        <v>15646.663023110561</v>
      </c>
      <c r="W63" s="290">
        <f t="shared" si="21"/>
        <v>88.624843847595287</v>
      </c>
      <c r="X63" s="291">
        <f t="shared" si="21"/>
        <v>87.991723922548417</v>
      </c>
      <c r="Y63" s="291">
        <f t="shared" si="21"/>
        <v>199.58806995627739</v>
      </c>
      <c r="Z63" s="291">
        <f>SUM(Z51:Z62)</f>
        <v>0</v>
      </c>
      <c r="AA63" s="291">
        <f t="shared" si="21"/>
        <v>0</v>
      </c>
      <c r="AB63" s="291">
        <f t="shared" si="21"/>
        <v>677.17551530293576</v>
      </c>
      <c r="AC63" s="291">
        <f t="shared" si="21"/>
        <v>0</v>
      </c>
      <c r="AD63" s="291">
        <f t="shared" si="21"/>
        <v>0</v>
      </c>
      <c r="AE63" s="291">
        <f>SUM(AE51:AE62)</f>
        <v>68.460571517801384</v>
      </c>
      <c r="AF63" s="292">
        <f t="shared" si="21"/>
        <v>592.14631480324806</v>
      </c>
      <c r="AG63" s="293">
        <f t="shared" si="21"/>
        <v>25440</v>
      </c>
      <c r="AH63" s="294">
        <f t="shared" si="21"/>
        <v>0</v>
      </c>
      <c r="AI63" s="295">
        <f t="shared" si="21"/>
        <v>5900</v>
      </c>
      <c r="AJ63" s="296">
        <f t="shared" si="15"/>
        <v>367842.48336976889</v>
      </c>
      <c r="AK63" s="139">
        <f>SUM(AK51:AK62)</f>
        <v>251090</v>
      </c>
      <c r="AL63" s="140">
        <f>SUM(AL51:AL62)</f>
        <v>0</v>
      </c>
      <c r="AM63" s="141">
        <f t="shared" si="17"/>
        <v>59.431762470610018</v>
      </c>
      <c r="AN63" s="142">
        <f t="shared" si="18"/>
        <v>251090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234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96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2">D51</f>
        <v>4659</v>
      </c>
      <c r="E74" s="48">
        <f t="shared" si="22"/>
        <v>1279.4294581511558</v>
      </c>
      <c r="F74" s="48">
        <f t="shared" si="22"/>
        <v>5833</v>
      </c>
      <c r="G74" s="48">
        <f t="shared" si="22"/>
        <v>173.96861336664585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275.9944956277327</v>
      </c>
      <c r="L74" s="48">
        <f t="shared" si="22"/>
        <v>3949.7094784509682</v>
      </c>
      <c r="M74" s="48">
        <f t="shared" si="22"/>
        <v>1267.4090412242349</v>
      </c>
      <c r="N74" s="48">
        <f t="shared" si="22"/>
        <v>150</v>
      </c>
      <c r="O74" s="48">
        <f t="shared" ref="O74:P85" si="23">O51*0.97</f>
        <v>5986.2569245783889</v>
      </c>
      <c r="P74" s="48">
        <f t="shared" si="23"/>
        <v>0</v>
      </c>
      <c r="Q74" s="48">
        <f t="shared" ref="Q74:Q85" si="24">Q51*0.93</f>
        <v>0</v>
      </c>
      <c r="R74" s="48">
        <f>(AG74+AH74)*0.8</f>
        <v>1088</v>
      </c>
      <c r="S74" s="48">
        <f t="shared" ref="S74:T85" si="25">S51*0.6</f>
        <v>253.41341739537791</v>
      </c>
      <c r="T74" s="51">
        <f t="shared" si="25"/>
        <v>761.31476420986871</v>
      </c>
      <c r="U74" s="52">
        <f>SUM(W74:AF74)</f>
        <v>142.83225327920053</v>
      </c>
      <c r="V74" s="51">
        <f>V51</f>
        <v>1303.8885852592132</v>
      </c>
      <c r="W74" s="258">
        <f>W51</f>
        <v>7.3854036539662715</v>
      </c>
      <c r="X74" s="259">
        <f>X51</f>
        <v>7.3326436602123666</v>
      </c>
      <c r="Y74" s="259">
        <f>Y51</f>
        <v>16.632339163023115</v>
      </c>
      <c r="Z74" s="259">
        <f>Z51</f>
        <v>0</v>
      </c>
      <c r="AA74" s="259">
        <f t="shared" ref="Y74:AI85" si="26">AA51</f>
        <v>0</v>
      </c>
      <c r="AB74" s="259">
        <f t="shared" si="26"/>
        <v>56.431292941911302</v>
      </c>
      <c r="AC74" s="259">
        <f t="shared" si="26"/>
        <v>0</v>
      </c>
      <c r="AD74" s="259">
        <f t="shared" si="26"/>
        <v>0</v>
      </c>
      <c r="AE74" s="259">
        <f t="shared" si="26"/>
        <v>5.7050476264834487</v>
      </c>
      <c r="AF74" s="260">
        <f t="shared" si="26"/>
        <v>49.345526233604005</v>
      </c>
      <c r="AG74" s="261">
        <f t="shared" si="26"/>
        <v>1360</v>
      </c>
      <c r="AH74" s="262">
        <f t="shared" si="26"/>
        <v>0</v>
      </c>
      <c r="AI74" s="58">
        <f t="shared" si="26"/>
        <v>0</v>
      </c>
      <c r="AJ74" s="59">
        <f t="shared" ref="AJ74:AJ85" si="27">SUM(D74:T74)</f>
        <v>25677.496193004376</v>
      </c>
      <c r="AK74" s="60">
        <f t="shared" ref="AK74:AL85" si="28">AK51</f>
        <v>23190</v>
      </c>
      <c r="AL74" s="61">
        <f t="shared" si="28"/>
        <v>0</v>
      </c>
      <c r="AM74" s="62">
        <f t="shared" ref="AM74:AM86" si="29">(AJ74*100)/(AJ74+AN74)</f>
        <v>52.545143896036635</v>
      </c>
      <c r="AN74" s="63">
        <f t="shared" ref="AN74:AN86" si="30">AK74+AL74</f>
        <v>23190</v>
      </c>
      <c r="AO74" s="314"/>
    </row>
    <row r="75" spans="2:41" ht="26.25" customHeight="1" thickBot="1">
      <c r="B75" s="313"/>
      <c r="C75" s="64" t="s">
        <v>44</v>
      </c>
      <c r="D75" s="65">
        <f t="shared" si="22"/>
        <v>6332</v>
      </c>
      <c r="E75" s="66">
        <f t="shared" si="22"/>
        <v>1479.4294581511558</v>
      </c>
      <c r="F75" s="66">
        <f t="shared" si="22"/>
        <v>6661</v>
      </c>
      <c r="G75" s="66">
        <f t="shared" si="22"/>
        <v>173.96861336664585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275.9944956277327</v>
      </c>
      <c r="L75" s="66">
        <f t="shared" si="22"/>
        <v>1584.7094784509682</v>
      </c>
      <c r="M75" s="66">
        <f t="shared" si="22"/>
        <v>767.4090412242349</v>
      </c>
      <c r="N75" s="66">
        <f t="shared" si="22"/>
        <v>100</v>
      </c>
      <c r="O75" s="66">
        <f t="shared" si="23"/>
        <v>4136.4669245783889</v>
      </c>
      <c r="P75" s="66">
        <f t="shared" si="23"/>
        <v>0</v>
      </c>
      <c r="Q75" s="66">
        <f t="shared" si="24"/>
        <v>0</v>
      </c>
      <c r="R75" s="48">
        <f t="shared" ref="R75:R85" si="31">(AG75+AH75)*0.8</f>
        <v>1600</v>
      </c>
      <c r="S75" s="66">
        <f t="shared" si="25"/>
        <v>253.41341739537791</v>
      </c>
      <c r="T75" s="68">
        <f t="shared" si="25"/>
        <v>761.31476420986871</v>
      </c>
      <c r="U75" s="82">
        <f t="shared" ref="U75:U84" si="32">SUM(W75:AF75)</f>
        <v>142.83225327920053</v>
      </c>
      <c r="V75" s="68">
        <f>V52</f>
        <v>1303.8885852592132</v>
      </c>
      <c r="W75" s="265">
        <f>W52</f>
        <v>7.3854036539662715</v>
      </c>
      <c r="X75" s="266">
        <f>X52</f>
        <v>7.3326436602123666</v>
      </c>
      <c r="Y75" s="266">
        <f>Y52</f>
        <v>16.632339163023115</v>
      </c>
      <c r="Z75" s="266">
        <f t="shared" si="26"/>
        <v>0</v>
      </c>
      <c r="AA75" s="266">
        <f t="shared" si="26"/>
        <v>0</v>
      </c>
      <c r="AB75" s="266">
        <f t="shared" si="26"/>
        <v>56.431292941911302</v>
      </c>
      <c r="AC75" s="266">
        <f t="shared" si="26"/>
        <v>0</v>
      </c>
      <c r="AD75" s="266">
        <f t="shared" si="26"/>
        <v>0</v>
      </c>
      <c r="AE75" s="266">
        <f t="shared" si="26"/>
        <v>5.7050476264834487</v>
      </c>
      <c r="AF75" s="267">
        <f t="shared" si="26"/>
        <v>49.345526233604005</v>
      </c>
      <c r="AG75" s="268">
        <f t="shared" si="26"/>
        <v>2000</v>
      </c>
      <c r="AH75" s="269">
        <f t="shared" si="26"/>
        <v>0</v>
      </c>
      <c r="AI75" s="75">
        <f t="shared" si="26"/>
        <v>0</v>
      </c>
      <c r="AJ75" s="270">
        <f t="shared" si="27"/>
        <v>24125.706193004378</v>
      </c>
      <c r="AK75" s="77">
        <f t="shared" si="28"/>
        <v>19320</v>
      </c>
      <c r="AL75" s="78">
        <f t="shared" si="28"/>
        <v>0</v>
      </c>
      <c r="AM75" s="79">
        <f t="shared" si="29"/>
        <v>55.530703277851416</v>
      </c>
      <c r="AN75" s="80">
        <f t="shared" si="30"/>
        <v>19320</v>
      </c>
      <c r="AO75" s="314"/>
    </row>
    <row r="76" spans="2:41" ht="26.25" customHeight="1" thickBot="1">
      <c r="B76" s="313"/>
      <c r="C76" s="46" t="s">
        <v>45</v>
      </c>
      <c r="D76" s="65">
        <f t="shared" si="22"/>
        <v>3700</v>
      </c>
      <c r="E76" s="66">
        <f t="shared" si="22"/>
        <v>1529.4294581511558</v>
      </c>
      <c r="F76" s="66">
        <f t="shared" si="22"/>
        <v>8894</v>
      </c>
      <c r="G76" s="66">
        <f t="shared" si="22"/>
        <v>173.96861336664585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275.9944956277327</v>
      </c>
      <c r="L76" s="66">
        <f t="shared" si="22"/>
        <v>3764.7094784509682</v>
      </c>
      <c r="M76" s="66">
        <f t="shared" si="22"/>
        <v>1667.4090412242349</v>
      </c>
      <c r="N76" s="66">
        <f t="shared" si="22"/>
        <v>330</v>
      </c>
      <c r="O76" s="66">
        <f t="shared" si="23"/>
        <v>5250.0269245783884</v>
      </c>
      <c r="P76" s="66">
        <f t="shared" si="23"/>
        <v>0</v>
      </c>
      <c r="Q76" s="66">
        <f t="shared" si="24"/>
        <v>0</v>
      </c>
      <c r="R76" s="48">
        <f t="shared" si="31"/>
        <v>2736</v>
      </c>
      <c r="S76" s="66">
        <f t="shared" si="25"/>
        <v>475.41341739537791</v>
      </c>
      <c r="T76" s="68">
        <f t="shared" si="25"/>
        <v>761.31476420986871</v>
      </c>
      <c r="U76" s="82">
        <f>SUM(W76:AF76)</f>
        <v>142.83225327920053</v>
      </c>
      <c r="V76" s="68">
        <f t="shared" ref="V76:X85" si="33">V53</f>
        <v>1303.8885852592132</v>
      </c>
      <c r="W76" s="265">
        <f t="shared" si="33"/>
        <v>7.3854036539662715</v>
      </c>
      <c r="X76" s="266">
        <f t="shared" si="33"/>
        <v>7.3326436602123666</v>
      </c>
      <c r="Y76" s="266">
        <f t="shared" si="26"/>
        <v>16.632339163023115</v>
      </c>
      <c r="Z76" s="266">
        <f t="shared" si="26"/>
        <v>0</v>
      </c>
      <c r="AA76" s="266">
        <f t="shared" si="26"/>
        <v>0</v>
      </c>
      <c r="AB76" s="266">
        <f t="shared" si="26"/>
        <v>56.431292941911302</v>
      </c>
      <c r="AC76" s="266">
        <f t="shared" si="26"/>
        <v>0</v>
      </c>
      <c r="AD76" s="266">
        <f t="shared" si="26"/>
        <v>0</v>
      </c>
      <c r="AE76" s="266">
        <f t="shared" si="26"/>
        <v>5.7050476264834487</v>
      </c>
      <c r="AF76" s="267">
        <f t="shared" si="26"/>
        <v>49.345526233604005</v>
      </c>
      <c r="AG76" s="268">
        <f t="shared" si="26"/>
        <v>3420</v>
      </c>
      <c r="AH76" s="269">
        <f t="shared" si="26"/>
        <v>0</v>
      </c>
      <c r="AI76" s="75">
        <f t="shared" si="26"/>
        <v>0</v>
      </c>
      <c r="AJ76" s="84">
        <f t="shared" si="27"/>
        <v>29558.26619300438</v>
      </c>
      <c r="AK76" s="77">
        <f t="shared" si="28"/>
        <v>23750</v>
      </c>
      <c r="AL76" s="78">
        <f t="shared" si="28"/>
        <v>0</v>
      </c>
      <c r="AM76" s="79">
        <f t="shared" si="29"/>
        <v>55.447810075059799</v>
      </c>
      <c r="AN76" s="80">
        <f t="shared" si="30"/>
        <v>23750</v>
      </c>
      <c r="AO76" s="314"/>
    </row>
    <row r="77" spans="2:41" ht="26.25" customHeight="1" thickBot="1">
      <c r="B77" s="313"/>
      <c r="C77" s="46" t="s">
        <v>46</v>
      </c>
      <c r="D77" s="65">
        <f t="shared" si="22"/>
        <v>5421</v>
      </c>
      <c r="E77" s="66">
        <f t="shared" si="22"/>
        <v>2679.4294581511558</v>
      </c>
      <c r="F77" s="66">
        <f t="shared" si="22"/>
        <v>6442</v>
      </c>
      <c r="G77" s="66">
        <f t="shared" si="22"/>
        <v>173.96861336664585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275.9944956277327</v>
      </c>
      <c r="L77" s="66">
        <f t="shared" si="22"/>
        <v>1751.7094784509682</v>
      </c>
      <c r="M77" s="66">
        <f t="shared" si="22"/>
        <v>767.4090412242349</v>
      </c>
      <c r="N77" s="66">
        <f t="shared" si="22"/>
        <v>330</v>
      </c>
      <c r="O77" s="66">
        <f t="shared" si="23"/>
        <v>4574.9069245783885</v>
      </c>
      <c r="P77" s="66">
        <f t="shared" si="23"/>
        <v>0</v>
      </c>
      <c r="Q77" s="66">
        <f t="shared" si="24"/>
        <v>0</v>
      </c>
      <c r="R77" s="48">
        <f t="shared" si="31"/>
        <v>1600</v>
      </c>
      <c r="S77" s="66">
        <f t="shared" si="25"/>
        <v>253.41341739537791</v>
      </c>
      <c r="T77" s="68">
        <f t="shared" si="25"/>
        <v>761.31476420986871</v>
      </c>
      <c r="U77" s="109">
        <f t="shared" si="32"/>
        <v>142.83225327920053</v>
      </c>
      <c r="V77" s="68">
        <f t="shared" si="33"/>
        <v>1303.8885852592132</v>
      </c>
      <c r="W77" s="265">
        <f t="shared" si="33"/>
        <v>7.3854036539662715</v>
      </c>
      <c r="X77" s="266">
        <f t="shared" si="33"/>
        <v>7.3326436602123666</v>
      </c>
      <c r="Y77" s="266">
        <f t="shared" si="26"/>
        <v>16.632339163023115</v>
      </c>
      <c r="Z77" s="266">
        <f t="shared" si="26"/>
        <v>0</v>
      </c>
      <c r="AA77" s="266">
        <f t="shared" si="26"/>
        <v>0</v>
      </c>
      <c r="AB77" s="266">
        <f t="shared" si="26"/>
        <v>56.431292941911302</v>
      </c>
      <c r="AC77" s="266">
        <f t="shared" si="26"/>
        <v>0</v>
      </c>
      <c r="AD77" s="266">
        <f t="shared" si="26"/>
        <v>0</v>
      </c>
      <c r="AE77" s="266">
        <f t="shared" si="26"/>
        <v>5.7050476264834487</v>
      </c>
      <c r="AF77" s="267">
        <f t="shared" si="26"/>
        <v>49.345526233604005</v>
      </c>
      <c r="AG77" s="268">
        <f t="shared" si="26"/>
        <v>2000</v>
      </c>
      <c r="AH77" s="269">
        <f t="shared" si="26"/>
        <v>0</v>
      </c>
      <c r="AI77" s="75">
        <f t="shared" si="26"/>
        <v>0</v>
      </c>
      <c r="AJ77" s="270">
        <f t="shared" si="27"/>
        <v>25031.146193004381</v>
      </c>
      <c r="AK77" s="77">
        <f t="shared" si="28"/>
        <v>20660</v>
      </c>
      <c r="AL77" s="78">
        <f t="shared" si="28"/>
        <v>0</v>
      </c>
      <c r="AM77" s="79">
        <f t="shared" si="29"/>
        <v>54.783362376750389</v>
      </c>
      <c r="AN77" s="80">
        <f t="shared" si="30"/>
        <v>20660</v>
      </c>
      <c r="AO77" s="314"/>
    </row>
    <row r="78" spans="2:41" ht="26.25" customHeight="1" thickBot="1">
      <c r="B78" s="313"/>
      <c r="C78" s="85" t="s">
        <v>47</v>
      </c>
      <c r="D78" s="65">
        <f t="shared" si="22"/>
        <v>7221</v>
      </c>
      <c r="E78" s="66">
        <f t="shared" si="22"/>
        <v>4129.4294581511558</v>
      </c>
      <c r="F78" s="66">
        <f t="shared" si="22"/>
        <v>6287</v>
      </c>
      <c r="G78" s="66">
        <f t="shared" si="22"/>
        <v>173.96861336664585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275.9944956277327</v>
      </c>
      <c r="L78" s="66">
        <f t="shared" si="22"/>
        <v>6583.7094784509682</v>
      </c>
      <c r="M78" s="66">
        <f t="shared" si="22"/>
        <v>1467.4090412242349</v>
      </c>
      <c r="N78" s="66">
        <f t="shared" si="22"/>
        <v>290</v>
      </c>
      <c r="O78" s="66">
        <f t="shared" si="23"/>
        <v>3859.0469245783884</v>
      </c>
      <c r="P78" s="66">
        <f t="shared" si="23"/>
        <v>0</v>
      </c>
      <c r="Q78" s="66">
        <f t="shared" si="24"/>
        <v>0</v>
      </c>
      <c r="R78" s="48">
        <f t="shared" si="31"/>
        <v>2560</v>
      </c>
      <c r="S78" s="66">
        <f t="shared" si="25"/>
        <v>253.41341739537791</v>
      </c>
      <c r="T78" s="68">
        <f t="shared" si="25"/>
        <v>761.31476420986871</v>
      </c>
      <c r="U78" s="82">
        <f t="shared" si="32"/>
        <v>142.83225327920053</v>
      </c>
      <c r="V78" s="68">
        <f t="shared" si="33"/>
        <v>1303.8885852592132</v>
      </c>
      <c r="W78" s="265">
        <f t="shared" si="33"/>
        <v>7.3854036539662715</v>
      </c>
      <c r="X78" s="266">
        <f t="shared" si="33"/>
        <v>7.3326436602123666</v>
      </c>
      <c r="Y78" s="266">
        <f t="shared" si="26"/>
        <v>16.632339163023115</v>
      </c>
      <c r="Z78" s="266">
        <f t="shared" si="26"/>
        <v>0</v>
      </c>
      <c r="AA78" s="266">
        <f t="shared" si="26"/>
        <v>0</v>
      </c>
      <c r="AB78" s="266">
        <f t="shared" si="26"/>
        <v>56.431292941911302</v>
      </c>
      <c r="AC78" s="266">
        <f t="shared" si="26"/>
        <v>0</v>
      </c>
      <c r="AD78" s="266">
        <f t="shared" si="26"/>
        <v>0</v>
      </c>
      <c r="AE78" s="266">
        <f t="shared" si="26"/>
        <v>5.7050476264834487</v>
      </c>
      <c r="AF78" s="267">
        <f t="shared" si="26"/>
        <v>49.345526233604005</v>
      </c>
      <c r="AG78" s="268">
        <f t="shared" si="26"/>
        <v>3200</v>
      </c>
      <c r="AH78" s="269">
        <f t="shared" si="26"/>
        <v>0</v>
      </c>
      <c r="AI78" s="75">
        <f t="shared" si="26"/>
        <v>0</v>
      </c>
      <c r="AJ78" s="84">
        <f t="shared" si="27"/>
        <v>33862.28619300438</v>
      </c>
      <c r="AK78" s="77">
        <f t="shared" si="28"/>
        <v>20930</v>
      </c>
      <c r="AL78" s="78">
        <f t="shared" si="28"/>
        <v>0</v>
      </c>
      <c r="AM78" s="79">
        <f t="shared" si="29"/>
        <v>61.801192368074169</v>
      </c>
      <c r="AN78" s="80">
        <f t="shared" si="30"/>
        <v>20930</v>
      </c>
      <c r="AO78" s="314"/>
    </row>
    <row r="79" spans="2:41" ht="26.25" customHeight="1" thickBot="1">
      <c r="B79" s="313"/>
      <c r="C79" s="64" t="s">
        <v>48</v>
      </c>
      <c r="D79" s="65">
        <f t="shared" si="22"/>
        <v>6010</v>
      </c>
      <c r="E79" s="66">
        <f t="shared" si="22"/>
        <v>2979.4294581511558</v>
      </c>
      <c r="F79" s="66">
        <f t="shared" si="22"/>
        <v>8338</v>
      </c>
      <c r="G79" s="66">
        <f t="shared" si="22"/>
        <v>173.96861336664585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275.9944956277327</v>
      </c>
      <c r="L79" s="66">
        <f t="shared" si="22"/>
        <v>5506.7094784509682</v>
      </c>
      <c r="M79" s="66">
        <f t="shared" si="22"/>
        <v>767.4090412242349</v>
      </c>
      <c r="N79" s="66">
        <f t="shared" si="22"/>
        <v>130</v>
      </c>
      <c r="O79" s="66">
        <f t="shared" si="23"/>
        <v>8297.7669245783873</v>
      </c>
      <c r="P79" s="66">
        <f t="shared" si="23"/>
        <v>0</v>
      </c>
      <c r="Q79" s="66">
        <f t="shared" si="24"/>
        <v>0</v>
      </c>
      <c r="R79" s="48">
        <f t="shared" si="31"/>
        <v>0</v>
      </c>
      <c r="S79" s="66">
        <f t="shared" si="25"/>
        <v>253.41341739537791</v>
      </c>
      <c r="T79" s="68">
        <f t="shared" si="25"/>
        <v>761.31476420986871</v>
      </c>
      <c r="U79" s="109">
        <f t="shared" si="32"/>
        <v>142.83225327920053</v>
      </c>
      <c r="V79" s="68">
        <f t="shared" si="33"/>
        <v>1303.8885852592132</v>
      </c>
      <c r="W79" s="265">
        <f t="shared" si="33"/>
        <v>7.3854036539662715</v>
      </c>
      <c r="X79" s="266">
        <f t="shared" si="33"/>
        <v>7.3326436602123666</v>
      </c>
      <c r="Y79" s="266">
        <f t="shared" si="26"/>
        <v>16.632339163023115</v>
      </c>
      <c r="Z79" s="266">
        <f t="shared" si="26"/>
        <v>0</v>
      </c>
      <c r="AA79" s="266">
        <f t="shared" si="26"/>
        <v>0</v>
      </c>
      <c r="AB79" s="266">
        <f t="shared" si="26"/>
        <v>56.431292941911302</v>
      </c>
      <c r="AC79" s="266">
        <f t="shared" si="26"/>
        <v>0</v>
      </c>
      <c r="AD79" s="266">
        <f t="shared" si="26"/>
        <v>0</v>
      </c>
      <c r="AE79" s="266">
        <f t="shared" si="26"/>
        <v>5.7050476264834487</v>
      </c>
      <c r="AF79" s="267">
        <f t="shared" si="26"/>
        <v>49.345526233604005</v>
      </c>
      <c r="AG79" s="268">
        <f t="shared" si="26"/>
        <v>0</v>
      </c>
      <c r="AH79" s="269">
        <f t="shared" si="26"/>
        <v>0</v>
      </c>
      <c r="AI79" s="75">
        <f t="shared" si="26"/>
        <v>0</v>
      </c>
      <c r="AJ79" s="270">
        <f t="shared" si="27"/>
        <v>33494.006193004374</v>
      </c>
      <c r="AK79" s="77">
        <f t="shared" si="28"/>
        <v>26010</v>
      </c>
      <c r="AL79" s="78">
        <f t="shared" si="28"/>
        <v>0</v>
      </c>
      <c r="AM79" s="99">
        <f t="shared" si="29"/>
        <v>56.288657413023252</v>
      </c>
      <c r="AN79" s="100">
        <f t="shared" si="30"/>
        <v>26010</v>
      </c>
      <c r="AO79" s="314"/>
    </row>
    <row r="80" spans="2:41" ht="26.25" customHeight="1" thickBot="1">
      <c r="B80" s="313"/>
      <c r="C80" s="46" t="s">
        <v>49</v>
      </c>
      <c r="D80" s="65">
        <f t="shared" si="22"/>
        <v>8157</v>
      </c>
      <c r="E80" s="66">
        <f t="shared" si="22"/>
        <v>2599.4294581511558</v>
      </c>
      <c r="F80" s="66">
        <f t="shared" si="22"/>
        <v>6505</v>
      </c>
      <c r="G80" s="66">
        <f t="shared" si="22"/>
        <v>173.96861336664585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1025.9944956277327</v>
      </c>
      <c r="L80" s="66">
        <f t="shared" si="22"/>
        <v>5606.7094784509682</v>
      </c>
      <c r="M80" s="66">
        <f t="shared" si="22"/>
        <v>767.4090412242349</v>
      </c>
      <c r="N80" s="66">
        <f t="shared" si="22"/>
        <v>460</v>
      </c>
      <c r="O80" s="66">
        <f t="shared" si="23"/>
        <v>5079.3069245783881</v>
      </c>
      <c r="P80" s="66">
        <f t="shared" si="23"/>
        <v>0</v>
      </c>
      <c r="Q80" s="66">
        <f t="shared" si="24"/>
        <v>0</v>
      </c>
      <c r="R80" s="48">
        <f t="shared" si="31"/>
        <v>3120</v>
      </c>
      <c r="S80" s="66">
        <f t="shared" si="25"/>
        <v>253.41341739537791</v>
      </c>
      <c r="T80" s="68">
        <f t="shared" si="25"/>
        <v>761.31476420986871</v>
      </c>
      <c r="U80" s="82">
        <f t="shared" si="32"/>
        <v>142.83225327920053</v>
      </c>
      <c r="V80" s="68">
        <f t="shared" si="33"/>
        <v>1303.8885852592132</v>
      </c>
      <c r="W80" s="265">
        <f t="shared" si="33"/>
        <v>7.3854036539662715</v>
      </c>
      <c r="X80" s="266">
        <f t="shared" si="33"/>
        <v>7.3326436602123666</v>
      </c>
      <c r="Y80" s="266">
        <f t="shared" si="26"/>
        <v>16.632339163023115</v>
      </c>
      <c r="Z80" s="266">
        <f t="shared" si="26"/>
        <v>0</v>
      </c>
      <c r="AA80" s="266">
        <f t="shared" si="26"/>
        <v>0</v>
      </c>
      <c r="AB80" s="266">
        <f t="shared" si="26"/>
        <v>56.431292941911302</v>
      </c>
      <c r="AC80" s="266">
        <f t="shared" si="26"/>
        <v>0</v>
      </c>
      <c r="AD80" s="266">
        <f t="shared" si="26"/>
        <v>0</v>
      </c>
      <c r="AE80" s="266">
        <f t="shared" si="26"/>
        <v>5.7050476264834487</v>
      </c>
      <c r="AF80" s="267">
        <f t="shared" si="26"/>
        <v>49.345526233604005</v>
      </c>
      <c r="AG80" s="268">
        <f t="shared" si="26"/>
        <v>3900</v>
      </c>
      <c r="AH80" s="269">
        <f t="shared" si="26"/>
        <v>0</v>
      </c>
      <c r="AI80" s="75">
        <f t="shared" si="26"/>
        <v>0</v>
      </c>
      <c r="AJ80" s="84">
        <f t="shared" si="27"/>
        <v>34509.546193004375</v>
      </c>
      <c r="AK80" s="77">
        <f t="shared" si="28"/>
        <v>17170</v>
      </c>
      <c r="AL80" s="78">
        <f t="shared" si="28"/>
        <v>0</v>
      </c>
      <c r="AM80" s="79">
        <f t="shared" si="29"/>
        <v>66.776024046580687</v>
      </c>
      <c r="AN80" s="80">
        <f t="shared" si="30"/>
        <v>17170</v>
      </c>
      <c r="AO80" s="314"/>
    </row>
    <row r="81" spans="2:41" ht="26.25" customHeight="1" thickBot="1">
      <c r="B81" s="313"/>
      <c r="C81" s="64" t="s">
        <v>50</v>
      </c>
      <c r="D81" s="65">
        <f t="shared" si="22"/>
        <v>8595</v>
      </c>
      <c r="E81" s="66">
        <f t="shared" si="22"/>
        <v>2629.4294581511558</v>
      </c>
      <c r="F81" s="66">
        <f t="shared" si="22"/>
        <v>5602</v>
      </c>
      <c r="G81" s="66">
        <f t="shared" si="22"/>
        <v>173.96861336664585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275.9944956277327</v>
      </c>
      <c r="L81" s="66">
        <f t="shared" si="22"/>
        <v>3556.7094784509682</v>
      </c>
      <c r="M81" s="66">
        <f t="shared" si="22"/>
        <v>767.4090412242349</v>
      </c>
      <c r="N81" s="66">
        <f t="shared" si="22"/>
        <v>350</v>
      </c>
      <c r="O81" s="66">
        <f t="shared" si="23"/>
        <v>7320.0069245783889</v>
      </c>
      <c r="P81" s="66">
        <f t="shared" si="23"/>
        <v>0</v>
      </c>
      <c r="Q81" s="66">
        <f t="shared" si="24"/>
        <v>0</v>
      </c>
      <c r="R81" s="48">
        <f t="shared" si="31"/>
        <v>0</v>
      </c>
      <c r="S81" s="66">
        <f t="shared" si="25"/>
        <v>253.41341739537791</v>
      </c>
      <c r="T81" s="68">
        <f t="shared" si="25"/>
        <v>761.31476420986871</v>
      </c>
      <c r="U81" s="109">
        <f t="shared" si="32"/>
        <v>142.83225327920053</v>
      </c>
      <c r="V81" s="68">
        <f t="shared" si="33"/>
        <v>1303.8885852592132</v>
      </c>
      <c r="W81" s="265">
        <f t="shared" si="33"/>
        <v>7.3854036539662715</v>
      </c>
      <c r="X81" s="266">
        <f t="shared" si="33"/>
        <v>7.3326436602123666</v>
      </c>
      <c r="Y81" s="266">
        <f t="shared" si="26"/>
        <v>16.632339163023115</v>
      </c>
      <c r="Z81" s="266">
        <f t="shared" si="26"/>
        <v>0</v>
      </c>
      <c r="AA81" s="266">
        <f t="shared" si="26"/>
        <v>0</v>
      </c>
      <c r="AB81" s="266">
        <f t="shared" si="26"/>
        <v>56.431292941911302</v>
      </c>
      <c r="AC81" s="266">
        <f t="shared" si="26"/>
        <v>0</v>
      </c>
      <c r="AD81" s="266">
        <f t="shared" si="26"/>
        <v>0</v>
      </c>
      <c r="AE81" s="266">
        <f t="shared" si="26"/>
        <v>5.7050476264834487</v>
      </c>
      <c r="AF81" s="267">
        <f t="shared" si="26"/>
        <v>49.345526233604005</v>
      </c>
      <c r="AG81" s="268">
        <f t="shared" si="26"/>
        <v>0</v>
      </c>
      <c r="AH81" s="269">
        <f t="shared" si="26"/>
        <v>0</v>
      </c>
      <c r="AI81" s="75">
        <f t="shared" si="26"/>
        <v>0</v>
      </c>
      <c r="AJ81" s="270">
        <f t="shared" si="27"/>
        <v>30285.246193004379</v>
      </c>
      <c r="AK81" s="77">
        <f t="shared" si="28"/>
        <v>24800</v>
      </c>
      <c r="AL81" s="78">
        <f t="shared" si="28"/>
        <v>0</v>
      </c>
      <c r="AM81" s="79">
        <f t="shared" si="29"/>
        <v>54.978870543471395</v>
      </c>
      <c r="AN81" s="80">
        <f t="shared" si="30"/>
        <v>24800</v>
      </c>
      <c r="AO81" s="314"/>
    </row>
    <row r="82" spans="2:41" ht="26.25" customHeight="1" thickBot="1">
      <c r="B82" s="313"/>
      <c r="C82" s="46" t="s">
        <v>51</v>
      </c>
      <c r="D82" s="65">
        <f t="shared" si="22"/>
        <v>6868</v>
      </c>
      <c r="E82" s="66">
        <f t="shared" si="22"/>
        <v>2339.4294581511558</v>
      </c>
      <c r="F82" s="66">
        <f t="shared" si="22"/>
        <v>6800</v>
      </c>
      <c r="G82" s="66">
        <f t="shared" si="22"/>
        <v>173.96861336664585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275.9944956277327</v>
      </c>
      <c r="L82" s="66">
        <f t="shared" si="22"/>
        <v>4206.7094784509682</v>
      </c>
      <c r="M82" s="66">
        <f t="shared" si="22"/>
        <v>767.4090412242349</v>
      </c>
      <c r="N82" s="66">
        <f t="shared" si="22"/>
        <v>440</v>
      </c>
      <c r="O82" s="66">
        <f t="shared" si="23"/>
        <v>5153.9969245783886</v>
      </c>
      <c r="P82" s="66">
        <f t="shared" si="23"/>
        <v>0</v>
      </c>
      <c r="Q82" s="66">
        <f t="shared" si="24"/>
        <v>0</v>
      </c>
      <c r="R82" s="48">
        <f t="shared" si="31"/>
        <v>1616</v>
      </c>
      <c r="S82" s="66">
        <f t="shared" si="25"/>
        <v>253.41341739537791</v>
      </c>
      <c r="T82" s="68">
        <f t="shared" si="25"/>
        <v>761.31476420986871</v>
      </c>
      <c r="U82" s="82">
        <f t="shared" si="32"/>
        <v>142.83225327920053</v>
      </c>
      <c r="V82" s="68">
        <f t="shared" si="33"/>
        <v>1303.8885852592132</v>
      </c>
      <c r="W82" s="265">
        <f t="shared" si="33"/>
        <v>7.3854036539662715</v>
      </c>
      <c r="X82" s="266">
        <f t="shared" si="33"/>
        <v>7.3326436602123666</v>
      </c>
      <c r="Y82" s="266">
        <f t="shared" si="26"/>
        <v>16.632339163023115</v>
      </c>
      <c r="Z82" s="266">
        <f t="shared" si="26"/>
        <v>0</v>
      </c>
      <c r="AA82" s="266">
        <f t="shared" si="26"/>
        <v>0</v>
      </c>
      <c r="AB82" s="266">
        <f t="shared" si="26"/>
        <v>56.431292941911302</v>
      </c>
      <c r="AC82" s="266">
        <f t="shared" si="26"/>
        <v>0</v>
      </c>
      <c r="AD82" s="266">
        <f t="shared" si="26"/>
        <v>0</v>
      </c>
      <c r="AE82" s="266">
        <f t="shared" si="26"/>
        <v>5.7050476264834487</v>
      </c>
      <c r="AF82" s="267">
        <f t="shared" si="26"/>
        <v>49.345526233604005</v>
      </c>
      <c r="AG82" s="268">
        <f t="shared" si="26"/>
        <v>2020</v>
      </c>
      <c r="AH82" s="269">
        <f t="shared" si="26"/>
        <v>0</v>
      </c>
      <c r="AI82" s="75">
        <f t="shared" si="26"/>
        <v>0</v>
      </c>
      <c r="AJ82" s="84">
        <f t="shared" si="27"/>
        <v>29656.236193004377</v>
      </c>
      <c r="AK82" s="77">
        <f t="shared" si="28"/>
        <v>19120</v>
      </c>
      <c r="AL82" s="78">
        <f t="shared" si="28"/>
        <v>0</v>
      </c>
      <c r="AM82" s="79">
        <f t="shared" si="29"/>
        <v>60.800583455551163</v>
      </c>
      <c r="AN82" s="80">
        <f t="shared" si="30"/>
        <v>19120</v>
      </c>
      <c r="AO82" s="314"/>
    </row>
    <row r="83" spans="2:41" ht="26.25" customHeight="1" thickBot="1">
      <c r="B83" s="313"/>
      <c r="C83" s="46" t="s">
        <v>52</v>
      </c>
      <c r="D83" s="65">
        <f t="shared" si="22"/>
        <v>5378</v>
      </c>
      <c r="E83" s="66">
        <f t="shared" si="22"/>
        <v>2709.4294581511558</v>
      </c>
      <c r="F83" s="66">
        <f t="shared" si="22"/>
        <v>6054</v>
      </c>
      <c r="G83" s="66">
        <f t="shared" si="22"/>
        <v>173.96861336664585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275.9944956277327</v>
      </c>
      <c r="L83" s="66">
        <f t="shared" si="22"/>
        <v>4261.7094784509682</v>
      </c>
      <c r="M83" s="66">
        <f t="shared" si="22"/>
        <v>767.4090412242349</v>
      </c>
      <c r="N83" s="66">
        <f t="shared" si="22"/>
        <v>390</v>
      </c>
      <c r="O83" s="66">
        <f t="shared" si="23"/>
        <v>4899.8569245783883</v>
      </c>
      <c r="P83" s="66">
        <f t="shared" si="23"/>
        <v>0</v>
      </c>
      <c r="Q83" s="66">
        <f t="shared" si="24"/>
        <v>0</v>
      </c>
      <c r="R83" s="48">
        <f t="shared" si="31"/>
        <v>3584</v>
      </c>
      <c r="S83" s="66">
        <f t="shared" si="25"/>
        <v>637.41341739537791</v>
      </c>
      <c r="T83" s="68">
        <f t="shared" si="25"/>
        <v>761.31476420986871</v>
      </c>
      <c r="U83" s="109">
        <f t="shared" si="32"/>
        <v>142.83225327920053</v>
      </c>
      <c r="V83" s="68">
        <f t="shared" si="33"/>
        <v>1303.8885852592132</v>
      </c>
      <c r="W83" s="265">
        <f t="shared" si="33"/>
        <v>7.3854036539662715</v>
      </c>
      <c r="X83" s="266">
        <f t="shared" si="33"/>
        <v>7.3326436602123666</v>
      </c>
      <c r="Y83" s="266">
        <f t="shared" si="26"/>
        <v>16.632339163023115</v>
      </c>
      <c r="Z83" s="266">
        <f t="shared" si="26"/>
        <v>0</v>
      </c>
      <c r="AA83" s="266">
        <f t="shared" si="26"/>
        <v>0</v>
      </c>
      <c r="AB83" s="266">
        <f t="shared" si="26"/>
        <v>56.431292941911302</v>
      </c>
      <c r="AC83" s="266">
        <f t="shared" si="26"/>
        <v>0</v>
      </c>
      <c r="AD83" s="266">
        <f t="shared" si="26"/>
        <v>0</v>
      </c>
      <c r="AE83" s="266">
        <f t="shared" si="26"/>
        <v>5.7050476264834487</v>
      </c>
      <c r="AF83" s="267">
        <f t="shared" si="26"/>
        <v>49.345526233604005</v>
      </c>
      <c r="AG83" s="268">
        <f t="shared" si="26"/>
        <v>4480</v>
      </c>
      <c r="AH83" s="269">
        <f t="shared" si="26"/>
        <v>0</v>
      </c>
      <c r="AI83" s="75">
        <f t="shared" si="26"/>
        <v>0</v>
      </c>
      <c r="AJ83" s="270">
        <f t="shared" si="27"/>
        <v>29893.096193004378</v>
      </c>
      <c r="AK83" s="77">
        <f t="shared" si="28"/>
        <v>22450</v>
      </c>
      <c r="AL83" s="78">
        <f t="shared" si="28"/>
        <v>0</v>
      </c>
      <c r="AM83" s="79">
        <f t="shared" si="29"/>
        <v>57.109912036498081</v>
      </c>
      <c r="AN83" s="80">
        <f t="shared" si="30"/>
        <v>22450</v>
      </c>
      <c r="AO83" s="314"/>
    </row>
    <row r="84" spans="2:41" ht="26.25" customHeight="1" thickBot="1">
      <c r="B84" s="313"/>
      <c r="C84" s="64" t="s">
        <v>53</v>
      </c>
      <c r="D84" s="65">
        <f t="shared" si="22"/>
        <v>7354</v>
      </c>
      <c r="E84" s="66">
        <f t="shared" si="22"/>
        <v>3079.4294581511558</v>
      </c>
      <c r="F84" s="66">
        <f t="shared" si="22"/>
        <v>6082</v>
      </c>
      <c r="G84" s="66">
        <f t="shared" si="22"/>
        <v>173.96861336664585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275.9944956277327</v>
      </c>
      <c r="L84" s="66">
        <f t="shared" si="22"/>
        <v>3278.7094784509682</v>
      </c>
      <c r="M84" s="66">
        <f t="shared" si="22"/>
        <v>767.4090412242349</v>
      </c>
      <c r="N84" s="66">
        <f t="shared" si="22"/>
        <v>230</v>
      </c>
      <c r="O84" s="66">
        <f t="shared" si="23"/>
        <v>4442.0169245783882</v>
      </c>
      <c r="P84" s="66">
        <f t="shared" si="23"/>
        <v>0</v>
      </c>
      <c r="Q84" s="66">
        <f t="shared" si="24"/>
        <v>0</v>
      </c>
      <c r="R84" s="48">
        <f t="shared" si="31"/>
        <v>0</v>
      </c>
      <c r="S84" s="66">
        <f t="shared" si="25"/>
        <v>253.41341739537791</v>
      </c>
      <c r="T84" s="68">
        <f t="shared" si="25"/>
        <v>761.31476420986871</v>
      </c>
      <c r="U84" s="82">
        <f t="shared" si="32"/>
        <v>142.83225327920053</v>
      </c>
      <c r="V84" s="68">
        <f t="shared" si="33"/>
        <v>1303.8885852592132</v>
      </c>
      <c r="W84" s="265">
        <f t="shared" si="33"/>
        <v>7.3854036539662715</v>
      </c>
      <c r="X84" s="266">
        <f t="shared" si="33"/>
        <v>7.3326436602123666</v>
      </c>
      <c r="Y84" s="266">
        <f t="shared" si="26"/>
        <v>16.632339163023115</v>
      </c>
      <c r="Z84" s="266">
        <f t="shared" si="26"/>
        <v>0</v>
      </c>
      <c r="AA84" s="266">
        <f t="shared" si="26"/>
        <v>0</v>
      </c>
      <c r="AB84" s="266">
        <f t="shared" si="26"/>
        <v>56.431292941911302</v>
      </c>
      <c r="AC84" s="266">
        <f t="shared" si="26"/>
        <v>0</v>
      </c>
      <c r="AD84" s="266">
        <f t="shared" si="26"/>
        <v>0</v>
      </c>
      <c r="AE84" s="266">
        <f t="shared" si="26"/>
        <v>5.7050476264834487</v>
      </c>
      <c r="AF84" s="267">
        <f t="shared" si="26"/>
        <v>49.345526233604005</v>
      </c>
      <c r="AG84" s="268">
        <f t="shared" si="26"/>
        <v>0</v>
      </c>
      <c r="AH84" s="269">
        <f t="shared" si="26"/>
        <v>0</v>
      </c>
      <c r="AI84" s="75">
        <f t="shared" si="26"/>
        <v>0</v>
      </c>
      <c r="AJ84" s="270">
        <f t="shared" si="27"/>
        <v>26698.256193004378</v>
      </c>
      <c r="AK84" s="77">
        <f t="shared" si="28"/>
        <v>18270</v>
      </c>
      <c r="AL84" s="78">
        <f t="shared" si="28"/>
        <v>0</v>
      </c>
      <c r="AM84" s="79">
        <f t="shared" si="29"/>
        <v>59.371339814501795</v>
      </c>
      <c r="AN84" s="80">
        <f t="shared" si="30"/>
        <v>18270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4763</v>
      </c>
      <c r="E85" s="113">
        <f t="shared" si="22"/>
        <v>1479.4294581511558</v>
      </c>
      <c r="F85" s="113">
        <f t="shared" si="22"/>
        <v>5401</v>
      </c>
      <c r="G85" s="113">
        <f t="shared" si="22"/>
        <v>173.96861336664585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275.9944956277327</v>
      </c>
      <c r="L85" s="113">
        <f t="shared" si="22"/>
        <v>3175.7094784509682</v>
      </c>
      <c r="M85" s="113">
        <f t="shared" si="22"/>
        <v>2367.4090412242349</v>
      </c>
      <c r="N85" s="113">
        <f t="shared" si="22"/>
        <v>90</v>
      </c>
      <c r="O85" s="113">
        <f t="shared" si="23"/>
        <v>7825.3769245783888</v>
      </c>
      <c r="P85" s="113">
        <f t="shared" si="23"/>
        <v>0</v>
      </c>
      <c r="Q85" s="113">
        <f t="shared" si="24"/>
        <v>0</v>
      </c>
      <c r="R85" s="48">
        <f t="shared" si="31"/>
        <v>2448</v>
      </c>
      <c r="S85" s="113">
        <f t="shared" si="25"/>
        <v>469.41341739537791</v>
      </c>
      <c r="T85" s="320">
        <f t="shared" si="25"/>
        <v>761.31476420986871</v>
      </c>
      <c r="U85" s="365">
        <f>SUM(W85:AF85)</f>
        <v>142.83225327920053</v>
      </c>
      <c r="V85" s="320">
        <f t="shared" si="33"/>
        <v>1303.8885852592132</v>
      </c>
      <c r="W85" s="321">
        <f t="shared" si="33"/>
        <v>7.3854036539662715</v>
      </c>
      <c r="X85" s="322">
        <f t="shared" si="33"/>
        <v>7.3326436602123666</v>
      </c>
      <c r="Y85" s="322">
        <f>Y62</f>
        <v>16.632339163023115</v>
      </c>
      <c r="Z85" s="322">
        <f t="shared" si="26"/>
        <v>0</v>
      </c>
      <c r="AA85" s="322">
        <f t="shared" si="26"/>
        <v>0</v>
      </c>
      <c r="AB85" s="322">
        <f t="shared" si="26"/>
        <v>56.431292941911302</v>
      </c>
      <c r="AC85" s="322">
        <f t="shared" si="26"/>
        <v>0</v>
      </c>
      <c r="AD85" s="322">
        <f t="shared" si="26"/>
        <v>0</v>
      </c>
      <c r="AE85" s="322">
        <f>AE62</f>
        <v>5.7050476264834487</v>
      </c>
      <c r="AF85" s="323">
        <f t="shared" si="26"/>
        <v>49.345526233604005</v>
      </c>
      <c r="AG85" s="324">
        <f t="shared" si="26"/>
        <v>3060</v>
      </c>
      <c r="AH85" s="325">
        <f t="shared" si="26"/>
        <v>0</v>
      </c>
      <c r="AI85" s="121">
        <f t="shared" si="26"/>
        <v>5900</v>
      </c>
      <c r="AJ85" s="84">
        <f t="shared" si="27"/>
        <v>29230.616193004375</v>
      </c>
      <c r="AK85" s="122">
        <f t="shared" si="28"/>
        <v>15420</v>
      </c>
      <c r="AL85" s="123">
        <f t="shared" si="28"/>
        <v>0</v>
      </c>
      <c r="AM85" s="124">
        <f t="shared" si="29"/>
        <v>65.465202241898908</v>
      </c>
      <c r="AN85" s="125">
        <f t="shared" si="30"/>
        <v>15420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74458</v>
      </c>
      <c r="E86" s="128">
        <f t="shared" si="34"/>
        <v>28913.153497813877</v>
      </c>
      <c r="F86" s="128">
        <f t="shared" si="34"/>
        <v>78899</v>
      </c>
      <c r="G86" s="128">
        <f t="shared" si="34"/>
        <v>2087.6233603997507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4061.9339475327924</v>
      </c>
      <c r="L86" s="355">
        <f t="shared" si="34"/>
        <v>47227.513741411618</v>
      </c>
      <c r="M86" s="355">
        <f t="shared" si="34"/>
        <v>12908.908494690819</v>
      </c>
      <c r="N86" s="355">
        <f t="shared" si="34"/>
        <v>3290</v>
      </c>
      <c r="O86" s="355">
        <f t="shared" si="34"/>
        <v>66825.033094940663</v>
      </c>
      <c r="P86" s="355">
        <f t="shared" si="34"/>
        <v>0</v>
      </c>
      <c r="Q86" s="355">
        <f t="shared" si="34"/>
        <v>0</v>
      </c>
      <c r="R86" s="128">
        <f t="shared" si="34"/>
        <v>20352</v>
      </c>
      <c r="S86" s="128">
        <f t="shared" si="34"/>
        <v>3862.9610087445358</v>
      </c>
      <c r="T86" s="130">
        <f t="shared" si="34"/>
        <v>9135.7771705184223</v>
      </c>
      <c r="U86" s="327">
        <f t="shared" si="34"/>
        <v>1713.9870393504068</v>
      </c>
      <c r="V86" s="130">
        <f t="shared" si="34"/>
        <v>15646.663023110561</v>
      </c>
      <c r="W86" s="328">
        <f t="shared" si="34"/>
        <v>88.624843847595287</v>
      </c>
      <c r="X86" s="329">
        <f t="shared" si="34"/>
        <v>87.991723922548417</v>
      </c>
      <c r="Y86" s="329">
        <f>SUM(Y74:Y85)</f>
        <v>199.58806995627739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677.17551530293576</v>
      </c>
      <c r="AC86" s="329">
        <f t="shared" si="35"/>
        <v>0</v>
      </c>
      <c r="AD86" s="329">
        <f t="shared" si="35"/>
        <v>0</v>
      </c>
      <c r="AE86" s="329">
        <f t="shared" si="35"/>
        <v>68.460571517801384</v>
      </c>
      <c r="AF86" s="329">
        <f t="shared" si="34"/>
        <v>592.14631480324806</v>
      </c>
      <c r="AG86" s="133">
        <f t="shared" si="34"/>
        <v>25440</v>
      </c>
      <c r="AH86" s="291">
        <f t="shared" si="34"/>
        <v>0</v>
      </c>
      <c r="AI86" s="330">
        <f t="shared" si="34"/>
        <v>5900</v>
      </c>
      <c r="AJ86" s="59">
        <f t="shared" si="34"/>
        <v>352021.9043160525</v>
      </c>
      <c r="AK86" s="139">
        <f t="shared" si="34"/>
        <v>251090</v>
      </c>
      <c r="AL86" s="140">
        <f t="shared" si="34"/>
        <v>0</v>
      </c>
      <c r="AM86" s="141">
        <f t="shared" si="29"/>
        <v>58.367593442755229</v>
      </c>
      <c r="AN86" s="142">
        <f t="shared" si="30"/>
        <v>251090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315393" r:id="rId4"/>
    <oleObject progId="Word.Document.8" shapeId="315394" r:id="rId5"/>
    <oleObject progId="Word.Document.8" shapeId="315395" r:id="rId6"/>
    <oleObject progId="Word.Document.8" shapeId="315396" r:id="rId7"/>
  </oleObjects>
</worksheet>
</file>

<file path=xl/worksheets/sheet19.xml><?xml version="1.0" encoding="utf-8"?>
<worksheet xmlns="http://schemas.openxmlformats.org/spreadsheetml/2006/main" xmlns:r="http://schemas.openxmlformats.org/officeDocument/2006/relationships">
  <dimension ref="B1:AO135"/>
  <sheetViews>
    <sheetView topLeftCell="M2" zoomScale="50" zoomScaleNormal="50" workbookViewId="0">
      <selection activeCell="AE19" sqref="AE1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236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31925</v>
      </c>
      <c r="E8" s="48">
        <v>460</v>
      </c>
      <c r="F8" s="48">
        <v>31717</v>
      </c>
      <c r="G8" s="48"/>
      <c r="H8" s="49"/>
      <c r="I8" s="49"/>
      <c r="J8" s="49"/>
      <c r="K8" s="48">
        <v>0</v>
      </c>
      <c r="L8" s="48">
        <v>8349</v>
      </c>
      <c r="M8" s="48">
        <v>0</v>
      </c>
      <c r="N8" s="48"/>
      <c r="O8" s="48">
        <v>26332</v>
      </c>
      <c r="P8" s="49"/>
      <c r="Q8" s="49"/>
      <c r="R8" s="50">
        <f>SUM(AG8:AH8)</f>
        <v>2080</v>
      </c>
      <c r="S8" s="48">
        <v>400</v>
      </c>
      <c r="T8" s="51">
        <v>0</v>
      </c>
      <c r="U8" s="319">
        <f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2080</v>
      </c>
      <c r="AH8" s="57"/>
      <c r="AI8" s="58"/>
      <c r="AJ8" s="59">
        <f t="shared" ref="AJ8:AJ19" si="0">SUM(D8:T8)</f>
        <v>101263</v>
      </c>
      <c r="AK8" s="60">
        <v>85180</v>
      </c>
      <c r="AL8" s="61">
        <v>0</v>
      </c>
      <c r="AM8" s="62">
        <f t="shared" ref="AM8:AM20" si="1">(AJ8*100)/(AJ8+AN8)</f>
        <v>54.313114463938042</v>
      </c>
      <c r="AN8" s="63">
        <f t="shared" ref="AN8:AN20" si="2">AK8+AL8</f>
        <v>85180</v>
      </c>
    </row>
    <row r="9" spans="3:40" ht="26.25" customHeight="1" thickBot="1">
      <c r="C9" s="64" t="s">
        <v>44</v>
      </c>
      <c r="D9" s="66">
        <v>30550</v>
      </c>
      <c r="E9" s="66">
        <v>0</v>
      </c>
      <c r="F9" s="66">
        <v>28352</v>
      </c>
      <c r="G9" s="66"/>
      <c r="H9" s="67"/>
      <c r="I9" s="67"/>
      <c r="J9" s="67"/>
      <c r="K9" s="66">
        <v>820</v>
      </c>
      <c r="L9" s="66">
        <v>7803</v>
      </c>
      <c r="M9" s="66">
        <v>520</v>
      </c>
      <c r="N9" s="66"/>
      <c r="O9" s="66">
        <v>14150</v>
      </c>
      <c r="P9" s="447"/>
      <c r="Q9" s="447"/>
      <c r="R9" s="50">
        <f t="shared" ref="R9:R19" si="3">SUM(AG9:AH9)</f>
        <v>1260</v>
      </c>
      <c r="S9" s="66">
        <v>500</v>
      </c>
      <c r="T9" s="66">
        <v>0</v>
      </c>
      <c r="U9" s="82">
        <f>SUM(W9:AF9)</f>
        <v>0</v>
      </c>
      <c r="V9" s="66">
        <v>0</v>
      </c>
      <c r="W9" s="480"/>
      <c r="X9" s="481"/>
      <c r="Y9" s="481"/>
      <c r="Z9" s="481"/>
      <c r="AA9" s="481"/>
      <c r="AB9" s="481"/>
      <c r="AC9" s="481"/>
      <c r="AD9" s="481"/>
      <c r="AE9" s="481"/>
      <c r="AF9" s="481"/>
      <c r="AG9" s="568">
        <v>1260</v>
      </c>
      <c r="AH9" s="483"/>
      <c r="AI9" s="455"/>
      <c r="AJ9" s="76">
        <f t="shared" si="0"/>
        <v>83955</v>
      </c>
      <c r="AK9" s="465">
        <v>70820</v>
      </c>
      <c r="AL9" s="476">
        <v>0</v>
      </c>
      <c r="AM9" s="79">
        <f t="shared" si="1"/>
        <v>54.243256339848166</v>
      </c>
      <c r="AN9" s="80">
        <f t="shared" si="2"/>
        <v>70820</v>
      </c>
    </row>
    <row r="10" spans="3:40" ht="26.25" customHeight="1" thickBot="1">
      <c r="C10" s="46" t="s">
        <v>45</v>
      </c>
      <c r="D10" s="474">
        <v>28045</v>
      </c>
      <c r="E10" s="448">
        <v>2000</v>
      </c>
      <c r="F10" s="448">
        <v>34025</v>
      </c>
      <c r="G10" s="448"/>
      <c r="H10" s="447"/>
      <c r="I10" s="447"/>
      <c r="J10" s="447"/>
      <c r="K10" s="448">
        <v>0</v>
      </c>
      <c r="L10" s="448">
        <v>8482</v>
      </c>
      <c r="M10" s="448">
        <v>800</v>
      </c>
      <c r="N10" s="448"/>
      <c r="O10" s="448">
        <v>19837</v>
      </c>
      <c r="P10" s="447"/>
      <c r="Q10" s="447"/>
      <c r="R10" s="50">
        <f t="shared" si="3"/>
        <v>1220</v>
      </c>
      <c r="S10" s="448">
        <v>680</v>
      </c>
      <c r="T10" s="478">
        <v>0</v>
      </c>
      <c r="U10" s="82">
        <f>SUM(W10:AF10)</f>
        <v>0</v>
      </c>
      <c r="V10" s="479">
        <v>0</v>
      </c>
      <c r="W10" s="760"/>
      <c r="X10" s="761"/>
      <c r="Y10" s="761"/>
      <c r="Z10" s="761"/>
      <c r="AA10" s="761"/>
      <c r="AB10" s="761"/>
      <c r="AC10" s="761"/>
      <c r="AD10" s="761"/>
      <c r="AE10" s="761"/>
      <c r="AF10" s="761"/>
      <c r="AG10" s="762">
        <v>1220</v>
      </c>
      <c r="AH10" s="763"/>
      <c r="AI10" s="764"/>
      <c r="AJ10" s="76">
        <f t="shared" si="0"/>
        <v>95089</v>
      </c>
      <c r="AK10" s="77">
        <v>93600</v>
      </c>
      <c r="AL10" s="78">
        <v>0</v>
      </c>
      <c r="AM10" s="79">
        <f t="shared" si="1"/>
        <v>50.394564601010124</v>
      </c>
      <c r="AN10" s="80">
        <f t="shared" si="2"/>
        <v>93600</v>
      </c>
    </row>
    <row r="11" spans="3:40" ht="26.25" customHeight="1" thickBot="1">
      <c r="C11" s="46" t="s">
        <v>46</v>
      </c>
      <c r="D11" s="65">
        <v>32049</v>
      </c>
      <c r="E11" s="66">
        <v>3700</v>
      </c>
      <c r="F11" s="66">
        <v>32020</v>
      </c>
      <c r="G11" s="66"/>
      <c r="H11" s="67"/>
      <c r="I11" s="67"/>
      <c r="J11" s="67"/>
      <c r="K11" s="66">
        <v>0</v>
      </c>
      <c r="L11" s="66">
        <v>8957</v>
      </c>
      <c r="M11" s="66">
        <v>0</v>
      </c>
      <c r="N11" s="66"/>
      <c r="O11" s="66">
        <v>17110</v>
      </c>
      <c r="P11" s="67"/>
      <c r="Q11" s="67"/>
      <c r="R11" s="50">
        <f t="shared" si="3"/>
        <v>1900</v>
      </c>
      <c r="S11" s="66">
        <v>0</v>
      </c>
      <c r="T11" s="68">
        <v>0</v>
      </c>
      <c r="U11" s="82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1900</v>
      </c>
      <c r="AH11" s="752"/>
      <c r="AI11" s="753"/>
      <c r="AJ11" s="84">
        <f t="shared" si="0"/>
        <v>95736</v>
      </c>
      <c r="AK11" s="77">
        <v>86720</v>
      </c>
      <c r="AL11" s="78">
        <v>0</v>
      </c>
      <c r="AM11" s="79">
        <f t="shared" si="1"/>
        <v>52.470732669794359</v>
      </c>
      <c r="AN11" s="80">
        <f t="shared" si="2"/>
        <v>86720</v>
      </c>
    </row>
    <row r="12" spans="3:40" ht="26.25" customHeight="1" thickBot="1">
      <c r="C12" s="85" t="s">
        <v>47</v>
      </c>
      <c r="D12" s="65">
        <v>33104</v>
      </c>
      <c r="E12" s="66">
        <v>3230</v>
      </c>
      <c r="F12" s="66">
        <v>33021</v>
      </c>
      <c r="G12" s="66"/>
      <c r="H12" s="67"/>
      <c r="I12" s="67"/>
      <c r="J12" s="67"/>
      <c r="K12" s="66">
        <v>0</v>
      </c>
      <c r="L12" s="66">
        <v>10182</v>
      </c>
      <c r="M12" s="66">
        <v>0</v>
      </c>
      <c r="N12" s="66"/>
      <c r="O12" s="66">
        <v>16293</v>
      </c>
      <c r="P12" s="67"/>
      <c r="Q12" s="67"/>
      <c r="R12" s="50">
        <f t="shared" si="3"/>
        <v>2560</v>
      </c>
      <c r="S12" s="66">
        <v>0</v>
      </c>
      <c r="T12" s="68">
        <v>0</v>
      </c>
      <c r="U12" s="82">
        <f t="shared" ref="U12:U19" si="4">SUM(W12:AF12)</f>
        <v>620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620</v>
      </c>
      <c r="AG12" s="73">
        <v>2560</v>
      </c>
      <c r="AH12" s="74"/>
      <c r="AI12" s="75"/>
      <c r="AJ12" s="76">
        <f t="shared" si="0"/>
        <v>98390</v>
      </c>
      <c r="AK12" s="77">
        <v>98040</v>
      </c>
      <c r="AL12" s="78">
        <v>0</v>
      </c>
      <c r="AM12" s="79">
        <f t="shared" si="1"/>
        <v>50.089090261161736</v>
      </c>
      <c r="AN12" s="80">
        <f t="shared" si="2"/>
        <v>98040</v>
      </c>
    </row>
    <row r="13" spans="3:40" ht="26.25" customHeight="1" thickBot="1">
      <c r="C13" s="86" t="s">
        <v>48</v>
      </c>
      <c r="D13" s="87">
        <v>27990</v>
      </c>
      <c r="E13" s="88">
        <v>2220</v>
      </c>
      <c r="F13" s="88">
        <v>33548</v>
      </c>
      <c r="G13" s="88"/>
      <c r="H13" s="89"/>
      <c r="I13" s="89"/>
      <c r="J13" s="89"/>
      <c r="K13" s="88">
        <v>0</v>
      </c>
      <c r="L13" s="88">
        <v>13234</v>
      </c>
      <c r="M13" s="88">
        <v>770</v>
      </c>
      <c r="N13" s="88"/>
      <c r="O13" s="88">
        <v>25091</v>
      </c>
      <c r="P13" s="89"/>
      <c r="Q13" s="89"/>
      <c r="R13" s="50">
        <f t="shared" si="3"/>
        <v>3260</v>
      </c>
      <c r="S13" s="88">
        <v>0</v>
      </c>
      <c r="T13" s="90">
        <v>0</v>
      </c>
      <c r="U13" s="82">
        <f t="shared" si="4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3260</v>
      </c>
      <c r="AH13" s="95"/>
      <c r="AI13" s="96"/>
      <c r="AJ13" s="84">
        <f t="shared" si="0"/>
        <v>106113</v>
      </c>
      <c r="AK13" s="97">
        <v>96060</v>
      </c>
      <c r="AL13" s="98">
        <v>0</v>
      </c>
      <c r="AM13" s="99">
        <f t="shared" si="1"/>
        <v>52.486237034618867</v>
      </c>
      <c r="AN13" s="100">
        <f t="shared" si="2"/>
        <v>96060</v>
      </c>
    </row>
    <row r="14" spans="3:40" ht="26.25" customHeight="1" thickBot="1">
      <c r="C14" s="46" t="s">
        <v>49</v>
      </c>
      <c r="D14" s="101">
        <v>32994</v>
      </c>
      <c r="E14" s="102">
        <v>4960</v>
      </c>
      <c r="F14" s="102">
        <v>33703</v>
      </c>
      <c r="G14" s="102"/>
      <c r="H14" s="67"/>
      <c r="I14" s="67"/>
      <c r="J14" s="67"/>
      <c r="K14" s="102">
        <v>0</v>
      </c>
      <c r="L14" s="66">
        <v>7100</v>
      </c>
      <c r="M14" s="102">
        <v>0</v>
      </c>
      <c r="N14" s="102"/>
      <c r="O14" s="102">
        <v>16887</v>
      </c>
      <c r="P14" s="67"/>
      <c r="Q14" s="67"/>
      <c r="R14" s="50">
        <f t="shared" si="3"/>
        <v>2500</v>
      </c>
      <c r="S14" s="102">
        <v>0</v>
      </c>
      <c r="T14" s="103">
        <v>0</v>
      </c>
      <c r="U14" s="82">
        <f t="shared" si="4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2500</v>
      </c>
      <c r="AH14" s="108"/>
      <c r="AI14" s="75"/>
      <c r="AJ14" s="76">
        <f t="shared" si="0"/>
        <v>98144</v>
      </c>
      <c r="AK14" s="77">
        <v>93580</v>
      </c>
      <c r="AL14" s="78">
        <v>0</v>
      </c>
      <c r="AM14" s="79">
        <f t="shared" si="1"/>
        <v>51.190252654858028</v>
      </c>
      <c r="AN14" s="80">
        <f t="shared" si="2"/>
        <v>93580</v>
      </c>
    </row>
    <row r="15" spans="3:40" ht="26.25" customHeight="1" thickBot="1">
      <c r="C15" s="64" t="s">
        <v>50</v>
      </c>
      <c r="D15" s="101">
        <v>37160</v>
      </c>
      <c r="E15" s="102">
        <v>3260</v>
      </c>
      <c r="F15" s="102">
        <v>33240</v>
      </c>
      <c r="G15" s="102"/>
      <c r="H15" s="67"/>
      <c r="I15" s="67"/>
      <c r="J15" s="67"/>
      <c r="K15" s="102">
        <v>0</v>
      </c>
      <c r="L15" s="66">
        <v>8155</v>
      </c>
      <c r="M15" s="102">
        <v>0</v>
      </c>
      <c r="N15" s="102">
        <v>210</v>
      </c>
      <c r="O15" s="102">
        <v>26131</v>
      </c>
      <c r="P15" s="67"/>
      <c r="Q15" s="67"/>
      <c r="R15" s="50">
        <f t="shared" si="3"/>
        <v>2100</v>
      </c>
      <c r="S15" s="102">
        <v>0</v>
      </c>
      <c r="T15" s="103">
        <v>0</v>
      </c>
      <c r="U15" s="82">
        <f t="shared" si="4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2100</v>
      </c>
      <c r="AH15" s="108"/>
      <c r="AI15" s="75"/>
      <c r="AJ15" s="84">
        <f t="shared" si="0"/>
        <v>110256</v>
      </c>
      <c r="AK15" s="77">
        <v>92640</v>
      </c>
      <c r="AL15" s="78">
        <v>0</v>
      </c>
      <c r="AM15" s="79">
        <f t="shared" si="1"/>
        <v>54.341140288620771</v>
      </c>
      <c r="AN15" s="80">
        <f t="shared" si="2"/>
        <v>92640</v>
      </c>
    </row>
    <row r="16" spans="3:40" ht="26.25" customHeight="1" thickBot="1">
      <c r="C16" s="46" t="s">
        <v>51</v>
      </c>
      <c r="D16" s="101">
        <v>30643</v>
      </c>
      <c r="E16" s="102">
        <v>2680</v>
      </c>
      <c r="F16" s="102">
        <v>34790</v>
      </c>
      <c r="G16" s="102"/>
      <c r="H16" s="67"/>
      <c r="I16" s="67"/>
      <c r="J16" s="67"/>
      <c r="K16" s="102">
        <v>0</v>
      </c>
      <c r="L16" s="66">
        <v>9675</v>
      </c>
      <c r="M16" s="102">
        <v>0</v>
      </c>
      <c r="N16" s="102">
        <v>970</v>
      </c>
      <c r="O16" s="102">
        <v>19264</v>
      </c>
      <c r="P16" s="67"/>
      <c r="Q16" s="67"/>
      <c r="R16" s="50">
        <f t="shared" si="3"/>
        <v>6120</v>
      </c>
      <c r="S16" s="102">
        <v>0</v>
      </c>
      <c r="T16" s="103">
        <v>0</v>
      </c>
      <c r="U16" s="82">
        <f t="shared" si="4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6120</v>
      </c>
      <c r="AH16" s="108"/>
      <c r="AI16" s="75"/>
      <c r="AJ16" s="76">
        <f t="shared" si="0"/>
        <v>104142</v>
      </c>
      <c r="AK16" s="77">
        <v>98560</v>
      </c>
      <c r="AL16" s="78">
        <v>0</v>
      </c>
      <c r="AM16" s="79">
        <f t="shared" si="1"/>
        <v>51.3768981065801</v>
      </c>
      <c r="AN16" s="80">
        <f t="shared" si="2"/>
        <v>98560</v>
      </c>
    </row>
    <row r="17" spans="3:40" ht="26.25" customHeight="1" thickBot="1">
      <c r="C17" s="46" t="s">
        <v>52</v>
      </c>
      <c r="D17" s="101">
        <v>26883</v>
      </c>
      <c r="E17" s="102">
        <v>1840</v>
      </c>
      <c r="F17" s="102">
        <v>27012</v>
      </c>
      <c r="G17" s="102"/>
      <c r="H17" s="67"/>
      <c r="I17" s="67"/>
      <c r="J17" s="67"/>
      <c r="K17" s="102">
        <v>0</v>
      </c>
      <c r="L17" s="66">
        <v>7053</v>
      </c>
      <c r="M17" s="102"/>
      <c r="N17" s="102">
        <v>640</v>
      </c>
      <c r="O17" s="102">
        <v>23700</v>
      </c>
      <c r="P17" s="67"/>
      <c r="Q17" s="67"/>
      <c r="R17" s="50">
        <f t="shared" si="3"/>
        <v>0</v>
      </c>
      <c r="S17" s="102">
        <v>380</v>
      </c>
      <c r="T17" s="103">
        <v>0</v>
      </c>
      <c r="U17" s="82">
        <f t="shared" si="4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>
        <v>1910</v>
      </c>
      <c r="AJ17" s="84">
        <f t="shared" si="0"/>
        <v>87508</v>
      </c>
      <c r="AK17" s="77">
        <v>89360</v>
      </c>
      <c r="AL17" s="78">
        <v>0</v>
      </c>
      <c r="AM17" s="79">
        <f t="shared" si="1"/>
        <v>49.47644571092566</v>
      </c>
      <c r="AN17" s="80">
        <f t="shared" si="2"/>
        <v>89360</v>
      </c>
    </row>
    <row r="18" spans="3:40" ht="26.25" customHeight="1" thickBot="1">
      <c r="C18" s="64" t="s">
        <v>53</v>
      </c>
      <c r="D18" s="101">
        <v>29249</v>
      </c>
      <c r="E18" s="102">
        <v>2280</v>
      </c>
      <c r="F18" s="102">
        <v>31257</v>
      </c>
      <c r="G18" s="102"/>
      <c r="H18" s="67"/>
      <c r="I18" s="67"/>
      <c r="J18" s="67"/>
      <c r="K18" s="102">
        <v>0</v>
      </c>
      <c r="L18" s="66">
        <v>9599</v>
      </c>
      <c r="M18" s="102">
        <v>0</v>
      </c>
      <c r="N18" s="102">
        <v>410</v>
      </c>
      <c r="O18" s="102">
        <v>16507</v>
      </c>
      <c r="P18" s="67"/>
      <c r="Q18" s="67"/>
      <c r="R18" s="50">
        <f t="shared" si="3"/>
        <v>1820</v>
      </c>
      <c r="S18" s="102">
        <v>0</v>
      </c>
      <c r="T18" s="103">
        <v>0</v>
      </c>
      <c r="U18" s="82">
        <f t="shared" si="4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1820</v>
      </c>
      <c r="AH18" s="108"/>
      <c r="AI18" s="75"/>
      <c r="AJ18" s="76">
        <f t="shared" si="0"/>
        <v>91122</v>
      </c>
      <c r="AK18" s="77">
        <v>83220</v>
      </c>
      <c r="AL18" s="78">
        <v>0</v>
      </c>
      <c r="AM18" s="79">
        <f t="shared" si="1"/>
        <v>52.26623533055718</v>
      </c>
      <c r="AN18" s="80">
        <f t="shared" si="2"/>
        <v>83220</v>
      </c>
    </row>
    <row r="19" spans="3:40" ht="26.25" customHeight="1" thickBot="1">
      <c r="C19" s="46" t="s">
        <v>54</v>
      </c>
      <c r="D19" s="110">
        <v>26701</v>
      </c>
      <c r="E19" s="111">
        <v>840</v>
      </c>
      <c r="F19" s="111">
        <v>27789</v>
      </c>
      <c r="G19" s="111"/>
      <c r="H19" s="112"/>
      <c r="I19" s="112"/>
      <c r="J19" s="112"/>
      <c r="K19" s="111">
        <v>470</v>
      </c>
      <c r="L19" s="113">
        <v>7491</v>
      </c>
      <c r="M19" s="111">
        <v>1000</v>
      </c>
      <c r="N19" s="111">
        <v>280</v>
      </c>
      <c r="O19" s="111">
        <v>12995</v>
      </c>
      <c r="P19" s="112"/>
      <c r="Q19" s="112"/>
      <c r="R19" s="50">
        <f t="shared" si="3"/>
        <v>1860</v>
      </c>
      <c r="S19" s="275">
        <v>670</v>
      </c>
      <c r="T19" s="567">
        <v>0</v>
      </c>
      <c r="U19" s="83">
        <f t="shared" si="4"/>
        <v>1000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>
        <v>1000</v>
      </c>
      <c r="AG19" s="119">
        <v>1860</v>
      </c>
      <c r="AH19" s="120"/>
      <c r="AI19" s="121">
        <v>2800</v>
      </c>
      <c r="AJ19" s="84">
        <f t="shared" si="0"/>
        <v>80096</v>
      </c>
      <c r="AK19" s="122">
        <v>96420</v>
      </c>
      <c r="AL19" s="123">
        <v>0</v>
      </c>
      <c r="AM19" s="124">
        <f t="shared" si="1"/>
        <v>45.376056561444855</v>
      </c>
      <c r="AN19" s="125">
        <f t="shared" si="2"/>
        <v>96420</v>
      </c>
    </row>
    <row r="20" spans="3:40" ht="26.25" customHeight="1" thickBot="1">
      <c r="C20" s="126" t="s">
        <v>55</v>
      </c>
      <c r="D20" s="127">
        <f t="shared" ref="D20:AL20" si="5">SUM(D8:D19)</f>
        <v>367293</v>
      </c>
      <c r="E20" s="128">
        <f t="shared" si="5"/>
        <v>27470</v>
      </c>
      <c r="F20" s="128">
        <f t="shared" si="5"/>
        <v>380474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1290</v>
      </c>
      <c r="L20" s="128">
        <f t="shared" si="5"/>
        <v>106080</v>
      </c>
      <c r="M20" s="128">
        <f t="shared" si="5"/>
        <v>3090</v>
      </c>
      <c r="N20" s="128">
        <f t="shared" si="5"/>
        <v>2510</v>
      </c>
      <c r="O20" s="128">
        <f t="shared" si="5"/>
        <v>234297</v>
      </c>
      <c r="P20" s="129">
        <f t="shared" si="5"/>
        <v>0</v>
      </c>
      <c r="Q20" s="129">
        <f t="shared" si="5"/>
        <v>0</v>
      </c>
      <c r="R20" s="286">
        <f t="shared" si="5"/>
        <v>26680</v>
      </c>
      <c r="S20" s="286">
        <f t="shared" si="5"/>
        <v>2630</v>
      </c>
      <c r="T20" s="288">
        <f t="shared" si="5"/>
        <v>0</v>
      </c>
      <c r="U20" s="289">
        <f t="shared" si="5"/>
        <v>1620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1620</v>
      </c>
      <c r="AG20" s="135">
        <f t="shared" si="5"/>
        <v>26680</v>
      </c>
      <c r="AH20" s="136">
        <f t="shared" si="5"/>
        <v>0</v>
      </c>
      <c r="AI20" s="137">
        <f t="shared" si="5"/>
        <v>4710</v>
      </c>
      <c r="AJ20" s="138">
        <f t="shared" si="5"/>
        <v>1151814</v>
      </c>
      <c r="AK20" s="139">
        <f t="shared" si="5"/>
        <v>1084200</v>
      </c>
      <c r="AL20" s="140">
        <f t="shared" si="5"/>
        <v>0</v>
      </c>
      <c r="AM20" s="141">
        <f t="shared" si="1"/>
        <v>51.511931499534441</v>
      </c>
      <c r="AN20" s="142">
        <f t="shared" si="2"/>
        <v>1084200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237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97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173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4870.3914654035671</v>
      </c>
      <c r="F29" s="188"/>
      <c r="G29" s="178">
        <v>963.46016378652223</v>
      </c>
      <c r="H29" s="188"/>
      <c r="I29" s="188"/>
      <c r="J29" s="188"/>
      <c r="K29" s="178">
        <v>1528.4923919078353</v>
      </c>
      <c r="L29" s="178">
        <v>37.157939482268027</v>
      </c>
      <c r="M29" s="178">
        <v>4250.0082413769169</v>
      </c>
      <c r="N29" s="189"/>
      <c r="O29" s="178">
        <v>317.8823131376223</v>
      </c>
      <c r="P29" s="188"/>
      <c r="Q29" s="188"/>
      <c r="R29" s="179"/>
      <c r="S29" s="337">
        <v>2339.0592121243667</v>
      </c>
      <c r="T29" s="190">
        <v>7027.0956086473734</v>
      </c>
      <c r="U29" s="199">
        <v>791.02306718023465</v>
      </c>
      <c r="V29" s="367">
        <v>7221.0997466860999</v>
      </c>
      <c r="W29" s="737">
        <v>40.901298667499482</v>
      </c>
      <c r="X29" s="720">
        <v>40.609107155250193</v>
      </c>
      <c r="Y29" s="724">
        <v>92.111995974738008</v>
      </c>
      <c r="Z29" s="724"/>
      <c r="AA29" s="724"/>
      <c r="AB29" s="724">
        <v>312.5236310639184</v>
      </c>
      <c r="AC29" s="720"/>
      <c r="AD29" s="724"/>
      <c r="AE29" s="724">
        <v>31.595274654729678</v>
      </c>
      <c r="AF29" s="731">
        <v>273.28175966409884</v>
      </c>
      <c r="AG29" s="726"/>
      <c r="AH29" s="499"/>
      <c r="AI29" s="500"/>
      <c r="AJ29" s="519">
        <f t="shared" ref="AJ29:AJ41" si="7">SUM(D29:T29)</f>
        <v>21333.547335866471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4870.3914654035671</v>
      </c>
      <c r="F30" s="188"/>
      <c r="G30" s="178">
        <v>963.46016378652223</v>
      </c>
      <c r="H30" s="188"/>
      <c r="I30" s="188"/>
      <c r="J30" s="188"/>
      <c r="K30" s="178">
        <v>1528.4923919078353</v>
      </c>
      <c r="L30" s="178">
        <v>37.157939482268027</v>
      </c>
      <c r="M30" s="178">
        <v>4250.0082413769169</v>
      </c>
      <c r="N30" s="189"/>
      <c r="O30" s="178">
        <v>317.8823131376223</v>
      </c>
      <c r="P30" s="188"/>
      <c r="Q30" s="188"/>
      <c r="R30" s="179"/>
      <c r="S30" s="337">
        <v>2339.0592121243667</v>
      </c>
      <c r="T30" s="190">
        <v>7027.0956086473734</v>
      </c>
      <c r="U30" s="199">
        <v>791.02306718023465</v>
      </c>
      <c r="V30" s="367">
        <v>7221.0997466860999</v>
      </c>
      <c r="W30" s="737">
        <v>40.901298667499482</v>
      </c>
      <c r="X30" s="720">
        <v>40.609107155250193</v>
      </c>
      <c r="Y30" s="724">
        <v>92.111995974738008</v>
      </c>
      <c r="Z30" s="724"/>
      <c r="AA30" s="724"/>
      <c r="AB30" s="724">
        <v>312.5236310639184</v>
      </c>
      <c r="AC30" s="720"/>
      <c r="AD30" s="724"/>
      <c r="AE30" s="724">
        <v>31.595274654729678</v>
      </c>
      <c r="AF30" s="731">
        <v>273.28175966409884</v>
      </c>
      <c r="AG30" s="726"/>
      <c r="AH30" s="499"/>
      <c r="AI30" s="500"/>
      <c r="AJ30" s="520">
        <f>SUM(D30:T30)</f>
        <v>21333.547335866471</v>
      </c>
      <c r="AK30" s="194"/>
      <c r="AL30" s="19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4870.3914654035671</v>
      </c>
      <c r="F31" s="188"/>
      <c r="G31" s="178">
        <v>963.46016378652223</v>
      </c>
      <c r="H31" s="188"/>
      <c r="I31" s="188"/>
      <c r="J31" s="188"/>
      <c r="K31" s="178">
        <v>1528.4923919078353</v>
      </c>
      <c r="L31" s="178">
        <v>37.157939482268027</v>
      </c>
      <c r="M31" s="178">
        <v>4250.0082413769169</v>
      </c>
      <c r="N31" s="189"/>
      <c r="O31" s="178">
        <v>317.8823131376223</v>
      </c>
      <c r="P31" s="188"/>
      <c r="Q31" s="188"/>
      <c r="R31" s="179"/>
      <c r="S31" s="337">
        <v>2339.0592121243667</v>
      </c>
      <c r="T31" s="190">
        <v>7027.0956086473734</v>
      </c>
      <c r="U31" s="199">
        <v>791.02306718023465</v>
      </c>
      <c r="V31" s="367">
        <v>7221.0997466860999</v>
      </c>
      <c r="W31" s="737">
        <v>40.901298667499482</v>
      </c>
      <c r="X31" s="720">
        <v>40.609107155250193</v>
      </c>
      <c r="Y31" s="724">
        <v>92.111995974738008</v>
      </c>
      <c r="Z31" s="724"/>
      <c r="AA31" s="724"/>
      <c r="AB31" s="724">
        <v>312.5236310639184</v>
      </c>
      <c r="AC31" s="720"/>
      <c r="AD31" s="724"/>
      <c r="AE31" s="724">
        <v>31.595274654729678</v>
      </c>
      <c r="AF31" s="731">
        <v>273.28175966409884</v>
      </c>
      <c r="AG31" s="726"/>
      <c r="AH31" s="499"/>
      <c r="AI31" s="500"/>
      <c r="AJ31" s="521">
        <f>SUM(D31:T31)</f>
        <v>21333.547335866471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4870.3914654035671</v>
      </c>
      <c r="F32" s="188"/>
      <c r="G32" s="178">
        <v>963.46016378652223</v>
      </c>
      <c r="H32" s="188"/>
      <c r="I32" s="188"/>
      <c r="J32" s="188"/>
      <c r="K32" s="178">
        <v>1528.4923919078353</v>
      </c>
      <c r="L32" s="178">
        <v>37.157939482268027</v>
      </c>
      <c r="M32" s="178">
        <v>4250.0082413769169</v>
      </c>
      <c r="N32" s="189"/>
      <c r="O32" s="178">
        <v>317.8823131376223</v>
      </c>
      <c r="P32" s="188"/>
      <c r="Q32" s="188"/>
      <c r="R32" s="179"/>
      <c r="S32" s="337">
        <v>2339.0592121243667</v>
      </c>
      <c r="T32" s="190">
        <v>7027.0956086473734</v>
      </c>
      <c r="U32" s="199">
        <v>791.02306718023465</v>
      </c>
      <c r="V32" s="367">
        <v>7221.0997466860999</v>
      </c>
      <c r="W32" s="737">
        <v>40.901298667499482</v>
      </c>
      <c r="X32" s="720">
        <v>40.609107155250193</v>
      </c>
      <c r="Y32" s="724">
        <v>92.111995974738008</v>
      </c>
      <c r="Z32" s="724"/>
      <c r="AA32" s="724"/>
      <c r="AB32" s="724">
        <v>312.5236310639184</v>
      </c>
      <c r="AC32" s="720"/>
      <c r="AD32" s="724"/>
      <c r="AE32" s="724">
        <v>31.595274654729678</v>
      </c>
      <c r="AF32" s="731">
        <v>273.28175966409884</v>
      </c>
      <c r="AG32" s="726"/>
      <c r="AH32" s="499"/>
      <c r="AI32" s="500"/>
      <c r="AJ32" s="518">
        <f>SUM(D32:T32)</f>
        <v>21333.547335866471</v>
      </c>
      <c r="AK32" s="194"/>
      <c r="AL32" s="195"/>
      <c r="AM32" s="196">
        <f>(AJ32*100)/(AJ32+AN32)</f>
        <v>100</v>
      </c>
      <c r="AN32" s="197">
        <f>AK32+AL32</f>
        <v>0</v>
      </c>
    </row>
    <row r="33" spans="2:41" ht="26.25" customHeight="1" thickBot="1">
      <c r="C33" s="85" t="s">
        <v>47</v>
      </c>
      <c r="D33" s="187"/>
      <c r="E33" s="178">
        <v>4870.3914654035671</v>
      </c>
      <c r="F33" s="188"/>
      <c r="G33" s="178">
        <v>963.46016378652223</v>
      </c>
      <c r="H33" s="188"/>
      <c r="I33" s="188"/>
      <c r="J33" s="188"/>
      <c r="K33" s="178">
        <v>1528.4923919078353</v>
      </c>
      <c r="L33" s="178">
        <v>37.157939482268027</v>
      </c>
      <c r="M33" s="178">
        <v>4250.0082413769169</v>
      </c>
      <c r="N33" s="189"/>
      <c r="O33" s="178">
        <v>317.8823131376223</v>
      </c>
      <c r="P33" s="188"/>
      <c r="Q33" s="188"/>
      <c r="R33" s="179"/>
      <c r="S33" s="337">
        <v>2339.0592121243667</v>
      </c>
      <c r="T33" s="190">
        <v>7027.0956086473734</v>
      </c>
      <c r="U33" s="199">
        <v>791.02306718023465</v>
      </c>
      <c r="V33" s="367">
        <v>7221.0997466860999</v>
      </c>
      <c r="W33" s="737">
        <v>40.901298667499482</v>
      </c>
      <c r="X33" s="720">
        <v>40.609107155250193</v>
      </c>
      <c r="Y33" s="724">
        <v>92.111995974738008</v>
      </c>
      <c r="Z33" s="724"/>
      <c r="AA33" s="724"/>
      <c r="AB33" s="724">
        <v>312.5236310639184</v>
      </c>
      <c r="AC33" s="720"/>
      <c r="AD33" s="724"/>
      <c r="AE33" s="724">
        <v>31.595274654729678</v>
      </c>
      <c r="AF33" s="731">
        <v>273.28175966409884</v>
      </c>
      <c r="AG33" s="726"/>
      <c r="AH33" s="499"/>
      <c r="AI33" s="500"/>
      <c r="AJ33" s="198">
        <f t="shared" si="7"/>
        <v>21333.547335866471</v>
      </c>
      <c r="AK33" s="497"/>
      <c r="AL33" s="498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4870.3914654035671</v>
      </c>
      <c r="F34" s="188"/>
      <c r="G34" s="178">
        <v>963.46016378652223</v>
      </c>
      <c r="H34" s="188"/>
      <c r="I34" s="188"/>
      <c r="J34" s="188"/>
      <c r="K34" s="178">
        <v>1528.4923919078353</v>
      </c>
      <c r="L34" s="178">
        <v>37.157939482268027</v>
      </c>
      <c r="M34" s="178">
        <v>4250.0082413769169</v>
      </c>
      <c r="N34" s="189"/>
      <c r="O34" s="178">
        <v>317.8823131376223</v>
      </c>
      <c r="P34" s="188"/>
      <c r="Q34" s="188"/>
      <c r="R34" s="179"/>
      <c r="S34" s="337">
        <v>2339.0592121243667</v>
      </c>
      <c r="T34" s="190">
        <v>7027.0956086473734</v>
      </c>
      <c r="U34" s="199">
        <v>791.02306718023465</v>
      </c>
      <c r="V34" s="367">
        <v>7221.0997466860999</v>
      </c>
      <c r="W34" s="737">
        <v>40.901298667499482</v>
      </c>
      <c r="X34" s="720">
        <v>40.609107155250193</v>
      </c>
      <c r="Y34" s="724">
        <v>92.111995974738008</v>
      </c>
      <c r="Z34" s="724"/>
      <c r="AA34" s="724"/>
      <c r="AB34" s="724">
        <v>312.5236310639184</v>
      </c>
      <c r="AC34" s="720"/>
      <c r="AD34" s="724"/>
      <c r="AE34" s="724">
        <v>31.595274654729678</v>
      </c>
      <c r="AF34" s="731">
        <v>273.28175966409884</v>
      </c>
      <c r="AG34" s="726"/>
      <c r="AH34" s="342"/>
      <c r="AI34" s="202"/>
      <c r="AJ34" s="193">
        <f t="shared" si="7"/>
        <v>21333.547335866471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8">
        <v>4870.3914654035671</v>
      </c>
      <c r="F35" s="188"/>
      <c r="G35" s="178">
        <v>963.46016378652223</v>
      </c>
      <c r="H35" s="188"/>
      <c r="I35" s="188"/>
      <c r="J35" s="188"/>
      <c r="K35" s="178">
        <v>1528.4923919078353</v>
      </c>
      <c r="L35" s="178">
        <v>37.157939482268027</v>
      </c>
      <c r="M35" s="178">
        <v>4250.0082413769169</v>
      </c>
      <c r="N35" s="189"/>
      <c r="O35" s="178">
        <v>317.8823131376223</v>
      </c>
      <c r="P35" s="188"/>
      <c r="Q35" s="188"/>
      <c r="R35" s="179"/>
      <c r="S35" s="337">
        <v>2339.0592121243667</v>
      </c>
      <c r="T35" s="190">
        <v>7027.0956086473734</v>
      </c>
      <c r="U35" s="199">
        <v>791.02306718023465</v>
      </c>
      <c r="V35" s="367">
        <v>7221.0997466860999</v>
      </c>
      <c r="W35" s="737">
        <v>40.901298667499482</v>
      </c>
      <c r="X35" s="720">
        <v>40.609107155250193</v>
      </c>
      <c r="Y35" s="724">
        <v>92.111995974738008</v>
      </c>
      <c r="Z35" s="724"/>
      <c r="AA35" s="724"/>
      <c r="AB35" s="724">
        <v>312.5236310639184</v>
      </c>
      <c r="AC35" s="720"/>
      <c r="AD35" s="724"/>
      <c r="AE35" s="724">
        <v>31.595274654729678</v>
      </c>
      <c r="AF35" s="731">
        <v>273.28175966409884</v>
      </c>
      <c r="AG35" s="726"/>
      <c r="AH35" s="343"/>
      <c r="AI35" s="192"/>
      <c r="AJ35" s="198">
        <f t="shared" si="7"/>
        <v>21333.547335866471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4870.3914654035671</v>
      </c>
      <c r="F36" s="188"/>
      <c r="G36" s="178">
        <v>963.46016378652223</v>
      </c>
      <c r="H36" s="188"/>
      <c r="I36" s="188"/>
      <c r="J36" s="188"/>
      <c r="K36" s="178">
        <v>1528.4923919078353</v>
      </c>
      <c r="L36" s="178">
        <v>37.157939482268027</v>
      </c>
      <c r="M36" s="178">
        <v>4250.0082413769169</v>
      </c>
      <c r="N36" s="189"/>
      <c r="O36" s="178">
        <v>317.8823131376223</v>
      </c>
      <c r="P36" s="188"/>
      <c r="Q36" s="188"/>
      <c r="R36" s="179"/>
      <c r="S36" s="337">
        <v>2339.0592121243667</v>
      </c>
      <c r="T36" s="190">
        <v>7027.0956086473734</v>
      </c>
      <c r="U36" s="199">
        <v>791.02306718023465</v>
      </c>
      <c r="V36" s="367">
        <v>7221.0997466860999</v>
      </c>
      <c r="W36" s="737">
        <v>40.901298667499482</v>
      </c>
      <c r="X36" s="720">
        <v>40.609107155250193</v>
      </c>
      <c r="Y36" s="724">
        <v>92.111995974738008</v>
      </c>
      <c r="Z36" s="724"/>
      <c r="AA36" s="724"/>
      <c r="AB36" s="724">
        <v>312.5236310639184</v>
      </c>
      <c r="AC36" s="720"/>
      <c r="AD36" s="724"/>
      <c r="AE36" s="724">
        <v>31.595274654729678</v>
      </c>
      <c r="AF36" s="731">
        <v>273.28175966409884</v>
      </c>
      <c r="AG36" s="726"/>
      <c r="AH36" s="343"/>
      <c r="AI36" s="192"/>
      <c r="AJ36" s="193">
        <f t="shared" si="7"/>
        <v>21333.547335866471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4870.3914654035671</v>
      </c>
      <c r="F37" s="188"/>
      <c r="G37" s="178">
        <v>963.46016378652223</v>
      </c>
      <c r="H37" s="188"/>
      <c r="I37" s="188"/>
      <c r="J37" s="188"/>
      <c r="K37" s="178">
        <v>1528.4923919078353</v>
      </c>
      <c r="L37" s="178">
        <v>37.157939482268027</v>
      </c>
      <c r="M37" s="178">
        <v>4250.0082413769169</v>
      </c>
      <c r="N37" s="189"/>
      <c r="O37" s="178">
        <v>317.8823131376223</v>
      </c>
      <c r="P37" s="188"/>
      <c r="Q37" s="188"/>
      <c r="R37" s="179"/>
      <c r="S37" s="337">
        <v>2339.0592121243667</v>
      </c>
      <c r="T37" s="190">
        <v>7027.0956086473734</v>
      </c>
      <c r="U37" s="199">
        <v>791.02306718023465</v>
      </c>
      <c r="V37" s="367">
        <v>7221.0997466860999</v>
      </c>
      <c r="W37" s="737">
        <v>40.901298667499482</v>
      </c>
      <c r="X37" s="720">
        <v>40.609107155250193</v>
      </c>
      <c r="Y37" s="724">
        <v>92.111995974738008</v>
      </c>
      <c r="Z37" s="724"/>
      <c r="AA37" s="724"/>
      <c r="AB37" s="724">
        <v>312.5236310639184</v>
      </c>
      <c r="AC37" s="720"/>
      <c r="AD37" s="724"/>
      <c r="AE37" s="724">
        <v>31.595274654729678</v>
      </c>
      <c r="AF37" s="731">
        <v>273.28175966409884</v>
      </c>
      <c r="AG37" s="726"/>
      <c r="AH37" s="343"/>
      <c r="AI37" s="192"/>
      <c r="AJ37" s="198">
        <f t="shared" si="7"/>
        <v>21333.547335866471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4870.3914654035671</v>
      </c>
      <c r="F38" s="188"/>
      <c r="G38" s="178">
        <v>963.46016378652223</v>
      </c>
      <c r="H38" s="188"/>
      <c r="I38" s="188"/>
      <c r="J38" s="188"/>
      <c r="K38" s="178">
        <v>1528.4923919078353</v>
      </c>
      <c r="L38" s="178">
        <v>37.157939482268027</v>
      </c>
      <c r="M38" s="178">
        <v>4250.0082413769169</v>
      </c>
      <c r="N38" s="189"/>
      <c r="O38" s="178">
        <v>317.8823131376223</v>
      </c>
      <c r="P38" s="188"/>
      <c r="Q38" s="188"/>
      <c r="R38" s="179"/>
      <c r="S38" s="337">
        <v>2339.0592121243667</v>
      </c>
      <c r="T38" s="190">
        <v>7027.0956086473734</v>
      </c>
      <c r="U38" s="199">
        <v>791.02306718023465</v>
      </c>
      <c r="V38" s="367">
        <v>7221.0997466860999</v>
      </c>
      <c r="W38" s="737">
        <v>40.901298667499482</v>
      </c>
      <c r="X38" s="720">
        <v>40.609107155250193</v>
      </c>
      <c r="Y38" s="724">
        <v>92.111995974738008</v>
      </c>
      <c r="Z38" s="724"/>
      <c r="AA38" s="724"/>
      <c r="AB38" s="724">
        <v>312.5236310639184</v>
      </c>
      <c r="AC38" s="720"/>
      <c r="AD38" s="724"/>
      <c r="AE38" s="724">
        <v>31.595274654729678</v>
      </c>
      <c r="AF38" s="731">
        <v>273.28175966409884</v>
      </c>
      <c r="AG38" s="726"/>
      <c r="AH38" s="343"/>
      <c r="AI38" s="192"/>
      <c r="AJ38" s="193">
        <f t="shared" si="7"/>
        <v>21333.547335866471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4870.3914654035671</v>
      </c>
      <c r="F39" s="188"/>
      <c r="G39" s="178">
        <v>963.46016378652223</v>
      </c>
      <c r="H39" s="188"/>
      <c r="I39" s="188"/>
      <c r="J39" s="188"/>
      <c r="K39" s="178">
        <v>1528.4923919078353</v>
      </c>
      <c r="L39" s="178">
        <v>37.157939482268027</v>
      </c>
      <c r="M39" s="178">
        <v>4250.0082413769169</v>
      </c>
      <c r="N39" s="189"/>
      <c r="O39" s="178">
        <v>317.8823131376223</v>
      </c>
      <c r="P39" s="188"/>
      <c r="Q39" s="188"/>
      <c r="R39" s="179"/>
      <c r="S39" s="337">
        <v>2339.0592121243667</v>
      </c>
      <c r="T39" s="190">
        <v>7027.0956086473734</v>
      </c>
      <c r="U39" s="199">
        <v>791.02306718023465</v>
      </c>
      <c r="V39" s="367">
        <v>7221.0997466860999</v>
      </c>
      <c r="W39" s="737">
        <v>40.901298667499482</v>
      </c>
      <c r="X39" s="720">
        <v>40.609107155250193</v>
      </c>
      <c r="Y39" s="724">
        <v>92.111995974738008</v>
      </c>
      <c r="Z39" s="724"/>
      <c r="AA39" s="724"/>
      <c r="AB39" s="724">
        <v>312.5236310639184</v>
      </c>
      <c r="AC39" s="720"/>
      <c r="AD39" s="724"/>
      <c r="AE39" s="724">
        <v>31.595274654729678</v>
      </c>
      <c r="AF39" s="731">
        <v>273.28175966409884</v>
      </c>
      <c r="AG39" s="726"/>
      <c r="AH39" s="343"/>
      <c r="AI39" s="192"/>
      <c r="AJ39" s="193">
        <f t="shared" si="7"/>
        <v>21333.547335866471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4870.3914654035671</v>
      </c>
      <c r="F40" s="188"/>
      <c r="G40" s="178">
        <v>963.46016378652223</v>
      </c>
      <c r="H40" s="188"/>
      <c r="I40" s="188"/>
      <c r="J40" s="188"/>
      <c r="K40" s="178">
        <v>1528.4923919078353</v>
      </c>
      <c r="L40" s="178">
        <v>37.157939482268027</v>
      </c>
      <c r="M40" s="178">
        <v>4250.0082413769169</v>
      </c>
      <c r="N40" s="189"/>
      <c r="O40" s="178">
        <v>317.8823131376223</v>
      </c>
      <c r="P40" s="188"/>
      <c r="Q40" s="188"/>
      <c r="R40" s="179"/>
      <c r="S40" s="337">
        <v>2339.0592121243667</v>
      </c>
      <c r="T40" s="190">
        <v>7027.0956086473734</v>
      </c>
      <c r="U40" s="199">
        <v>791.02306718023465</v>
      </c>
      <c r="V40" s="367">
        <v>7221.0997466860999</v>
      </c>
      <c r="W40" s="737">
        <v>40.901298667499482</v>
      </c>
      <c r="X40" s="720">
        <v>40.609107155250193</v>
      </c>
      <c r="Y40" s="724">
        <v>92.111995974738008</v>
      </c>
      <c r="Z40" s="724"/>
      <c r="AA40" s="724"/>
      <c r="AB40" s="724">
        <v>312.5236310639184</v>
      </c>
      <c r="AC40" s="720"/>
      <c r="AD40" s="724"/>
      <c r="AE40" s="724">
        <v>31.595274654729678</v>
      </c>
      <c r="AF40" s="731">
        <v>273.28175966409884</v>
      </c>
      <c r="AG40" s="726"/>
      <c r="AH40" s="346"/>
      <c r="AI40" s="217"/>
      <c r="AJ40" s="198">
        <f t="shared" si="7"/>
        <v>21333.547335866471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58444.697584842819</v>
      </c>
      <c r="F41" s="224">
        <f t="shared" si="10"/>
        <v>0</v>
      </c>
      <c r="G41" s="223">
        <f t="shared" si="10"/>
        <v>11561.521965438265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18341.908702894023</v>
      </c>
      <c r="L41" s="223">
        <f t="shared" si="10"/>
        <v>445.89527378721635</v>
      </c>
      <c r="M41" s="223">
        <f t="shared" si="10"/>
        <v>51000.098896523014</v>
      </c>
      <c r="N41" s="223">
        <f t="shared" si="10"/>
        <v>0</v>
      </c>
      <c r="O41" s="223">
        <f t="shared" si="10"/>
        <v>3814.5877576514667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28068.710545492406</v>
      </c>
      <c r="T41" s="226">
        <f t="shared" si="10"/>
        <v>84325.147303768477</v>
      </c>
      <c r="U41" s="227">
        <f t="shared" si="10"/>
        <v>9492.2768061628158</v>
      </c>
      <c r="V41" s="228">
        <f t="shared" si="10"/>
        <v>86653.196960233196</v>
      </c>
      <c r="W41" s="229">
        <f t="shared" si="10"/>
        <v>490.81558400999376</v>
      </c>
      <c r="X41" s="230">
        <f>SUM(X29:X40)</f>
        <v>487.30928586300223</v>
      </c>
      <c r="Y41" s="230">
        <f t="shared" ref="Y41:AE41" si="11">SUM(Y29:Y40)</f>
        <v>1105.3439516968558</v>
      </c>
      <c r="Z41" s="230">
        <f t="shared" si="11"/>
        <v>0</v>
      </c>
      <c r="AA41" s="230">
        <f t="shared" si="11"/>
        <v>0</v>
      </c>
      <c r="AB41" s="230">
        <f t="shared" si="11"/>
        <v>3750.2835727670208</v>
      </c>
      <c r="AC41" s="230">
        <f t="shared" si="11"/>
        <v>0</v>
      </c>
      <c r="AD41" s="230">
        <f t="shared" si="11"/>
        <v>0</v>
      </c>
      <c r="AE41" s="230">
        <f t="shared" si="11"/>
        <v>379.14329585675614</v>
      </c>
      <c r="AF41" s="230">
        <f t="shared" si="10"/>
        <v>3279.3811159691863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256002.5680303977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236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97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31925</v>
      </c>
      <c r="E51" s="48">
        <f t="shared" si="12"/>
        <v>5330.3914654035671</v>
      </c>
      <c r="F51" s="48">
        <f t="shared" si="12"/>
        <v>31717</v>
      </c>
      <c r="G51" s="48">
        <f t="shared" si="12"/>
        <v>963.46016378652223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1528.4923919078353</v>
      </c>
      <c r="L51" s="256">
        <f t="shared" si="12"/>
        <v>8386.1579394822675</v>
      </c>
      <c r="M51" s="256">
        <f t="shared" si="12"/>
        <v>4250.0082413769169</v>
      </c>
      <c r="N51" s="256">
        <f t="shared" si="12"/>
        <v>0</v>
      </c>
      <c r="O51" s="256">
        <f t="shared" si="12"/>
        <v>26649.882313137623</v>
      </c>
      <c r="P51" s="256">
        <f t="shared" si="12"/>
        <v>0</v>
      </c>
      <c r="Q51" s="256">
        <f t="shared" si="12"/>
        <v>0</v>
      </c>
      <c r="R51" s="48">
        <f>AG51+AH51</f>
        <v>2080</v>
      </c>
      <c r="S51" s="48">
        <f t="shared" ref="S51:T62" si="13">S29+S8</f>
        <v>2739.0592121243667</v>
      </c>
      <c r="T51" s="51">
        <f t="shared" si="13"/>
        <v>7027.0956086473734</v>
      </c>
      <c r="U51" s="52">
        <f>SUM(W51:AF51)</f>
        <v>791.02306718023465</v>
      </c>
      <c r="V51" s="51">
        <f t="shared" ref="V51:AI62" si="14">V29+V8</f>
        <v>7221.0997466860999</v>
      </c>
      <c r="W51" s="258">
        <f t="shared" si="14"/>
        <v>40.901298667499482</v>
      </c>
      <c r="X51" s="259">
        <f t="shared" si="14"/>
        <v>40.609107155250193</v>
      </c>
      <c r="Y51" s="259">
        <f t="shared" si="14"/>
        <v>92.111995974738008</v>
      </c>
      <c r="Z51" s="259">
        <f t="shared" si="14"/>
        <v>0</v>
      </c>
      <c r="AA51" s="259">
        <f t="shared" si="14"/>
        <v>0</v>
      </c>
      <c r="AB51" s="259">
        <f t="shared" si="14"/>
        <v>312.5236310639184</v>
      </c>
      <c r="AC51" s="259">
        <f t="shared" si="14"/>
        <v>0</v>
      </c>
      <c r="AD51" s="259">
        <f t="shared" si="14"/>
        <v>0</v>
      </c>
      <c r="AE51" s="259">
        <f t="shared" si="14"/>
        <v>31.595274654729678</v>
      </c>
      <c r="AF51" s="260">
        <f t="shared" si="14"/>
        <v>273.28175966409884</v>
      </c>
      <c r="AG51" s="261">
        <f t="shared" si="14"/>
        <v>2080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122596.54733586647</v>
      </c>
      <c r="AK51" s="263">
        <f t="shared" ref="AK51:AL62" si="16">AK8</f>
        <v>85180</v>
      </c>
      <c r="AL51" s="264">
        <f t="shared" si="16"/>
        <v>0</v>
      </c>
      <c r="AM51" s="62">
        <f t="shared" ref="AM51:AM63" si="17">(AJ51*100)/(AJ51+AN51)</f>
        <v>59.004035300332376</v>
      </c>
      <c r="AN51" s="63">
        <f t="shared" ref="AN51:AN63" si="18">AK51+AL51</f>
        <v>85180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30550</v>
      </c>
      <c r="E52" s="66">
        <f t="shared" si="12"/>
        <v>4870.3914654035671</v>
      </c>
      <c r="F52" s="66">
        <f t="shared" si="12"/>
        <v>28352</v>
      </c>
      <c r="G52" s="66">
        <f t="shared" si="12"/>
        <v>963.46016378652223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2348.4923919078356</v>
      </c>
      <c r="L52" s="102">
        <f t="shared" si="12"/>
        <v>7840.1579394822684</v>
      </c>
      <c r="M52" s="102">
        <f t="shared" si="12"/>
        <v>4770.0082413769169</v>
      </c>
      <c r="N52" s="102">
        <f t="shared" si="12"/>
        <v>0</v>
      </c>
      <c r="O52" s="102">
        <f t="shared" si="12"/>
        <v>14467.882313137623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1260</v>
      </c>
      <c r="S52" s="66">
        <f t="shared" si="13"/>
        <v>2839.0592121243667</v>
      </c>
      <c r="T52" s="68">
        <f t="shared" si="13"/>
        <v>7027.0956086473734</v>
      </c>
      <c r="U52" s="82">
        <f t="shared" ref="U52:U62" si="20">SUM(W52:AF52)</f>
        <v>791.02306718023465</v>
      </c>
      <c r="V52" s="68">
        <f t="shared" si="14"/>
        <v>7221.0997466860999</v>
      </c>
      <c r="W52" s="265">
        <f t="shared" si="14"/>
        <v>40.901298667499482</v>
      </c>
      <c r="X52" s="266">
        <f t="shared" si="14"/>
        <v>40.609107155250193</v>
      </c>
      <c r="Y52" s="266">
        <f t="shared" si="14"/>
        <v>92.111995974738008</v>
      </c>
      <c r="Z52" s="266">
        <f t="shared" si="14"/>
        <v>0</v>
      </c>
      <c r="AA52" s="266">
        <f t="shared" si="14"/>
        <v>0</v>
      </c>
      <c r="AB52" s="266">
        <f t="shared" si="14"/>
        <v>312.5236310639184</v>
      </c>
      <c r="AC52" s="266">
        <f t="shared" si="14"/>
        <v>0</v>
      </c>
      <c r="AD52" s="266">
        <f t="shared" si="14"/>
        <v>0</v>
      </c>
      <c r="AE52" s="266">
        <f t="shared" si="14"/>
        <v>31.595274654729678</v>
      </c>
      <c r="AF52" s="267">
        <f t="shared" si="14"/>
        <v>273.28175966409884</v>
      </c>
      <c r="AG52" s="268">
        <f t="shared" si="14"/>
        <v>1260</v>
      </c>
      <c r="AH52" s="269">
        <f t="shared" si="14"/>
        <v>0</v>
      </c>
      <c r="AI52" s="75">
        <f t="shared" si="14"/>
        <v>0</v>
      </c>
      <c r="AJ52" s="270">
        <f t="shared" si="15"/>
        <v>105288.54733586647</v>
      </c>
      <c r="AK52" s="271">
        <f t="shared" si="16"/>
        <v>70820</v>
      </c>
      <c r="AL52" s="272">
        <f t="shared" si="16"/>
        <v>0</v>
      </c>
      <c r="AM52" s="79">
        <f t="shared" si="17"/>
        <v>59.786165367127111</v>
      </c>
      <c r="AN52" s="80">
        <f t="shared" si="18"/>
        <v>70820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28045</v>
      </c>
      <c r="E53" s="66">
        <f t="shared" si="12"/>
        <v>6870.3914654035671</v>
      </c>
      <c r="F53" s="66">
        <f t="shared" si="12"/>
        <v>34025</v>
      </c>
      <c r="G53" s="66">
        <f t="shared" si="12"/>
        <v>963.46016378652223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1528.4923919078353</v>
      </c>
      <c r="L53" s="102">
        <f t="shared" si="12"/>
        <v>8519.1579394822675</v>
      </c>
      <c r="M53" s="102">
        <f t="shared" si="12"/>
        <v>5050.0082413769169</v>
      </c>
      <c r="N53" s="102">
        <f t="shared" si="12"/>
        <v>0</v>
      </c>
      <c r="O53" s="102">
        <f t="shared" si="12"/>
        <v>20154.882313137623</v>
      </c>
      <c r="P53" s="102">
        <f t="shared" si="12"/>
        <v>0</v>
      </c>
      <c r="Q53" s="102">
        <f t="shared" si="12"/>
        <v>0</v>
      </c>
      <c r="R53" s="48">
        <f t="shared" si="19"/>
        <v>1220</v>
      </c>
      <c r="S53" s="66">
        <f t="shared" si="13"/>
        <v>3019.0592121243667</v>
      </c>
      <c r="T53" s="68">
        <f t="shared" si="13"/>
        <v>7027.0956086473734</v>
      </c>
      <c r="U53" s="109">
        <f t="shared" si="20"/>
        <v>791.02306718023465</v>
      </c>
      <c r="V53" s="68">
        <f t="shared" si="14"/>
        <v>7221.0997466860999</v>
      </c>
      <c r="W53" s="265">
        <f t="shared" si="14"/>
        <v>40.901298667499482</v>
      </c>
      <c r="X53" s="266">
        <f t="shared" si="14"/>
        <v>40.609107155250193</v>
      </c>
      <c r="Y53" s="266">
        <f t="shared" si="14"/>
        <v>92.111995974738008</v>
      </c>
      <c r="Z53" s="266">
        <f t="shared" si="14"/>
        <v>0</v>
      </c>
      <c r="AA53" s="266">
        <f t="shared" si="14"/>
        <v>0</v>
      </c>
      <c r="AB53" s="266">
        <f t="shared" si="14"/>
        <v>312.5236310639184</v>
      </c>
      <c r="AC53" s="266">
        <f t="shared" si="14"/>
        <v>0</v>
      </c>
      <c r="AD53" s="266">
        <f t="shared" si="14"/>
        <v>0</v>
      </c>
      <c r="AE53" s="266">
        <f t="shared" si="14"/>
        <v>31.595274654729678</v>
      </c>
      <c r="AF53" s="267">
        <f t="shared" si="14"/>
        <v>273.28175966409884</v>
      </c>
      <c r="AG53" s="268">
        <f t="shared" si="14"/>
        <v>1220</v>
      </c>
      <c r="AH53" s="269">
        <f t="shared" si="14"/>
        <v>0</v>
      </c>
      <c r="AI53" s="75">
        <f t="shared" si="14"/>
        <v>0</v>
      </c>
      <c r="AJ53" s="270">
        <f t="shared" si="15"/>
        <v>116422.54733586647</v>
      </c>
      <c r="AK53" s="271">
        <f t="shared" si="16"/>
        <v>93600</v>
      </c>
      <c r="AL53" s="272">
        <f t="shared" si="16"/>
        <v>0</v>
      </c>
      <c r="AM53" s="79">
        <f t="shared" si="17"/>
        <v>55.433356471809859</v>
      </c>
      <c r="AN53" s="80">
        <f t="shared" si="18"/>
        <v>93600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32049</v>
      </c>
      <c r="E54" s="66">
        <f t="shared" si="12"/>
        <v>8570.3914654035671</v>
      </c>
      <c r="F54" s="66">
        <f t="shared" si="12"/>
        <v>32020</v>
      </c>
      <c r="G54" s="66">
        <f t="shared" si="12"/>
        <v>963.46016378652223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1528.4923919078353</v>
      </c>
      <c r="L54" s="102">
        <f t="shared" si="12"/>
        <v>8994.1579394822675</v>
      </c>
      <c r="M54" s="102">
        <f t="shared" si="12"/>
        <v>4250.0082413769169</v>
      </c>
      <c r="N54" s="102">
        <f t="shared" si="12"/>
        <v>0</v>
      </c>
      <c r="O54" s="102">
        <f t="shared" si="12"/>
        <v>17427.882313137623</v>
      </c>
      <c r="P54" s="102">
        <f t="shared" si="12"/>
        <v>0</v>
      </c>
      <c r="Q54" s="102">
        <f t="shared" si="12"/>
        <v>0</v>
      </c>
      <c r="R54" s="48">
        <f t="shared" si="19"/>
        <v>1900</v>
      </c>
      <c r="S54" s="66">
        <f t="shared" si="13"/>
        <v>2339.0592121243667</v>
      </c>
      <c r="T54" s="68">
        <f t="shared" si="13"/>
        <v>7027.0956086473734</v>
      </c>
      <c r="U54" s="82">
        <f t="shared" si="20"/>
        <v>791.02306718023465</v>
      </c>
      <c r="V54" s="68">
        <f t="shared" si="14"/>
        <v>7221.0997466860999</v>
      </c>
      <c r="W54" s="265">
        <f t="shared" si="14"/>
        <v>40.901298667499482</v>
      </c>
      <c r="X54" s="266">
        <f t="shared" si="14"/>
        <v>40.609107155250193</v>
      </c>
      <c r="Y54" s="266">
        <f t="shared" si="14"/>
        <v>92.111995974738008</v>
      </c>
      <c r="Z54" s="266">
        <f t="shared" si="14"/>
        <v>0</v>
      </c>
      <c r="AA54" s="266">
        <f t="shared" si="14"/>
        <v>0</v>
      </c>
      <c r="AB54" s="266">
        <f t="shared" si="14"/>
        <v>312.5236310639184</v>
      </c>
      <c r="AC54" s="266">
        <f t="shared" si="14"/>
        <v>0</v>
      </c>
      <c r="AD54" s="266">
        <f t="shared" si="14"/>
        <v>0</v>
      </c>
      <c r="AE54" s="266">
        <f t="shared" si="14"/>
        <v>31.595274654729678</v>
      </c>
      <c r="AF54" s="267">
        <f t="shared" si="14"/>
        <v>273.28175966409884</v>
      </c>
      <c r="AG54" s="268">
        <f t="shared" si="14"/>
        <v>1900</v>
      </c>
      <c r="AH54" s="269">
        <f t="shared" si="14"/>
        <v>0</v>
      </c>
      <c r="AI54" s="75">
        <f t="shared" si="14"/>
        <v>0</v>
      </c>
      <c r="AJ54" s="84">
        <f t="shared" si="15"/>
        <v>117069.54733586647</v>
      </c>
      <c r="AK54" s="271">
        <f t="shared" si="16"/>
        <v>86720</v>
      </c>
      <c r="AL54" s="272">
        <f t="shared" si="16"/>
        <v>0</v>
      </c>
      <c r="AM54" s="79">
        <f t="shared" si="17"/>
        <v>57.446296371090909</v>
      </c>
      <c r="AN54" s="80">
        <f t="shared" si="18"/>
        <v>86720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33104</v>
      </c>
      <c r="E55" s="66">
        <f t="shared" si="12"/>
        <v>8100.3914654035671</v>
      </c>
      <c r="F55" s="66">
        <f t="shared" si="12"/>
        <v>33021</v>
      </c>
      <c r="G55" s="66">
        <f t="shared" si="12"/>
        <v>963.46016378652223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1528.4923919078353</v>
      </c>
      <c r="L55" s="102">
        <f t="shared" si="12"/>
        <v>10219.157939482267</v>
      </c>
      <c r="M55" s="102">
        <f t="shared" si="12"/>
        <v>4250.0082413769169</v>
      </c>
      <c r="N55" s="102">
        <f t="shared" si="12"/>
        <v>0</v>
      </c>
      <c r="O55" s="102">
        <f t="shared" si="12"/>
        <v>16610.882313137623</v>
      </c>
      <c r="P55" s="102">
        <f t="shared" si="12"/>
        <v>0</v>
      </c>
      <c r="Q55" s="102">
        <f t="shared" si="12"/>
        <v>0</v>
      </c>
      <c r="R55" s="48">
        <f t="shared" si="19"/>
        <v>2560</v>
      </c>
      <c r="S55" s="66">
        <f t="shared" si="13"/>
        <v>2339.0592121243667</v>
      </c>
      <c r="T55" s="68">
        <f t="shared" si="13"/>
        <v>7027.0956086473734</v>
      </c>
      <c r="U55" s="109">
        <f t="shared" si="20"/>
        <v>1411.0230671802346</v>
      </c>
      <c r="V55" s="68">
        <f t="shared" si="14"/>
        <v>7221.0997466860999</v>
      </c>
      <c r="W55" s="265">
        <f t="shared" si="14"/>
        <v>40.901298667499482</v>
      </c>
      <c r="X55" s="266">
        <f t="shared" si="14"/>
        <v>40.609107155250193</v>
      </c>
      <c r="Y55" s="266">
        <f t="shared" si="14"/>
        <v>92.111995974738008</v>
      </c>
      <c r="Z55" s="266">
        <f t="shared" si="14"/>
        <v>0</v>
      </c>
      <c r="AA55" s="266">
        <f t="shared" si="14"/>
        <v>0</v>
      </c>
      <c r="AB55" s="266">
        <f t="shared" si="14"/>
        <v>312.5236310639184</v>
      </c>
      <c r="AC55" s="266">
        <f t="shared" si="14"/>
        <v>0</v>
      </c>
      <c r="AD55" s="266">
        <f t="shared" si="14"/>
        <v>0</v>
      </c>
      <c r="AE55" s="266">
        <f t="shared" si="14"/>
        <v>31.595274654729678</v>
      </c>
      <c r="AF55" s="267">
        <f t="shared" si="14"/>
        <v>893.2817596640989</v>
      </c>
      <c r="AG55" s="268">
        <f t="shared" si="14"/>
        <v>2560</v>
      </c>
      <c r="AH55" s="269">
        <f t="shared" si="14"/>
        <v>0</v>
      </c>
      <c r="AI55" s="75">
        <f t="shared" si="14"/>
        <v>0</v>
      </c>
      <c r="AJ55" s="270">
        <f t="shared" si="15"/>
        <v>119723.54733586647</v>
      </c>
      <c r="AK55" s="271">
        <f t="shared" si="16"/>
        <v>98040</v>
      </c>
      <c r="AL55" s="272">
        <f t="shared" si="16"/>
        <v>0</v>
      </c>
      <c r="AM55" s="79">
        <f t="shared" si="17"/>
        <v>54.978690786668473</v>
      </c>
      <c r="AN55" s="80">
        <f t="shared" si="18"/>
        <v>98040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27990</v>
      </c>
      <c r="E56" s="66">
        <f t="shared" si="12"/>
        <v>7090.3914654035671</v>
      </c>
      <c r="F56" s="66">
        <f t="shared" si="12"/>
        <v>33548</v>
      </c>
      <c r="G56" s="66">
        <f t="shared" si="12"/>
        <v>963.46016378652223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1528.4923919078353</v>
      </c>
      <c r="L56" s="102">
        <f t="shared" si="12"/>
        <v>13271.157939482267</v>
      </c>
      <c r="M56" s="102">
        <f t="shared" si="12"/>
        <v>5020.0082413769169</v>
      </c>
      <c r="N56" s="102">
        <f t="shared" si="12"/>
        <v>0</v>
      </c>
      <c r="O56" s="102">
        <f t="shared" si="12"/>
        <v>25408.882313137623</v>
      </c>
      <c r="P56" s="102">
        <f t="shared" si="12"/>
        <v>0</v>
      </c>
      <c r="Q56" s="102">
        <f t="shared" si="12"/>
        <v>0</v>
      </c>
      <c r="R56" s="48">
        <f t="shared" si="19"/>
        <v>3260</v>
      </c>
      <c r="S56" s="66">
        <f t="shared" si="13"/>
        <v>2339.0592121243667</v>
      </c>
      <c r="T56" s="68">
        <f t="shared" si="13"/>
        <v>7027.0956086473734</v>
      </c>
      <c r="U56" s="82">
        <f t="shared" si="20"/>
        <v>791.02306718023465</v>
      </c>
      <c r="V56" s="68">
        <f t="shared" si="14"/>
        <v>7221.0997466860999</v>
      </c>
      <c r="W56" s="265">
        <f t="shared" si="14"/>
        <v>40.901298667499482</v>
      </c>
      <c r="X56" s="266">
        <f t="shared" si="14"/>
        <v>40.609107155250193</v>
      </c>
      <c r="Y56" s="266">
        <f t="shared" si="14"/>
        <v>92.111995974738008</v>
      </c>
      <c r="Z56" s="266">
        <f t="shared" si="14"/>
        <v>0</v>
      </c>
      <c r="AA56" s="266">
        <f t="shared" si="14"/>
        <v>0</v>
      </c>
      <c r="AB56" s="266">
        <f t="shared" si="14"/>
        <v>312.5236310639184</v>
      </c>
      <c r="AC56" s="266">
        <f t="shared" si="14"/>
        <v>0</v>
      </c>
      <c r="AD56" s="266">
        <f t="shared" si="14"/>
        <v>0</v>
      </c>
      <c r="AE56" s="266">
        <f t="shared" si="14"/>
        <v>31.595274654729678</v>
      </c>
      <c r="AF56" s="267">
        <f t="shared" si="14"/>
        <v>273.28175966409884</v>
      </c>
      <c r="AG56" s="268">
        <f t="shared" si="14"/>
        <v>3260</v>
      </c>
      <c r="AH56" s="269">
        <f t="shared" si="14"/>
        <v>0</v>
      </c>
      <c r="AI56" s="75">
        <f t="shared" si="14"/>
        <v>0</v>
      </c>
      <c r="AJ56" s="84">
        <f t="shared" si="15"/>
        <v>127446.54733586647</v>
      </c>
      <c r="AK56" s="271">
        <f t="shared" si="16"/>
        <v>96060</v>
      </c>
      <c r="AL56" s="272">
        <f t="shared" si="16"/>
        <v>0</v>
      </c>
      <c r="AM56" s="99">
        <f t="shared" si="17"/>
        <v>57.021393267889692</v>
      </c>
      <c r="AN56" s="100">
        <f t="shared" si="18"/>
        <v>96060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32994</v>
      </c>
      <c r="E57" s="66">
        <f t="shared" si="12"/>
        <v>9830.3914654035671</v>
      </c>
      <c r="F57" s="66">
        <f t="shared" si="12"/>
        <v>33703</v>
      </c>
      <c r="G57" s="66">
        <f t="shared" si="12"/>
        <v>963.46016378652223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1528.4923919078353</v>
      </c>
      <c r="L57" s="102">
        <f t="shared" si="12"/>
        <v>7137.1579394822684</v>
      </c>
      <c r="M57" s="102">
        <f t="shared" si="12"/>
        <v>4250.0082413769169</v>
      </c>
      <c r="N57" s="102">
        <f t="shared" si="12"/>
        <v>0</v>
      </c>
      <c r="O57" s="102">
        <f t="shared" si="12"/>
        <v>17204.882313137623</v>
      </c>
      <c r="P57" s="102">
        <f t="shared" si="12"/>
        <v>0</v>
      </c>
      <c r="Q57" s="102">
        <f t="shared" si="12"/>
        <v>0</v>
      </c>
      <c r="R57" s="48">
        <f t="shared" si="19"/>
        <v>2500</v>
      </c>
      <c r="S57" s="66">
        <f t="shared" si="13"/>
        <v>2339.0592121243667</v>
      </c>
      <c r="T57" s="68">
        <f t="shared" si="13"/>
        <v>7027.0956086473734</v>
      </c>
      <c r="U57" s="109">
        <f t="shared" si="20"/>
        <v>791.02306718023465</v>
      </c>
      <c r="V57" s="68">
        <f t="shared" si="14"/>
        <v>7221.0997466860999</v>
      </c>
      <c r="W57" s="265">
        <f t="shared" si="14"/>
        <v>40.901298667499482</v>
      </c>
      <c r="X57" s="266">
        <f t="shared" si="14"/>
        <v>40.609107155250193</v>
      </c>
      <c r="Y57" s="266">
        <f t="shared" si="14"/>
        <v>92.111995974738008</v>
      </c>
      <c r="Z57" s="266">
        <f t="shared" si="14"/>
        <v>0</v>
      </c>
      <c r="AA57" s="266">
        <f t="shared" si="14"/>
        <v>0</v>
      </c>
      <c r="AB57" s="266">
        <f t="shared" si="14"/>
        <v>312.5236310639184</v>
      </c>
      <c r="AC57" s="266">
        <f t="shared" si="14"/>
        <v>0</v>
      </c>
      <c r="AD57" s="266">
        <f t="shared" si="14"/>
        <v>0</v>
      </c>
      <c r="AE57" s="266">
        <f t="shared" si="14"/>
        <v>31.595274654729678</v>
      </c>
      <c r="AF57" s="267">
        <f t="shared" si="14"/>
        <v>273.28175966409884</v>
      </c>
      <c r="AG57" s="268">
        <f t="shared" si="14"/>
        <v>2500</v>
      </c>
      <c r="AH57" s="269">
        <f t="shared" si="14"/>
        <v>0</v>
      </c>
      <c r="AI57" s="75">
        <f t="shared" si="14"/>
        <v>0</v>
      </c>
      <c r="AJ57" s="270">
        <f t="shared" si="15"/>
        <v>119477.54733586647</v>
      </c>
      <c r="AK57" s="271">
        <f t="shared" si="16"/>
        <v>93580</v>
      </c>
      <c r="AL57" s="272">
        <f t="shared" si="16"/>
        <v>0</v>
      </c>
      <c r="AM57" s="79">
        <f t="shared" si="17"/>
        <v>56.077594448001705</v>
      </c>
      <c r="AN57" s="80">
        <f t="shared" si="18"/>
        <v>93580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37160</v>
      </c>
      <c r="E58" s="66">
        <f t="shared" si="12"/>
        <v>8130.3914654035671</v>
      </c>
      <c r="F58" s="66">
        <f t="shared" si="12"/>
        <v>33240</v>
      </c>
      <c r="G58" s="66">
        <f t="shared" si="12"/>
        <v>963.46016378652223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1528.4923919078353</v>
      </c>
      <c r="L58" s="102">
        <f t="shared" si="12"/>
        <v>8192.1579394822675</v>
      </c>
      <c r="M58" s="102">
        <f t="shared" si="12"/>
        <v>4250.0082413769169</v>
      </c>
      <c r="N58" s="102">
        <f t="shared" si="12"/>
        <v>210</v>
      </c>
      <c r="O58" s="102">
        <f t="shared" si="12"/>
        <v>26448.882313137623</v>
      </c>
      <c r="P58" s="102">
        <f t="shared" si="12"/>
        <v>0</v>
      </c>
      <c r="Q58" s="102">
        <f t="shared" si="12"/>
        <v>0</v>
      </c>
      <c r="R58" s="48">
        <f t="shared" si="19"/>
        <v>2100</v>
      </c>
      <c r="S58" s="66">
        <f t="shared" si="13"/>
        <v>2339.0592121243667</v>
      </c>
      <c r="T58" s="68">
        <f t="shared" si="13"/>
        <v>7027.0956086473734</v>
      </c>
      <c r="U58" s="82">
        <f t="shared" si="20"/>
        <v>791.02306718023465</v>
      </c>
      <c r="V58" s="68">
        <f t="shared" si="14"/>
        <v>7221.0997466860999</v>
      </c>
      <c r="W58" s="265">
        <f t="shared" si="14"/>
        <v>40.901298667499482</v>
      </c>
      <c r="X58" s="266">
        <f t="shared" si="14"/>
        <v>40.609107155250193</v>
      </c>
      <c r="Y58" s="266">
        <f t="shared" si="14"/>
        <v>92.111995974738008</v>
      </c>
      <c r="Z58" s="266">
        <f t="shared" si="14"/>
        <v>0</v>
      </c>
      <c r="AA58" s="266">
        <f t="shared" si="14"/>
        <v>0</v>
      </c>
      <c r="AB58" s="266">
        <f t="shared" si="14"/>
        <v>312.5236310639184</v>
      </c>
      <c r="AC58" s="266">
        <f t="shared" si="14"/>
        <v>0</v>
      </c>
      <c r="AD58" s="266">
        <f t="shared" si="14"/>
        <v>0</v>
      </c>
      <c r="AE58" s="266">
        <f t="shared" si="14"/>
        <v>31.595274654729678</v>
      </c>
      <c r="AF58" s="267">
        <f t="shared" si="14"/>
        <v>273.28175966409884</v>
      </c>
      <c r="AG58" s="268">
        <f t="shared" si="14"/>
        <v>2100</v>
      </c>
      <c r="AH58" s="269">
        <f t="shared" si="14"/>
        <v>0</v>
      </c>
      <c r="AI58" s="75">
        <f t="shared" si="14"/>
        <v>0</v>
      </c>
      <c r="AJ58" s="84">
        <f t="shared" si="15"/>
        <v>131589.54733586646</v>
      </c>
      <c r="AK58" s="271">
        <f t="shared" si="16"/>
        <v>92640</v>
      </c>
      <c r="AL58" s="272">
        <f t="shared" si="16"/>
        <v>0</v>
      </c>
      <c r="AM58" s="79">
        <f t="shared" si="17"/>
        <v>58.685195104444723</v>
      </c>
      <c r="AN58" s="80">
        <f t="shared" si="18"/>
        <v>92640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30643</v>
      </c>
      <c r="E59" s="66">
        <f t="shared" si="12"/>
        <v>7550.3914654035671</v>
      </c>
      <c r="F59" s="66">
        <f t="shared" si="12"/>
        <v>34790</v>
      </c>
      <c r="G59" s="66">
        <f t="shared" si="12"/>
        <v>963.46016378652223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1528.4923919078353</v>
      </c>
      <c r="L59" s="102">
        <f t="shared" si="12"/>
        <v>9712.1579394822675</v>
      </c>
      <c r="M59" s="102">
        <f t="shared" si="12"/>
        <v>4250.0082413769169</v>
      </c>
      <c r="N59" s="102">
        <f t="shared" si="12"/>
        <v>970</v>
      </c>
      <c r="O59" s="102">
        <f t="shared" si="12"/>
        <v>19581.882313137623</v>
      </c>
      <c r="P59" s="102">
        <f t="shared" si="12"/>
        <v>0</v>
      </c>
      <c r="Q59" s="102">
        <f t="shared" si="12"/>
        <v>0</v>
      </c>
      <c r="R59" s="48">
        <f t="shared" si="19"/>
        <v>6120</v>
      </c>
      <c r="S59" s="66">
        <f t="shared" si="13"/>
        <v>2339.0592121243667</v>
      </c>
      <c r="T59" s="68">
        <f t="shared" si="13"/>
        <v>7027.0956086473734</v>
      </c>
      <c r="U59" s="82">
        <f t="shared" si="20"/>
        <v>791.02306718023465</v>
      </c>
      <c r="V59" s="68">
        <f t="shared" si="14"/>
        <v>7221.0997466860999</v>
      </c>
      <c r="W59" s="265">
        <f t="shared" si="14"/>
        <v>40.901298667499482</v>
      </c>
      <c r="X59" s="266">
        <f t="shared" si="14"/>
        <v>40.609107155250193</v>
      </c>
      <c r="Y59" s="266">
        <f t="shared" si="14"/>
        <v>92.111995974738008</v>
      </c>
      <c r="Z59" s="266">
        <f t="shared" si="14"/>
        <v>0</v>
      </c>
      <c r="AA59" s="266">
        <f t="shared" si="14"/>
        <v>0</v>
      </c>
      <c r="AB59" s="266">
        <f t="shared" si="14"/>
        <v>312.5236310639184</v>
      </c>
      <c r="AC59" s="266">
        <f t="shared" si="14"/>
        <v>0</v>
      </c>
      <c r="AD59" s="266">
        <f t="shared" si="14"/>
        <v>0</v>
      </c>
      <c r="AE59" s="266">
        <f t="shared" si="14"/>
        <v>31.595274654729678</v>
      </c>
      <c r="AF59" s="267">
        <f t="shared" si="14"/>
        <v>273.28175966409884</v>
      </c>
      <c r="AG59" s="268">
        <f t="shared" si="14"/>
        <v>6120</v>
      </c>
      <c r="AH59" s="269">
        <f t="shared" si="14"/>
        <v>0</v>
      </c>
      <c r="AI59" s="75">
        <f t="shared" si="14"/>
        <v>0</v>
      </c>
      <c r="AJ59" s="270">
        <f t="shared" si="15"/>
        <v>125475.54733586647</v>
      </c>
      <c r="AK59" s="271">
        <f t="shared" si="16"/>
        <v>98560</v>
      </c>
      <c r="AL59" s="272">
        <f t="shared" si="16"/>
        <v>0</v>
      </c>
      <c r="AM59" s="79">
        <f t="shared" si="17"/>
        <v>56.006981404499072</v>
      </c>
      <c r="AN59" s="80">
        <f t="shared" si="18"/>
        <v>98560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26883</v>
      </c>
      <c r="E60" s="66">
        <f t="shared" si="12"/>
        <v>6710.3914654035671</v>
      </c>
      <c r="F60" s="66">
        <f t="shared" si="12"/>
        <v>27012</v>
      </c>
      <c r="G60" s="66">
        <f t="shared" si="12"/>
        <v>963.46016378652223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1528.4923919078353</v>
      </c>
      <c r="L60" s="102">
        <f t="shared" si="12"/>
        <v>7090.1579394822684</v>
      </c>
      <c r="M60" s="102">
        <f t="shared" si="12"/>
        <v>4250.0082413769169</v>
      </c>
      <c r="N60" s="102">
        <f t="shared" si="12"/>
        <v>640</v>
      </c>
      <c r="O60" s="102">
        <f t="shared" si="12"/>
        <v>24017.882313137623</v>
      </c>
      <c r="P60" s="102">
        <f t="shared" si="12"/>
        <v>0</v>
      </c>
      <c r="Q60" s="102">
        <f t="shared" si="12"/>
        <v>0</v>
      </c>
      <c r="R60" s="48">
        <f t="shared" si="19"/>
        <v>0</v>
      </c>
      <c r="S60" s="66">
        <f t="shared" si="13"/>
        <v>2719.0592121243667</v>
      </c>
      <c r="T60" s="68">
        <f t="shared" si="13"/>
        <v>7027.0956086473734</v>
      </c>
      <c r="U60" s="82">
        <f t="shared" si="20"/>
        <v>791.02306718023465</v>
      </c>
      <c r="V60" s="68">
        <f t="shared" si="14"/>
        <v>7221.0997466860999</v>
      </c>
      <c r="W60" s="265">
        <f t="shared" si="14"/>
        <v>40.901298667499482</v>
      </c>
      <c r="X60" s="266">
        <f t="shared" si="14"/>
        <v>40.609107155250193</v>
      </c>
      <c r="Y60" s="266">
        <f t="shared" si="14"/>
        <v>92.111995974738008</v>
      </c>
      <c r="Z60" s="266">
        <f t="shared" si="14"/>
        <v>0</v>
      </c>
      <c r="AA60" s="266">
        <f t="shared" si="14"/>
        <v>0</v>
      </c>
      <c r="AB60" s="266">
        <f t="shared" si="14"/>
        <v>312.5236310639184</v>
      </c>
      <c r="AC60" s="266">
        <f t="shared" si="14"/>
        <v>0</v>
      </c>
      <c r="AD60" s="266">
        <f t="shared" si="14"/>
        <v>0</v>
      </c>
      <c r="AE60" s="266">
        <f t="shared" si="14"/>
        <v>31.595274654729678</v>
      </c>
      <c r="AF60" s="267">
        <f t="shared" si="14"/>
        <v>273.28175966409884</v>
      </c>
      <c r="AG60" s="268">
        <f t="shared" si="14"/>
        <v>0</v>
      </c>
      <c r="AH60" s="269">
        <f t="shared" si="14"/>
        <v>0</v>
      </c>
      <c r="AI60" s="75">
        <f t="shared" si="14"/>
        <v>1910</v>
      </c>
      <c r="AJ60" s="84">
        <f t="shared" si="15"/>
        <v>108841.54733586647</v>
      </c>
      <c r="AK60" s="271">
        <f t="shared" si="16"/>
        <v>89360</v>
      </c>
      <c r="AL60" s="272">
        <f t="shared" si="16"/>
        <v>0</v>
      </c>
      <c r="AM60" s="79">
        <f t="shared" si="17"/>
        <v>54.914580031722352</v>
      </c>
      <c r="AN60" s="80">
        <f t="shared" si="18"/>
        <v>89360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29249</v>
      </c>
      <c r="E61" s="66">
        <f t="shared" si="12"/>
        <v>7150.3914654035671</v>
      </c>
      <c r="F61" s="66">
        <f t="shared" si="12"/>
        <v>31257</v>
      </c>
      <c r="G61" s="66">
        <f t="shared" si="12"/>
        <v>963.46016378652223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1528.4923919078353</v>
      </c>
      <c r="L61" s="102">
        <f t="shared" si="12"/>
        <v>9636.1579394822675</v>
      </c>
      <c r="M61" s="102">
        <f t="shared" si="12"/>
        <v>4250.0082413769169</v>
      </c>
      <c r="N61" s="102">
        <f t="shared" si="12"/>
        <v>410</v>
      </c>
      <c r="O61" s="102">
        <f t="shared" si="12"/>
        <v>16824.882313137623</v>
      </c>
      <c r="P61" s="102">
        <f t="shared" si="12"/>
        <v>0</v>
      </c>
      <c r="Q61" s="102">
        <f t="shared" si="12"/>
        <v>0</v>
      </c>
      <c r="R61" s="48">
        <f t="shared" si="19"/>
        <v>1820</v>
      </c>
      <c r="S61" s="66">
        <f t="shared" si="13"/>
        <v>2339.0592121243667</v>
      </c>
      <c r="T61" s="68">
        <f t="shared" si="13"/>
        <v>7027.0956086473734</v>
      </c>
      <c r="U61" s="82">
        <f t="shared" si="20"/>
        <v>791.02306718023465</v>
      </c>
      <c r="V61" s="68">
        <f t="shared" si="14"/>
        <v>7221.0997466860999</v>
      </c>
      <c r="W61" s="265">
        <f t="shared" si="14"/>
        <v>40.901298667499482</v>
      </c>
      <c r="X61" s="266">
        <f t="shared" si="14"/>
        <v>40.609107155250193</v>
      </c>
      <c r="Y61" s="266">
        <f t="shared" si="14"/>
        <v>92.111995974738008</v>
      </c>
      <c r="Z61" s="266">
        <f>Z39+Z18</f>
        <v>0</v>
      </c>
      <c r="AA61" s="266">
        <f t="shared" si="14"/>
        <v>0</v>
      </c>
      <c r="AB61" s="266">
        <f t="shared" si="14"/>
        <v>312.5236310639184</v>
      </c>
      <c r="AC61" s="266">
        <f t="shared" si="14"/>
        <v>0</v>
      </c>
      <c r="AD61" s="266">
        <f t="shared" si="14"/>
        <v>0</v>
      </c>
      <c r="AE61" s="266">
        <f t="shared" si="14"/>
        <v>31.595274654729678</v>
      </c>
      <c r="AF61" s="267">
        <f t="shared" si="14"/>
        <v>273.28175966409884</v>
      </c>
      <c r="AG61" s="268">
        <f t="shared" si="14"/>
        <v>1820</v>
      </c>
      <c r="AH61" s="269">
        <f t="shared" si="14"/>
        <v>0</v>
      </c>
      <c r="AI61" s="75">
        <f t="shared" si="14"/>
        <v>0</v>
      </c>
      <c r="AJ61" s="270">
        <f t="shared" si="15"/>
        <v>112455.54733586647</v>
      </c>
      <c r="AK61" s="271">
        <f t="shared" si="16"/>
        <v>83220</v>
      </c>
      <c r="AL61" s="272">
        <f t="shared" si="16"/>
        <v>0</v>
      </c>
      <c r="AM61" s="79">
        <f t="shared" si="17"/>
        <v>57.470414094635238</v>
      </c>
      <c r="AN61" s="80">
        <f t="shared" si="18"/>
        <v>83220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26701</v>
      </c>
      <c r="E62" s="274">
        <f t="shared" si="12"/>
        <v>5710.3914654035671</v>
      </c>
      <c r="F62" s="274">
        <f t="shared" si="12"/>
        <v>27789</v>
      </c>
      <c r="G62" s="274">
        <f t="shared" si="12"/>
        <v>963.46016378652223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1998.4923919078353</v>
      </c>
      <c r="L62" s="275">
        <f t="shared" si="12"/>
        <v>7528.1579394822684</v>
      </c>
      <c r="M62" s="275">
        <f t="shared" si="12"/>
        <v>5250.0082413769169</v>
      </c>
      <c r="N62" s="275">
        <f t="shared" si="12"/>
        <v>280</v>
      </c>
      <c r="O62" s="275">
        <f t="shared" si="12"/>
        <v>13312.882313137623</v>
      </c>
      <c r="P62" s="275">
        <f t="shared" si="12"/>
        <v>0</v>
      </c>
      <c r="Q62" s="275">
        <f t="shared" si="12"/>
        <v>0</v>
      </c>
      <c r="R62" s="48">
        <f t="shared" si="19"/>
        <v>1860</v>
      </c>
      <c r="S62" s="274">
        <f t="shared" si="13"/>
        <v>3009.0592121243667</v>
      </c>
      <c r="T62" s="276">
        <f t="shared" si="13"/>
        <v>7027.0956086473734</v>
      </c>
      <c r="U62" s="115">
        <f t="shared" si="20"/>
        <v>1791.0230671802346</v>
      </c>
      <c r="V62" s="276">
        <f t="shared" si="14"/>
        <v>7221.0997466860999</v>
      </c>
      <c r="W62" s="277">
        <f t="shared" si="14"/>
        <v>40.901298667499482</v>
      </c>
      <c r="X62" s="278">
        <f t="shared" si="14"/>
        <v>40.609107155250193</v>
      </c>
      <c r="Y62" s="278">
        <f>Y40+Y19</f>
        <v>92.111995974738008</v>
      </c>
      <c r="Z62" s="278">
        <f t="shared" si="14"/>
        <v>0</v>
      </c>
      <c r="AA62" s="278">
        <f t="shared" si="14"/>
        <v>0</v>
      </c>
      <c r="AB62" s="278">
        <f t="shared" si="14"/>
        <v>312.5236310639184</v>
      </c>
      <c r="AC62" s="278">
        <f t="shared" si="14"/>
        <v>0</v>
      </c>
      <c r="AD62" s="278">
        <f t="shared" si="14"/>
        <v>0</v>
      </c>
      <c r="AE62" s="278">
        <f>AE40+AE19</f>
        <v>31.595274654729678</v>
      </c>
      <c r="AF62" s="279">
        <f t="shared" si="14"/>
        <v>1273.2817596640989</v>
      </c>
      <c r="AG62" s="280">
        <f t="shared" si="14"/>
        <v>1860</v>
      </c>
      <c r="AH62" s="281">
        <f t="shared" si="14"/>
        <v>0</v>
      </c>
      <c r="AI62" s="282">
        <f t="shared" si="14"/>
        <v>2800</v>
      </c>
      <c r="AJ62" s="84">
        <f t="shared" si="15"/>
        <v>101429.54733586647</v>
      </c>
      <c r="AK62" s="283">
        <f t="shared" si="16"/>
        <v>96420</v>
      </c>
      <c r="AL62" s="284">
        <f t="shared" si="16"/>
        <v>0</v>
      </c>
      <c r="AM62" s="124">
        <f t="shared" si="17"/>
        <v>51.265999190627994</v>
      </c>
      <c r="AN62" s="125">
        <f t="shared" si="18"/>
        <v>96420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367293</v>
      </c>
      <c r="E63" s="286">
        <f t="shared" si="21"/>
        <v>85914.697584842797</v>
      </c>
      <c r="F63" s="286">
        <f t="shared" si="21"/>
        <v>380474</v>
      </c>
      <c r="G63" s="286">
        <f t="shared" si="21"/>
        <v>11561.521965438265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19631.908702894027</v>
      </c>
      <c r="L63" s="287">
        <f t="shared" si="21"/>
        <v>106525.89527378719</v>
      </c>
      <c r="M63" s="287">
        <f t="shared" si="21"/>
        <v>54090.098896523014</v>
      </c>
      <c r="N63" s="287">
        <f t="shared" si="21"/>
        <v>2510</v>
      </c>
      <c r="O63" s="287">
        <f t="shared" si="21"/>
        <v>238111.58775765143</v>
      </c>
      <c r="P63" s="287">
        <f t="shared" si="21"/>
        <v>0</v>
      </c>
      <c r="Q63" s="287">
        <f t="shared" si="21"/>
        <v>0</v>
      </c>
      <c r="R63" s="286">
        <f t="shared" si="21"/>
        <v>26680</v>
      </c>
      <c r="S63" s="286">
        <f t="shared" si="21"/>
        <v>30698.710545492406</v>
      </c>
      <c r="T63" s="288">
        <f t="shared" si="21"/>
        <v>84325.147303768477</v>
      </c>
      <c r="U63" s="289">
        <f t="shared" si="21"/>
        <v>11112.276806162816</v>
      </c>
      <c r="V63" s="288">
        <f t="shared" si="21"/>
        <v>86653.196960233196</v>
      </c>
      <c r="W63" s="290">
        <f t="shared" si="21"/>
        <v>490.81558400999376</v>
      </c>
      <c r="X63" s="291">
        <f t="shared" si="21"/>
        <v>487.30928586300223</v>
      </c>
      <c r="Y63" s="291">
        <f t="shared" si="21"/>
        <v>1105.3439516968558</v>
      </c>
      <c r="Z63" s="291">
        <f>SUM(Z51:Z62)</f>
        <v>0</v>
      </c>
      <c r="AA63" s="291">
        <f t="shared" si="21"/>
        <v>0</v>
      </c>
      <c r="AB63" s="291">
        <f t="shared" si="21"/>
        <v>3750.2835727670208</v>
      </c>
      <c r="AC63" s="291">
        <f t="shared" si="21"/>
        <v>0</v>
      </c>
      <c r="AD63" s="291">
        <f t="shared" si="21"/>
        <v>0</v>
      </c>
      <c r="AE63" s="291">
        <f>SUM(AE51:AE62)</f>
        <v>379.14329585675614</v>
      </c>
      <c r="AF63" s="292">
        <f t="shared" si="21"/>
        <v>4899.3811159691868</v>
      </c>
      <c r="AG63" s="293">
        <f t="shared" si="21"/>
        <v>26680</v>
      </c>
      <c r="AH63" s="294">
        <f t="shared" si="21"/>
        <v>0</v>
      </c>
      <c r="AI63" s="295">
        <f t="shared" si="21"/>
        <v>4710</v>
      </c>
      <c r="AJ63" s="296">
        <f t="shared" si="15"/>
        <v>1407816.5680303974</v>
      </c>
      <c r="AK63" s="139">
        <f>SUM(AK51:AK62)</f>
        <v>1084200</v>
      </c>
      <c r="AL63" s="140">
        <f>SUM(AL51:AL62)</f>
        <v>0</v>
      </c>
      <c r="AM63" s="141">
        <f t="shared" si="17"/>
        <v>56.49306614133333</v>
      </c>
      <c r="AN63" s="142">
        <f t="shared" si="18"/>
        <v>1084200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236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97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2">D51</f>
        <v>31925</v>
      </c>
      <c r="E74" s="48">
        <f t="shared" si="22"/>
        <v>5330.3914654035671</v>
      </c>
      <c r="F74" s="48">
        <f t="shared" si="22"/>
        <v>31717</v>
      </c>
      <c r="G74" s="48">
        <f t="shared" si="22"/>
        <v>963.46016378652223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1528.4923919078353</v>
      </c>
      <c r="L74" s="48">
        <f t="shared" si="22"/>
        <v>8386.1579394822675</v>
      </c>
      <c r="M74" s="48">
        <f t="shared" si="22"/>
        <v>4250.0082413769169</v>
      </c>
      <c r="N74" s="48">
        <f t="shared" si="22"/>
        <v>0</v>
      </c>
      <c r="O74" s="48">
        <f t="shared" ref="O74:P85" si="23">O51*0.97</f>
        <v>25850.385843743494</v>
      </c>
      <c r="P74" s="48">
        <f t="shared" si="23"/>
        <v>0</v>
      </c>
      <c r="Q74" s="48">
        <f t="shared" ref="Q74:Q85" si="24">Q51*0.93</f>
        <v>0</v>
      </c>
      <c r="R74" s="48">
        <f>(AG74+AH74)*0.8</f>
        <v>1664</v>
      </c>
      <c r="S74" s="48">
        <f t="shared" ref="S74:T85" si="25">S51*0.6</f>
        <v>1643.43552727462</v>
      </c>
      <c r="T74" s="51">
        <f t="shared" si="25"/>
        <v>4216.257365188424</v>
      </c>
      <c r="U74" s="52">
        <f>SUM(W74:AF74)</f>
        <v>791.02306718023465</v>
      </c>
      <c r="V74" s="51">
        <f>V51</f>
        <v>7221.0997466860999</v>
      </c>
      <c r="W74" s="258">
        <f>W51</f>
        <v>40.901298667499482</v>
      </c>
      <c r="X74" s="259">
        <f>X51</f>
        <v>40.609107155250193</v>
      </c>
      <c r="Y74" s="259">
        <f>Y51</f>
        <v>92.111995974738008</v>
      </c>
      <c r="Z74" s="259">
        <f>Z51</f>
        <v>0</v>
      </c>
      <c r="AA74" s="259">
        <f t="shared" ref="Y74:AI85" si="26">AA51</f>
        <v>0</v>
      </c>
      <c r="AB74" s="259">
        <f t="shared" si="26"/>
        <v>312.5236310639184</v>
      </c>
      <c r="AC74" s="259">
        <f t="shared" si="26"/>
        <v>0</v>
      </c>
      <c r="AD74" s="259">
        <f t="shared" si="26"/>
        <v>0</v>
      </c>
      <c r="AE74" s="259">
        <f t="shared" si="26"/>
        <v>31.595274654729678</v>
      </c>
      <c r="AF74" s="260">
        <f t="shared" si="26"/>
        <v>273.28175966409884</v>
      </c>
      <c r="AG74" s="261">
        <f t="shared" si="26"/>
        <v>2080</v>
      </c>
      <c r="AH74" s="262">
        <f t="shared" si="26"/>
        <v>0</v>
      </c>
      <c r="AI74" s="58">
        <f t="shared" si="26"/>
        <v>0</v>
      </c>
      <c r="AJ74" s="59">
        <f t="shared" ref="AJ74:AJ85" si="27">SUM(D74:T74)</f>
        <v>117474.58893816365</v>
      </c>
      <c r="AK74" s="60">
        <f t="shared" ref="AK74:AL85" si="28">AK51</f>
        <v>85180</v>
      </c>
      <c r="AL74" s="61">
        <f t="shared" si="28"/>
        <v>0</v>
      </c>
      <c r="AM74" s="62">
        <f t="shared" ref="AM74:AM86" si="29">(AJ74*100)/(AJ74+AN74)</f>
        <v>57.96788987295465</v>
      </c>
      <c r="AN74" s="63">
        <f t="shared" ref="AN74:AN86" si="30">AK74+AL74</f>
        <v>85180</v>
      </c>
      <c r="AO74" s="314"/>
    </row>
    <row r="75" spans="2:41" ht="26.25" customHeight="1" thickBot="1">
      <c r="B75" s="313"/>
      <c r="C75" s="64" t="s">
        <v>44</v>
      </c>
      <c r="D75" s="65">
        <f t="shared" si="22"/>
        <v>30550</v>
      </c>
      <c r="E75" s="66">
        <f t="shared" si="22"/>
        <v>4870.3914654035671</v>
      </c>
      <c r="F75" s="66">
        <f t="shared" si="22"/>
        <v>28352</v>
      </c>
      <c r="G75" s="66">
        <f t="shared" si="22"/>
        <v>963.46016378652223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2348.4923919078356</v>
      </c>
      <c r="L75" s="66">
        <f t="shared" si="22"/>
        <v>7840.1579394822684</v>
      </c>
      <c r="M75" s="66">
        <f t="shared" si="22"/>
        <v>4770.0082413769169</v>
      </c>
      <c r="N75" s="66">
        <f t="shared" si="22"/>
        <v>0</v>
      </c>
      <c r="O75" s="66">
        <f t="shared" si="23"/>
        <v>14033.845843743495</v>
      </c>
      <c r="P75" s="66">
        <f t="shared" si="23"/>
        <v>0</v>
      </c>
      <c r="Q75" s="66">
        <f t="shared" si="24"/>
        <v>0</v>
      </c>
      <c r="R75" s="48">
        <f t="shared" ref="R75:R85" si="31">(AG75+AH75)*0.8</f>
        <v>1008</v>
      </c>
      <c r="S75" s="66">
        <f t="shared" si="25"/>
        <v>1703.43552727462</v>
      </c>
      <c r="T75" s="68">
        <f t="shared" si="25"/>
        <v>4216.257365188424</v>
      </c>
      <c r="U75" s="82">
        <f t="shared" ref="U75:U85" si="32">SUM(W75:AF75)</f>
        <v>791.02306718023465</v>
      </c>
      <c r="V75" s="68">
        <f>V52</f>
        <v>7221.0997466860999</v>
      </c>
      <c r="W75" s="265">
        <f>W52</f>
        <v>40.901298667499482</v>
      </c>
      <c r="X75" s="266">
        <f>X52</f>
        <v>40.609107155250193</v>
      </c>
      <c r="Y75" s="266">
        <f>Y52</f>
        <v>92.111995974738008</v>
      </c>
      <c r="Z75" s="266">
        <f t="shared" si="26"/>
        <v>0</v>
      </c>
      <c r="AA75" s="266">
        <f t="shared" si="26"/>
        <v>0</v>
      </c>
      <c r="AB75" s="266">
        <f t="shared" si="26"/>
        <v>312.5236310639184</v>
      </c>
      <c r="AC75" s="266">
        <f t="shared" si="26"/>
        <v>0</v>
      </c>
      <c r="AD75" s="266">
        <f t="shared" si="26"/>
        <v>0</v>
      </c>
      <c r="AE75" s="266">
        <f t="shared" si="26"/>
        <v>31.595274654729678</v>
      </c>
      <c r="AF75" s="267">
        <f t="shared" si="26"/>
        <v>273.28175966409884</v>
      </c>
      <c r="AG75" s="268">
        <f t="shared" si="26"/>
        <v>1260</v>
      </c>
      <c r="AH75" s="269">
        <f t="shared" si="26"/>
        <v>0</v>
      </c>
      <c r="AI75" s="75">
        <f t="shared" si="26"/>
        <v>0</v>
      </c>
      <c r="AJ75" s="270">
        <f t="shared" si="27"/>
        <v>100656.04893816364</v>
      </c>
      <c r="AK75" s="77">
        <f t="shared" si="28"/>
        <v>70820</v>
      </c>
      <c r="AL75" s="78">
        <f t="shared" si="28"/>
        <v>0</v>
      </c>
      <c r="AM75" s="79">
        <f t="shared" si="29"/>
        <v>58.69977151996396</v>
      </c>
      <c r="AN75" s="80">
        <f t="shared" si="30"/>
        <v>70820</v>
      </c>
      <c r="AO75" s="314"/>
    </row>
    <row r="76" spans="2:41" ht="26.25" customHeight="1" thickBot="1">
      <c r="B76" s="313"/>
      <c r="C76" s="46" t="s">
        <v>45</v>
      </c>
      <c r="D76" s="65">
        <f t="shared" si="22"/>
        <v>28045</v>
      </c>
      <c r="E76" s="66">
        <f t="shared" si="22"/>
        <v>6870.3914654035671</v>
      </c>
      <c r="F76" s="66">
        <f t="shared" si="22"/>
        <v>34025</v>
      </c>
      <c r="G76" s="66">
        <f t="shared" si="22"/>
        <v>963.46016378652223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1528.4923919078353</v>
      </c>
      <c r="L76" s="66">
        <f t="shared" si="22"/>
        <v>8519.1579394822675</v>
      </c>
      <c r="M76" s="66">
        <f t="shared" si="22"/>
        <v>5050.0082413769169</v>
      </c>
      <c r="N76" s="66">
        <f t="shared" si="22"/>
        <v>0</v>
      </c>
      <c r="O76" s="66">
        <f t="shared" si="23"/>
        <v>19550.235843743492</v>
      </c>
      <c r="P76" s="66">
        <f t="shared" si="23"/>
        <v>0</v>
      </c>
      <c r="Q76" s="66">
        <f t="shared" si="24"/>
        <v>0</v>
      </c>
      <c r="R76" s="48">
        <f t="shared" si="31"/>
        <v>976</v>
      </c>
      <c r="S76" s="66">
        <f t="shared" si="25"/>
        <v>1811.43552727462</v>
      </c>
      <c r="T76" s="68">
        <f t="shared" si="25"/>
        <v>4216.257365188424</v>
      </c>
      <c r="U76" s="109">
        <f t="shared" si="32"/>
        <v>791.02306718023465</v>
      </c>
      <c r="V76" s="68">
        <f t="shared" ref="V76:X85" si="33">V53</f>
        <v>7221.0997466860999</v>
      </c>
      <c r="W76" s="265">
        <f t="shared" si="33"/>
        <v>40.901298667499482</v>
      </c>
      <c r="X76" s="266">
        <f t="shared" si="33"/>
        <v>40.609107155250193</v>
      </c>
      <c r="Y76" s="266">
        <f t="shared" si="26"/>
        <v>92.111995974738008</v>
      </c>
      <c r="Z76" s="266">
        <f t="shared" si="26"/>
        <v>0</v>
      </c>
      <c r="AA76" s="266">
        <f t="shared" si="26"/>
        <v>0</v>
      </c>
      <c r="AB76" s="266">
        <f t="shared" si="26"/>
        <v>312.5236310639184</v>
      </c>
      <c r="AC76" s="266">
        <f t="shared" si="26"/>
        <v>0</v>
      </c>
      <c r="AD76" s="266">
        <f t="shared" si="26"/>
        <v>0</v>
      </c>
      <c r="AE76" s="266">
        <f t="shared" si="26"/>
        <v>31.595274654729678</v>
      </c>
      <c r="AF76" s="267">
        <f t="shared" si="26"/>
        <v>273.28175966409884</v>
      </c>
      <c r="AG76" s="268">
        <f t="shared" si="26"/>
        <v>1220</v>
      </c>
      <c r="AH76" s="269">
        <f t="shared" si="26"/>
        <v>0</v>
      </c>
      <c r="AI76" s="75">
        <f t="shared" si="26"/>
        <v>0</v>
      </c>
      <c r="AJ76" s="84">
        <f t="shared" si="27"/>
        <v>111555.43893816364</v>
      </c>
      <c r="AK76" s="77">
        <f t="shared" si="28"/>
        <v>93600</v>
      </c>
      <c r="AL76" s="78">
        <f t="shared" si="28"/>
        <v>0</v>
      </c>
      <c r="AM76" s="79">
        <f t="shared" si="29"/>
        <v>54.376057254708137</v>
      </c>
      <c r="AN76" s="80">
        <f t="shared" si="30"/>
        <v>93600</v>
      </c>
      <c r="AO76" s="314"/>
    </row>
    <row r="77" spans="2:41" ht="26.25" customHeight="1" thickBot="1">
      <c r="B77" s="313"/>
      <c r="C77" s="46" t="s">
        <v>46</v>
      </c>
      <c r="D77" s="65">
        <f t="shared" si="22"/>
        <v>32049</v>
      </c>
      <c r="E77" s="66">
        <f t="shared" si="22"/>
        <v>8570.3914654035671</v>
      </c>
      <c r="F77" s="66">
        <f t="shared" si="22"/>
        <v>32020</v>
      </c>
      <c r="G77" s="66">
        <f t="shared" si="22"/>
        <v>963.46016378652223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1528.4923919078353</v>
      </c>
      <c r="L77" s="66">
        <f t="shared" si="22"/>
        <v>8994.1579394822675</v>
      </c>
      <c r="M77" s="66">
        <f t="shared" si="22"/>
        <v>4250.0082413769169</v>
      </c>
      <c r="N77" s="66">
        <f t="shared" si="22"/>
        <v>0</v>
      </c>
      <c r="O77" s="66">
        <f t="shared" si="23"/>
        <v>16905.045843743494</v>
      </c>
      <c r="P77" s="66">
        <f t="shared" si="23"/>
        <v>0</v>
      </c>
      <c r="Q77" s="66">
        <f t="shared" si="24"/>
        <v>0</v>
      </c>
      <c r="R77" s="48">
        <f t="shared" si="31"/>
        <v>1520</v>
      </c>
      <c r="S77" s="66">
        <f t="shared" si="25"/>
        <v>1403.43552727462</v>
      </c>
      <c r="T77" s="68">
        <f t="shared" si="25"/>
        <v>4216.257365188424</v>
      </c>
      <c r="U77" s="82">
        <f t="shared" si="32"/>
        <v>791.02306718023465</v>
      </c>
      <c r="V77" s="68">
        <f t="shared" si="33"/>
        <v>7221.0997466860999</v>
      </c>
      <c r="W77" s="265">
        <f t="shared" si="33"/>
        <v>40.901298667499482</v>
      </c>
      <c r="X77" s="266">
        <f t="shared" si="33"/>
        <v>40.609107155250193</v>
      </c>
      <c r="Y77" s="266">
        <f t="shared" si="26"/>
        <v>92.111995974738008</v>
      </c>
      <c r="Z77" s="266">
        <f t="shared" si="26"/>
        <v>0</v>
      </c>
      <c r="AA77" s="266">
        <f t="shared" si="26"/>
        <v>0</v>
      </c>
      <c r="AB77" s="266">
        <f t="shared" si="26"/>
        <v>312.5236310639184</v>
      </c>
      <c r="AC77" s="266">
        <f t="shared" si="26"/>
        <v>0</v>
      </c>
      <c r="AD77" s="266">
        <f t="shared" si="26"/>
        <v>0</v>
      </c>
      <c r="AE77" s="266">
        <f t="shared" si="26"/>
        <v>31.595274654729678</v>
      </c>
      <c r="AF77" s="267">
        <f t="shared" si="26"/>
        <v>273.28175966409884</v>
      </c>
      <c r="AG77" s="268">
        <f t="shared" si="26"/>
        <v>1900</v>
      </c>
      <c r="AH77" s="269">
        <f t="shared" si="26"/>
        <v>0</v>
      </c>
      <c r="AI77" s="75">
        <f t="shared" si="26"/>
        <v>0</v>
      </c>
      <c r="AJ77" s="270">
        <f t="shared" si="27"/>
        <v>112420.24893816364</v>
      </c>
      <c r="AK77" s="77">
        <f t="shared" si="28"/>
        <v>86720</v>
      </c>
      <c r="AL77" s="78">
        <f t="shared" si="28"/>
        <v>0</v>
      </c>
      <c r="AM77" s="79">
        <f t="shared" si="29"/>
        <v>56.452801248165564</v>
      </c>
      <c r="AN77" s="80">
        <f t="shared" si="30"/>
        <v>86720</v>
      </c>
      <c r="AO77" s="314"/>
    </row>
    <row r="78" spans="2:41" ht="26.25" customHeight="1" thickBot="1">
      <c r="B78" s="313"/>
      <c r="C78" s="85" t="s">
        <v>47</v>
      </c>
      <c r="D78" s="65">
        <f t="shared" si="22"/>
        <v>33104</v>
      </c>
      <c r="E78" s="66">
        <f t="shared" si="22"/>
        <v>8100.3914654035671</v>
      </c>
      <c r="F78" s="66">
        <f t="shared" si="22"/>
        <v>33021</v>
      </c>
      <c r="G78" s="66">
        <f t="shared" si="22"/>
        <v>963.46016378652223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1528.4923919078353</v>
      </c>
      <c r="L78" s="66">
        <f t="shared" si="22"/>
        <v>10219.157939482267</v>
      </c>
      <c r="M78" s="66">
        <f t="shared" si="22"/>
        <v>4250.0082413769169</v>
      </c>
      <c r="N78" s="66">
        <f t="shared" si="22"/>
        <v>0</v>
      </c>
      <c r="O78" s="66">
        <f t="shared" si="23"/>
        <v>16112.555843743494</v>
      </c>
      <c r="P78" s="66">
        <f t="shared" si="23"/>
        <v>0</v>
      </c>
      <c r="Q78" s="66">
        <f t="shared" si="24"/>
        <v>0</v>
      </c>
      <c r="R78" s="48">
        <f t="shared" si="31"/>
        <v>2048</v>
      </c>
      <c r="S78" s="66">
        <f t="shared" si="25"/>
        <v>1403.43552727462</v>
      </c>
      <c r="T78" s="68">
        <f t="shared" si="25"/>
        <v>4216.257365188424</v>
      </c>
      <c r="U78" s="109">
        <f t="shared" si="32"/>
        <v>1411.0230671802346</v>
      </c>
      <c r="V78" s="68">
        <f t="shared" si="33"/>
        <v>7221.0997466860999</v>
      </c>
      <c r="W78" s="265">
        <f t="shared" si="33"/>
        <v>40.901298667499482</v>
      </c>
      <c r="X78" s="266">
        <f t="shared" si="33"/>
        <v>40.609107155250193</v>
      </c>
      <c r="Y78" s="266">
        <f t="shared" si="26"/>
        <v>92.111995974738008</v>
      </c>
      <c r="Z78" s="266">
        <f t="shared" si="26"/>
        <v>0</v>
      </c>
      <c r="AA78" s="266">
        <f t="shared" si="26"/>
        <v>0</v>
      </c>
      <c r="AB78" s="266">
        <f t="shared" si="26"/>
        <v>312.5236310639184</v>
      </c>
      <c r="AC78" s="266">
        <f t="shared" si="26"/>
        <v>0</v>
      </c>
      <c r="AD78" s="266">
        <f t="shared" si="26"/>
        <v>0</v>
      </c>
      <c r="AE78" s="266">
        <f t="shared" si="26"/>
        <v>31.595274654729678</v>
      </c>
      <c r="AF78" s="267">
        <f t="shared" si="26"/>
        <v>893.2817596640989</v>
      </c>
      <c r="AG78" s="268">
        <f t="shared" si="26"/>
        <v>2560</v>
      </c>
      <c r="AH78" s="269">
        <f t="shared" si="26"/>
        <v>0</v>
      </c>
      <c r="AI78" s="75">
        <f t="shared" si="26"/>
        <v>0</v>
      </c>
      <c r="AJ78" s="84">
        <f t="shared" si="27"/>
        <v>114966.75893816365</v>
      </c>
      <c r="AK78" s="77">
        <f t="shared" si="28"/>
        <v>98040</v>
      </c>
      <c r="AL78" s="78">
        <f t="shared" si="28"/>
        <v>0</v>
      </c>
      <c r="AM78" s="79">
        <f t="shared" si="29"/>
        <v>53.973291510218587</v>
      </c>
      <c r="AN78" s="80">
        <f t="shared" si="30"/>
        <v>98040</v>
      </c>
      <c r="AO78" s="314"/>
    </row>
    <row r="79" spans="2:41" ht="26.25" customHeight="1" thickBot="1">
      <c r="B79" s="313"/>
      <c r="C79" s="64" t="s">
        <v>48</v>
      </c>
      <c r="D79" s="65">
        <f t="shared" si="22"/>
        <v>27990</v>
      </c>
      <c r="E79" s="66">
        <f t="shared" si="22"/>
        <v>7090.3914654035671</v>
      </c>
      <c r="F79" s="66">
        <f t="shared" si="22"/>
        <v>33548</v>
      </c>
      <c r="G79" s="66">
        <f t="shared" si="22"/>
        <v>963.46016378652223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1528.4923919078353</v>
      </c>
      <c r="L79" s="66">
        <f t="shared" si="22"/>
        <v>13271.157939482267</v>
      </c>
      <c r="M79" s="66">
        <f t="shared" si="22"/>
        <v>5020.0082413769169</v>
      </c>
      <c r="N79" s="66">
        <f t="shared" si="22"/>
        <v>0</v>
      </c>
      <c r="O79" s="66">
        <f t="shared" si="23"/>
        <v>24646.615843743493</v>
      </c>
      <c r="P79" s="66">
        <f t="shared" si="23"/>
        <v>0</v>
      </c>
      <c r="Q79" s="66">
        <f t="shared" si="24"/>
        <v>0</v>
      </c>
      <c r="R79" s="48">
        <f t="shared" si="31"/>
        <v>2608</v>
      </c>
      <c r="S79" s="66">
        <f t="shared" si="25"/>
        <v>1403.43552727462</v>
      </c>
      <c r="T79" s="68">
        <f t="shared" si="25"/>
        <v>4216.257365188424</v>
      </c>
      <c r="U79" s="82">
        <f t="shared" si="32"/>
        <v>791.02306718023465</v>
      </c>
      <c r="V79" s="68">
        <f t="shared" si="33"/>
        <v>7221.0997466860999</v>
      </c>
      <c r="W79" s="265">
        <f t="shared" si="33"/>
        <v>40.901298667499482</v>
      </c>
      <c r="X79" s="266">
        <f t="shared" si="33"/>
        <v>40.609107155250193</v>
      </c>
      <c r="Y79" s="266">
        <f t="shared" si="26"/>
        <v>92.111995974738008</v>
      </c>
      <c r="Z79" s="266">
        <f t="shared" si="26"/>
        <v>0</v>
      </c>
      <c r="AA79" s="266">
        <f t="shared" si="26"/>
        <v>0</v>
      </c>
      <c r="AB79" s="266">
        <f t="shared" si="26"/>
        <v>312.5236310639184</v>
      </c>
      <c r="AC79" s="266">
        <f t="shared" si="26"/>
        <v>0</v>
      </c>
      <c r="AD79" s="266">
        <f t="shared" si="26"/>
        <v>0</v>
      </c>
      <c r="AE79" s="266">
        <f t="shared" si="26"/>
        <v>31.595274654729678</v>
      </c>
      <c r="AF79" s="267">
        <f t="shared" si="26"/>
        <v>273.28175966409884</v>
      </c>
      <c r="AG79" s="268">
        <f t="shared" si="26"/>
        <v>3260</v>
      </c>
      <c r="AH79" s="269">
        <f t="shared" si="26"/>
        <v>0</v>
      </c>
      <c r="AI79" s="75">
        <f t="shared" si="26"/>
        <v>0</v>
      </c>
      <c r="AJ79" s="270">
        <f t="shared" si="27"/>
        <v>122285.81893816365</v>
      </c>
      <c r="AK79" s="77">
        <f t="shared" si="28"/>
        <v>96060</v>
      </c>
      <c r="AL79" s="78">
        <f t="shared" si="28"/>
        <v>0</v>
      </c>
      <c r="AM79" s="99">
        <f t="shared" si="29"/>
        <v>56.005569299586845</v>
      </c>
      <c r="AN79" s="100">
        <f t="shared" si="30"/>
        <v>96060</v>
      </c>
      <c r="AO79" s="314"/>
    </row>
    <row r="80" spans="2:41" ht="26.25" customHeight="1" thickBot="1">
      <c r="B80" s="313"/>
      <c r="C80" s="46" t="s">
        <v>49</v>
      </c>
      <c r="D80" s="65">
        <f t="shared" si="22"/>
        <v>32994</v>
      </c>
      <c r="E80" s="66">
        <f t="shared" si="22"/>
        <v>9830.3914654035671</v>
      </c>
      <c r="F80" s="66">
        <f t="shared" si="22"/>
        <v>33703</v>
      </c>
      <c r="G80" s="66">
        <f t="shared" si="22"/>
        <v>963.46016378652223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1528.4923919078353</v>
      </c>
      <c r="L80" s="66">
        <f t="shared" si="22"/>
        <v>7137.1579394822684</v>
      </c>
      <c r="M80" s="66">
        <f t="shared" si="22"/>
        <v>4250.0082413769169</v>
      </c>
      <c r="N80" s="66">
        <f t="shared" si="22"/>
        <v>0</v>
      </c>
      <c r="O80" s="66">
        <f t="shared" si="23"/>
        <v>16688.735843743492</v>
      </c>
      <c r="P80" s="66">
        <f t="shared" si="23"/>
        <v>0</v>
      </c>
      <c r="Q80" s="66">
        <f t="shared" si="24"/>
        <v>0</v>
      </c>
      <c r="R80" s="48">
        <f t="shared" si="31"/>
        <v>2000</v>
      </c>
      <c r="S80" s="66">
        <f t="shared" si="25"/>
        <v>1403.43552727462</v>
      </c>
      <c r="T80" s="68">
        <f t="shared" si="25"/>
        <v>4216.257365188424</v>
      </c>
      <c r="U80" s="109">
        <f t="shared" si="32"/>
        <v>791.02306718023465</v>
      </c>
      <c r="V80" s="68">
        <f t="shared" si="33"/>
        <v>7221.0997466860999</v>
      </c>
      <c r="W80" s="265">
        <f t="shared" si="33"/>
        <v>40.901298667499482</v>
      </c>
      <c r="X80" s="266">
        <f t="shared" si="33"/>
        <v>40.609107155250193</v>
      </c>
      <c r="Y80" s="266">
        <f t="shared" si="26"/>
        <v>92.111995974738008</v>
      </c>
      <c r="Z80" s="266">
        <f t="shared" si="26"/>
        <v>0</v>
      </c>
      <c r="AA80" s="266">
        <f t="shared" si="26"/>
        <v>0</v>
      </c>
      <c r="AB80" s="266">
        <f t="shared" si="26"/>
        <v>312.5236310639184</v>
      </c>
      <c r="AC80" s="266">
        <f t="shared" si="26"/>
        <v>0</v>
      </c>
      <c r="AD80" s="266">
        <f t="shared" si="26"/>
        <v>0</v>
      </c>
      <c r="AE80" s="266">
        <f t="shared" si="26"/>
        <v>31.595274654729678</v>
      </c>
      <c r="AF80" s="267">
        <f t="shared" si="26"/>
        <v>273.28175966409884</v>
      </c>
      <c r="AG80" s="268">
        <f t="shared" si="26"/>
        <v>2500</v>
      </c>
      <c r="AH80" s="269">
        <f t="shared" si="26"/>
        <v>0</v>
      </c>
      <c r="AI80" s="75">
        <f t="shared" si="26"/>
        <v>0</v>
      </c>
      <c r="AJ80" s="84">
        <f t="shared" si="27"/>
        <v>114714.93893816364</v>
      </c>
      <c r="AK80" s="77">
        <f t="shared" si="28"/>
        <v>93580</v>
      </c>
      <c r="AL80" s="78">
        <f t="shared" si="28"/>
        <v>0</v>
      </c>
      <c r="AM80" s="79">
        <f t="shared" si="29"/>
        <v>55.07332032307275</v>
      </c>
      <c r="AN80" s="80">
        <f t="shared" si="30"/>
        <v>93580</v>
      </c>
      <c r="AO80" s="314"/>
    </row>
    <row r="81" spans="2:41" ht="26.25" customHeight="1" thickBot="1">
      <c r="B81" s="313"/>
      <c r="C81" s="64" t="s">
        <v>50</v>
      </c>
      <c r="D81" s="65">
        <f t="shared" si="22"/>
        <v>37160</v>
      </c>
      <c r="E81" s="66">
        <f t="shared" si="22"/>
        <v>8130.3914654035671</v>
      </c>
      <c r="F81" s="66">
        <f t="shared" si="22"/>
        <v>33240</v>
      </c>
      <c r="G81" s="66">
        <f t="shared" si="22"/>
        <v>963.46016378652223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1528.4923919078353</v>
      </c>
      <c r="L81" s="66">
        <f t="shared" si="22"/>
        <v>8192.1579394822675</v>
      </c>
      <c r="M81" s="66">
        <f t="shared" si="22"/>
        <v>4250.0082413769169</v>
      </c>
      <c r="N81" s="66">
        <f t="shared" si="22"/>
        <v>210</v>
      </c>
      <c r="O81" s="66">
        <f t="shared" si="23"/>
        <v>25655.415843743493</v>
      </c>
      <c r="P81" s="66">
        <f t="shared" si="23"/>
        <v>0</v>
      </c>
      <c r="Q81" s="66">
        <f t="shared" si="24"/>
        <v>0</v>
      </c>
      <c r="R81" s="48">
        <f t="shared" si="31"/>
        <v>1680</v>
      </c>
      <c r="S81" s="66">
        <f t="shared" si="25"/>
        <v>1403.43552727462</v>
      </c>
      <c r="T81" s="68">
        <f t="shared" si="25"/>
        <v>4216.257365188424</v>
      </c>
      <c r="U81" s="82">
        <f t="shared" si="32"/>
        <v>791.02306718023465</v>
      </c>
      <c r="V81" s="68">
        <f t="shared" si="33"/>
        <v>7221.0997466860999</v>
      </c>
      <c r="W81" s="265">
        <f t="shared" si="33"/>
        <v>40.901298667499482</v>
      </c>
      <c r="X81" s="266">
        <f t="shared" si="33"/>
        <v>40.609107155250193</v>
      </c>
      <c r="Y81" s="266">
        <f t="shared" si="26"/>
        <v>92.111995974738008</v>
      </c>
      <c r="Z81" s="266">
        <f t="shared" si="26"/>
        <v>0</v>
      </c>
      <c r="AA81" s="266">
        <f t="shared" si="26"/>
        <v>0</v>
      </c>
      <c r="AB81" s="266">
        <f t="shared" si="26"/>
        <v>312.5236310639184</v>
      </c>
      <c r="AC81" s="266">
        <f t="shared" si="26"/>
        <v>0</v>
      </c>
      <c r="AD81" s="266">
        <f t="shared" si="26"/>
        <v>0</v>
      </c>
      <c r="AE81" s="266">
        <f t="shared" si="26"/>
        <v>31.595274654729678</v>
      </c>
      <c r="AF81" s="267">
        <f t="shared" si="26"/>
        <v>273.28175966409884</v>
      </c>
      <c r="AG81" s="268">
        <f t="shared" si="26"/>
        <v>2100</v>
      </c>
      <c r="AH81" s="269">
        <f t="shared" si="26"/>
        <v>0</v>
      </c>
      <c r="AI81" s="75">
        <f t="shared" si="26"/>
        <v>0</v>
      </c>
      <c r="AJ81" s="270">
        <f t="shared" si="27"/>
        <v>126629.61893816365</v>
      </c>
      <c r="AK81" s="77">
        <f t="shared" si="28"/>
        <v>92640</v>
      </c>
      <c r="AL81" s="78">
        <f t="shared" si="28"/>
        <v>0</v>
      </c>
      <c r="AM81" s="79">
        <f t="shared" si="29"/>
        <v>57.750644868806262</v>
      </c>
      <c r="AN81" s="80">
        <f t="shared" si="30"/>
        <v>92640</v>
      </c>
      <c r="AO81" s="314"/>
    </row>
    <row r="82" spans="2:41" ht="26.25" customHeight="1" thickBot="1">
      <c r="B82" s="313"/>
      <c r="C82" s="46" t="s">
        <v>51</v>
      </c>
      <c r="D82" s="65">
        <f t="shared" si="22"/>
        <v>30643</v>
      </c>
      <c r="E82" s="66">
        <f t="shared" si="22"/>
        <v>7550.3914654035671</v>
      </c>
      <c r="F82" s="66">
        <f t="shared" si="22"/>
        <v>34790</v>
      </c>
      <c r="G82" s="66">
        <f t="shared" si="22"/>
        <v>963.46016378652223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1528.4923919078353</v>
      </c>
      <c r="L82" s="66">
        <f t="shared" si="22"/>
        <v>9712.1579394822675</v>
      </c>
      <c r="M82" s="66">
        <f t="shared" si="22"/>
        <v>4250.0082413769169</v>
      </c>
      <c r="N82" s="66">
        <f t="shared" si="22"/>
        <v>970</v>
      </c>
      <c r="O82" s="66">
        <f t="shared" si="23"/>
        <v>18994.425843743495</v>
      </c>
      <c r="P82" s="66">
        <f t="shared" si="23"/>
        <v>0</v>
      </c>
      <c r="Q82" s="66">
        <f t="shared" si="24"/>
        <v>0</v>
      </c>
      <c r="R82" s="48">
        <f t="shared" si="31"/>
        <v>4896</v>
      </c>
      <c r="S82" s="66">
        <f t="shared" si="25"/>
        <v>1403.43552727462</v>
      </c>
      <c r="T82" s="68">
        <f t="shared" si="25"/>
        <v>4216.257365188424</v>
      </c>
      <c r="U82" s="82">
        <f t="shared" si="32"/>
        <v>791.02306718023465</v>
      </c>
      <c r="V82" s="68">
        <f t="shared" si="33"/>
        <v>7221.0997466860999</v>
      </c>
      <c r="W82" s="265">
        <f t="shared" si="33"/>
        <v>40.901298667499482</v>
      </c>
      <c r="X82" s="266">
        <f t="shared" si="33"/>
        <v>40.609107155250193</v>
      </c>
      <c r="Y82" s="266">
        <f t="shared" si="26"/>
        <v>92.111995974738008</v>
      </c>
      <c r="Z82" s="266">
        <f t="shared" si="26"/>
        <v>0</v>
      </c>
      <c r="AA82" s="266">
        <f t="shared" si="26"/>
        <v>0</v>
      </c>
      <c r="AB82" s="266">
        <f t="shared" si="26"/>
        <v>312.5236310639184</v>
      </c>
      <c r="AC82" s="266">
        <f t="shared" si="26"/>
        <v>0</v>
      </c>
      <c r="AD82" s="266">
        <f t="shared" si="26"/>
        <v>0</v>
      </c>
      <c r="AE82" s="266">
        <f t="shared" si="26"/>
        <v>31.595274654729678</v>
      </c>
      <c r="AF82" s="267">
        <f t="shared" si="26"/>
        <v>273.28175966409884</v>
      </c>
      <c r="AG82" s="268">
        <f t="shared" si="26"/>
        <v>6120</v>
      </c>
      <c r="AH82" s="269">
        <f t="shared" si="26"/>
        <v>0</v>
      </c>
      <c r="AI82" s="75">
        <f t="shared" si="26"/>
        <v>0</v>
      </c>
      <c r="AJ82" s="84">
        <f t="shared" si="27"/>
        <v>119917.62893816365</v>
      </c>
      <c r="AK82" s="77">
        <f t="shared" si="28"/>
        <v>98560</v>
      </c>
      <c r="AL82" s="78">
        <f t="shared" si="28"/>
        <v>0</v>
      </c>
      <c r="AM82" s="79">
        <f t="shared" si="29"/>
        <v>54.887829715556045</v>
      </c>
      <c r="AN82" s="80">
        <f t="shared" si="30"/>
        <v>98560</v>
      </c>
      <c r="AO82" s="314"/>
    </row>
    <row r="83" spans="2:41" ht="26.25" customHeight="1" thickBot="1">
      <c r="B83" s="313"/>
      <c r="C83" s="46" t="s">
        <v>52</v>
      </c>
      <c r="D83" s="65">
        <f t="shared" si="22"/>
        <v>26883</v>
      </c>
      <c r="E83" s="66">
        <f t="shared" si="22"/>
        <v>6710.3914654035671</v>
      </c>
      <c r="F83" s="66">
        <f t="shared" si="22"/>
        <v>27012</v>
      </c>
      <c r="G83" s="66">
        <f t="shared" si="22"/>
        <v>963.46016378652223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1528.4923919078353</v>
      </c>
      <c r="L83" s="66">
        <f t="shared" si="22"/>
        <v>7090.1579394822684</v>
      </c>
      <c r="M83" s="66">
        <f t="shared" si="22"/>
        <v>4250.0082413769169</v>
      </c>
      <c r="N83" s="66">
        <f t="shared" si="22"/>
        <v>640</v>
      </c>
      <c r="O83" s="66">
        <f t="shared" si="23"/>
        <v>23297.345843743493</v>
      </c>
      <c r="P83" s="66">
        <f t="shared" si="23"/>
        <v>0</v>
      </c>
      <c r="Q83" s="66">
        <f t="shared" si="24"/>
        <v>0</v>
      </c>
      <c r="R83" s="48">
        <f t="shared" si="31"/>
        <v>0</v>
      </c>
      <c r="S83" s="66">
        <f t="shared" si="25"/>
        <v>1631.43552727462</v>
      </c>
      <c r="T83" s="68">
        <f t="shared" si="25"/>
        <v>4216.257365188424</v>
      </c>
      <c r="U83" s="82">
        <f t="shared" si="32"/>
        <v>791.02306718023465</v>
      </c>
      <c r="V83" s="68">
        <f t="shared" si="33"/>
        <v>7221.0997466860999</v>
      </c>
      <c r="W83" s="265">
        <f t="shared" si="33"/>
        <v>40.901298667499482</v>
      </c>
      <c r="X83" s="266">
        <f t="shared" si="33"/>
        <v>40.609107155250193</v>
      </c>
      <c r="Y83" s="266">
        <f t="shared" si="26"/>
        <v>92.111995974738008</v>
      </c>
      <c r="Z83" s="266">
        <f t="shared" si="26"/>
        <v>0</v>
      </c>
      <c r="AA83" s="266">
        <f t="shared" si="26"/>
        <v>0</v>
      </c>
      <c r="AB83" s="266">
        <f t="shared" si="26"/>
        <v>312.5236310639184</v>
      </c>
      <c r="AC83" s="266">
        <f t="shared" si="26"/>
        <v>0</v>
      </c>
      <c r="AD83" s="266">
        <f t="shared" si="26"/>
        <v>0</v>
      </c>
      <c r="AE83" s="266">
        <f t="shared" si="26"/>
        <v>31.595274654729678</v>
      </c>
      <c r="AF83" s="267">
        <f t="shared" si="26"/>
        <v>273.28175966409884</v>
      </c>
      <c r="AG83" s="268">
        <f t="shared" si="26"/>
        <v>0</v>
      </c>
      <c r="AH83" s="269">
        <f t="shared" si="26"/>
        <v>0</v>
      </c>
      <c r="AI83" s="75">
        <f t="shared" si="26"/>
        <v>1910</v>
      </c>
      <c r="AJ83" s="270">
        <f t="shared" si="27"/>
        <v>104222.54893816364</v>
      </c>
      <c r="AK83" s="77">
        <f t="shared" si="28"/>
        <v>89360</v>
      </c>
      <c r="AL83" s="78">
        <f t="shared" si="28"/>
        <v>0</v>
      </c>
      <c r="AM83" s="79">
        <f t="shared" si="29"/>
        <v>53.838814247381158</v>
      </c>
      <c r="AN83" s="80">
        <f t="shared" si="30"/>
        <v>89360</v>
      </c>
      <c r="AO83" s="314"/>
    </row>
    <row r="84" spans="2:41" ht="26.25" customHeight="1" thickBot="1">
      <c r="B84" s="313"/>
      <c r="C84" s="64" t="s">
        <v>53</v>
      </c>
      <c r="D84" s="65">
        <f t="shared" si="22"/>
        <v>29249</v>
      </c>
      <c r="E84" s="66">
        <f t="shared" si="22"/>
        <v>7150.3914654035671</v>
      </c>
      <c r="F84" s="66">
        <f t="shared" si="22"/>
        <v>31257</v>
      </c>
      <c r="G84" s="66">
        <f t="shared" si="22"/>
        <v>963.46016378652223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1528.4923919078353</v>
      </c>
      <c r="L84" s="66">
        <f t="shared" si="22"/>
        <v>9636.1579394822675</v>
      </c>
      <c r="M84" s="66">
        <f t="shared" si="22"/>
        <v>4250.0082413769169</v>
      </c>
      <c r="N84" s="66">
        <f t="shared" si="22"/>
        <v>410</v>
      </c>
      <c r="O84" s="66">
        <f t="shared" si="23"/>
        <v>16320.135843743494</v>
      </c>
      <c r="P84" s="66">
        <f t="shared" si="23"/>
        <v>0</v>
      </c>
      <c r="Q84" s="66">
        <f t="shared" si="24"/>
        <v>0</v>
      </c>
      <c r="R84" s="48">
        <f t="shared" si="31"/>
        <v>1456</v>
      </c>
      <c r="S84" s="66">
        <f t="shared" si="25"/>
        <v>1403.43552727462</v>
      </c>
      <c r="T84" s="68">
        <f t="shared" si="25"/>
        <v>4216.257365188424</v>
      </c>
      <c r="U84" s="82">
        <f t="shared" si="32"/>
        <v>791.02306718023465</v>
      </c>
      <c r="V84" s="68">
        <f t="shared" si="33"/>
        <v>7221.0997466860999</v>
      </c>
      <c r="W84" s="265">
        <f t="shared" si="33"/>
        <v>40.901298667499482</v>
      </c>
      <c r="X84" s="266">
        <f t="shared" si="33"/>
        <v>40.609107155250193</v>
      </c>
      <c r="Y84" s="266">
        <f t="shared" si="26"/>
        <v>92.111995974738008</v>
      </c>
      <c r="Z84" s="266">
        <f>Z61</f>
        <v>0</v>
      </c>
      <c r="AA84" s="266">
        <f t="shared" si="26"/>
        <v>0</v>
      </c>
      <c r="AB84" s="266">
        <f t="shared" si="26"/>
        <v>312.5236310639184</v>
      </c>
      <c r="AC84" s="266">
        <f t="shared" si="26"/>
        <v>0</v>
      </c>
      <c r="AD84" s="266">
        <f t="shared" si="26"/>
        <v>0</v>
      </c>
      <c r="AE84" s="266">
        <f t="shared" si="26"/>
        <v>31.595274654729678</v>
      </c>
      <c r="AF84" s="267">
        <f t="shared" si="26"/>
        <v>273.28175966409884</v>
      </c>
      <c r="AG84" s="268">
        <f t="shared" si="26"/>
        <v>1820</v>
      </c>
      <c r="AH84" s="269">
        <f t="shared" si="26"/>
        <v>0</v>
      </c>
      <c r="AI84" s="75">
        <f t="shared" si="26"/>
        <v>0</v>
      </c>
      <c r="AJ84" s="270">
        <f t="shared" si="27"/>
        <v>107840.33893816365</v>
      </c>
      <c r="AK84" s="77">
        <f t="shared" si="28"/>
        <v>83220</v>
      </c>
      <c r="AL84" s="78">
        <f t="shared" si="28"/>
        <v>0</v>
      </c>
      <c r="AM84" s="79">
        <f t="shared" si="29"/>
        <v>56.443079467720395</v>
      </c>
      <c r="AN84" s="80">
        <f t="shared" si="30"/>
        <v>83220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26701</v>
      </c>
      <c r="E85" s="113">
        <f t="shared" si="22"/>
        <v>5710.3914654035671</v>
      </c>
      <c r="F85" s="113">
        <f t="shared" si="22"/>
        <v>27789</v>
      </c>
      <c r="G85" s="113">
        <f t="shared" si="22"/>
        <v>963.46016378652223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1998.4923919078353</v>
      </c>
      <c r="L85" s="113">
        <f t="shared" si="22"/>
        <v>7528.1579394822684</v>
      </c>
      <c r="M85" s="113">
        <f t="shared" si="22"/>
        <v>5250.0082413769169</v>
      </c>
      <c r="N85" s="113">
        <f t="shared" si="22"/>
        <v>280</v>
      </c>
      <c r="O85" s="113">
        <f t="shared" si="23"/>
        <v>12913.495843743494</v>
      </c>
      <c r="P85" s="113">
        <f t="shared" si="23"/>
        <v>0</v>
      </c>
      <c r="Q85" s="113">
        <f t="shared" si="24"/>
        <v>0</v>
      </c>
      <c r="R85" s="48">
        <f t="shared" si="31"/>
        <v>1488</v>
      </c>
      <c r="S85" s="113">
        <f t="shared" si="25"/>
        <v>1805.43552727462</v>
      </c>
      <c r="T85" s="320">
        <f t="shared" si="25"/>
        <v>4216.257365188424</v>
      </c>
      <c r="U85" s="115">
        <f t="shared" si="32"/>
        <v>1791.0230671802346</v>
      </c>
      <c r="V85" s="320">
        <f t="shared" si="33"/>
        <v>7221.0997466860999</v>
      </c>
      <c r="W85" s="321">
        <f t="shared" si="33"/>
        <v>40.901298667499482</v>
      </c>
      <c r="X85" s="322">
        <f t="shared" si="33"/>
        <v>40.609107155250193</v>
      </c>
      <c r="Y85" s="322">
        <f>Y62</f>
        <v>92.111995974738008</v>
      </c>
      <c r="Z85" s="322">
        <f t="shared" si="26"/>
        <v>0</v>
      </c>
      <c r="AA85" s="322">
        <f t="shared" si="26"/>
        <v>0</v>
      </c>
      <c r="AB85" s="322">
        <f t="shared" si="26"/>
        <v>312.5236310639184</v>
      </c>
      <c r="AC85" s="322">
        <f t="shared" si="26"/>
        <v>0</v>
      </c>
      <c r="AD85" s="322">
        <f t="shared" si="26"/>
        <v>0</v>
      </c>
      <c r="AE85" s="322">
        <f>AE62</f>
        <v>31.595274654729678</v>
      </c>
      <c r="AF85" s="323">
        <f t="shared" si="26"/>
        <v>1273.2817596640989</v>
      </c>
      <c r="AG85" s="324">
        <f t="shared" si="26"/>
        <v>1860</v>
      </c>
      <c r="AH85" s="325">
        <f t="shared" si="26"/>
        <v>0</v>
      </c>
      <c r="AI85" s="121">
        <f t="shared" si="26"/>
        <v>2800</v>
      </c>
      <c r="AJ85" s="84">
        <f t="shared" si="27"/>
        <v>96643.698938163652</v>
      </c>
      <c r="AK85" s="122">
        <f t="shared" si="28"/>
        <v>96420</v>
      </c>
      <c r="AL85" s="123">
        <f t="shared" si="28"/>
        <v>0</v>
      </c>
      <c r="AM85" s="124">
        <f t="shared" si="29"/>
        <v>50.057933971894762</v>
      </c>
      <c r="AN85" s="125">
        <f t="shared" si="30"/>
        <v>96420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367293</v>
      </c>
      <c r="E86" s="128">
        <f t="shared" si="34"/>
        <v>85914.697584842797</v>
      </c>
      <c r="F86" s="128">
        <f t="shared" si="34"/>
        <v>380474</v>
      </c>
      <c r="G86" s="128">
        <f t="shared" si="34"/>
        <v>11561.521965438265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19631.908702894027</v>
      </c>
      <c r="L86" s="355">
        <f t="shared" si="34"/>
        <v>106525.89527378719</v>
      </c>
      <c r="M86" s="355">
        <f t="shared" si="34"/>
        <v>54090.098896523014</v>
      </c>
      <c r="N86" s="355">
        <f t="shared" si="34"/>
        <v>2510</v>
      </c>
      <c r="O86" s="355">
        <f t="shared" si="34"/>
        <v>230968.2401249219</v>
      </c>
      <c r="P86" s="355">
        <f t="shared" si="34"/>
        <v>0</v>
      </c>
      <c r="Q86" s="355">
        <f t="shared" si="34"/>
        <v>0</v>
      </c>
      <c r="R86" s="128">
        <f t="shared" si="34"/>
        <v>21344</v>
      </c>
      <c r="S86" s="128">
        <f t="shared" si="34"/>
        <v>18419.226327295441</v>
      </c>
      <c r="T86" s="130">
        <f t="shared" si="34"/>
        <v>50595.088382261085</v>
      </c>
      <c r="U86" s="327">
        <f t="shared" si="34"/>
        <v>11112.276806162816</v>
      </c>
      <c r="V86" s="130">
        <f t="shared" si="34"/>
        <v>86653.196960233196</v>
      </c>
      <c r="W86" s="328">
        <f t="shared" si="34"/>
        <v>490.81558400999376</v>
      </c>
      <c r="X86" s="329">
        <f t="shared" si="34"/>
        <v>487.30928586300223</v>
      </c>
      <c r="Y86" s="329">
        <f>SUM(Y74:Y85)</f>
        <v>1105.3439516968558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3750.2835727670208</v>
      </c>
      <c r="AC86" s="329">
        <f t="shared" si="35"/>
        <v>0</v>
      </c>
      <c r="AD86" s="329">
        <f t="shared" si="35"/>
        <v>0</v>
      </c>
      <c r="AE86" s="329">
        <f t="shared" si="35"/>
        <v>379.14329585675614</v>
      </c>
      <c r="AF86" s="329">
        <f t="shared" si="34"/>
        <v>4899.3811159691868</v>
      </c>
      <c r="AG86" s="133">
        <f t="shared" si="34"/>
        <v>26680</v>
      </c>
      <c r="AH86" s="291">
        <f t="shared" si="34"/>
        <v>0</v>
      </c>
      <c r="AI86" s="330">
        <f t="shared" si="34"/>
        <v>4710</v>
      </c>
      <c r="AJ86" s="59">
        <f t="shared" si="34"/>
        <v>1349327.6772579637</v>
      </c>
      <c r="AK86" s="139">
        <f t="shared" si="34"/>
        <v>1084200</v>
      </c>
      <c r="AL86" s="140">
        <f t="shared" si="34"/>
        <v>0</v>
      </c>
      <c r="AM86" s="141">
        <f t="shared" si="29"/>
        <v>55.447393915747512</v>
      </c>
      <c r="AN86" s="142">
        <f t="shared" si="30"/>
        <v>1084200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353281" r:id="rId3"/>
    <oleObject progId="Word.Document.8" shapeId="353282" r:id="rId4"/>
    <oleObject progId="Word.Document.8" shapeId="353283" r:id="rId5"/>
    <oleObject progId="Word.Document.8" shapeId="353284" r:id="rId6"/>
  </oleObjects>
</worksheet>
</file>

<file path=xl/worksheets/sheet20.xml><?xml version="1.0" encoding="utf-8"?>
<worksheet xmlns="http://schemas.openxmlformats.org/spreadsheetml/2006/main" xmlns:r="http://schemas.openxmlformats.org/officeDocument/2006/relationships">
  <dimension ref="B1:AO135"/>
  <sheetViews>
    <sheetView topLeftCell="A10" zoomScale="58" zoomScaleNormal="58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2.42578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238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346</v>
      </c>
      <c r="G8" s="48"/>
      <c r="H8" s="49"/>
      <c r="I8" s="49"/>
      <c r="J8" s="49"/>
      <c r="K8" s="48"/>
      <c r="L8" s="48">
        <v>158</v>
      </c>
      <c r="M8" s="48"/>
      <c r="N8" s="48">
        <v>0</v>
      </c>
      <c r="O8" s="48">
        <v>783</v>
      </c>
      <c r="P8" s="49"/>
      <c r="Q8" s="49"/>
      <c r="R8" s="50">
        <f>SUM(AG8:AH8)</f>
        <v>960</v>
      </c>
      <c r="S8" s="48"/>
      <c r="T8" s="51">
        <v>0</v>
      </c>
      <c r="U8" s="52">
        <f t="shared" ref="U8:U19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>
        <v>960</v>
      </c>
      <c r="AH8" s="57"/>
      <c r="AI8" s="58"/>
      <c r="AJ8" s="59">
        <f t="shared" ref="AJ8:AJ19" si="1">SUM(D8:T8)</f>
        <v>2247</v>
      </c>
      <c r="AK8" s="60">
        <v>6409</v>
      </c>
      <c r="AL8" s="61">
        <v>0</v>
      </c>
      <c r="AM8" s="62">
        <f t="shared" ref="AM8:AM20" si="2">(AJ8*100)/(AJ8+AN8)</f>
        <v>25.958872458410351</v>
      </c>
      <c r="AN8" s="63">
        <f t="shared" ref="AN8:AN20" si="3">AK8+AL8</f>
        <v>6409</v>
      </c>
    </row>
    <row r="9" spans="3:40" ht="26.25" customHeight="1" thickBot="1">
      <c r="C9" s="64" t="s">
        <v>44</v>
      </c>
      <c r="D9" s="65"/>
      <c r="E9" s="66"/>
      <c r="F9" s="66">
        <v>349</v>
      </c>
      <c r="G9" s="66"/>
      <c r="H9" s="67"/>
      <c r="I9" s="67"/>
      <c r="J9" s="67"/>
      <c r="K9" s="66"/>
      <c r="L9" s="66">
        <v>156</v>
      </c>
      <c r="M9" s="66"/>
      <c r="N9" s="66">
        <v>0</v>
      </c>
      <c r="O9" s="66">
        <v>433</v>
      </c>
      <c r="P9" s="67"/>
      <c r="Q9" s="67"/>
      <c r="R9" s="50">
        <f t="shared" ref="R9:R19" si="4">SUM(AG9:AH9)</f>
        <v>520</v>
      </c>
      <c r="S9" s="66"/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>
        <v>520</v>
      </c>
      <c r="AH9" s="74"/>
      <c r="AI9" s="75"/>
      <c r="AJ9" s="76">
        <f t="shared" si="1"/>
        <v>1458</v>
      </c>
      <c r="AK9" s="77">
        <v>5299</v>
      </c>
      <c r="AL9" s="78">
        <v>0</v>
      </c>
      <c r="AM9" s="79">
        <f t="shared" si="2"/>
        <v>21.577623205564599</v>
      </c>
      <c r="AN9" s="80">
        <f t="shared" si="3"/>
        <v>5299</v>
      </c>
    </row>
    <row r="10" spans="3:40" ht="26.25" customHeight="1" thickBot="1">
      <c r="C10" s="46" t="s">
        <v>45</v>
      </c>
      <c r="D10" s="65"/>
      <c r="E10" s="66"/>
      <c r="F10" s="66">
        <v>446</v>
      </c>
      <c r="G10" s="66"/>
      <c r="H10" s="67"/>
      <c r="I10" s="67"/>
      <c r="J10" s="67"/>
      <c r="K10" s="66"/>
      <c r="L10" s="66">
        <v>165</v>
      </c>
      <c r="M10" s="66"/>
      <c r="N10" s="66">
        <v>0</v>
      </c>
      <c r="O10" s="66">
        <v>534</v>
      </c>
      <c r="P10" s="67"/>
      <c r="Q10" s="67"/>
      <c r="R10" s="50">
        <f t="shared" si="4"/>
        <v>760</v>
      </c>
      <c r="S10" s="66"/>
      <c r="T10" s="68">
        <v>0</v>
      </c>
      <c r="U10" s="82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760</v>
      </c>
      <c r="AH10" s="752"/>
      <c r="AI10" s="753"/>
      <c r="AJ10" s="76">
        <f t="shared" si="1"/>
        <v>1905</v>
      </c>
      <c r="AK10" s="77">
        <v>4070</v>
      </c>
      <c r="AL10" s="78">
        <v>0</v>
      </c>
      <c r="AM10" s="79">
        <f t="shared" si="2"/>
        <v>31.88284518828452</v>
      </c>
      <c r="AN10" s="80">
        <f t="shared" si="3"/>
        <v>4070</v>
      </c>
    </row>
    <row r="11" spans="3:40" ht="26.25" customHeight="1" thickBot="1">
      <c r="C11" s="46" t="s">
        <v>46</v>
      </c>
      <c r="D11" s="65"/>
      <c r="E11" s="66"/>
      <c r="F11" s="66">
        <v>455</v>
      </c>
      <c r="G11" s="66"/>
      <c r="H11" s="67"/>
      <c r="I11" s="67"/>
      <c r="J11" s="67"/>
      <c r="K11" s="66"/>
      <c r="L11" s="66">
        <v>237</v>
      </c>
      <c r="M11" s="66">
        <v>71</v>
      </c>
      <c r="N11" s="66">
        <v>0</v>
      </c>
      <c r="O11" s="66">
        <v>532</v>
      </c>
      <c r="P11" s="67"/>
      <c r="Q11" s="67"/>
      <c r="R11" s="50">
        <f t="shared" si="4"/>
        <v>869</v>
      </c>
      <c r="S11" s="66"/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869</v>
      </c>
      <c r="AH11" s="752"/>
      <c r="AI11" s="753"/>
      <c r="AJ11" s="84">
        <f t="shared" si="1"/>
        <v>2164</v>
      </c>
      <c r="AK11" s="77">
        <v>5700</v>
      </c>
      <c r="AL11" s="78">
        <v>0</v>
      </c>
      <c r="AM11" s="79">
        <f t="shared" si="2"/>
        <v>27.517802644964394</v>
      </c>
      <c r="AN11" s="80">
        <f t="shared" si="3"/>
        <v>5700</v>
      </c>
    </row>
    <row r="12" spans="3:40" ht="26.25" customHeight="1" thickBot="1">
      <c r="C12" s="85" t="s">
        <v>47</v>
      </c>
      <c r="D12" s="65"/>
      <c r="E12" s="66"/>
      <c r="F12" s="66">
        <v>463</v>
      </c>
      <c r="G12" s="66"/>
      <c r="H12" s="67"/>
      <c r="I12" s="67"/>
      <c r="J12" s="67"/>
      <c r="K12" s="66"/>
      <c r="L12" s="66">
        <v>221</v>
      </c>
      <c r="M12" s="66"/>
      <c r="N12" s="66">
        <v>0</v>
      </c>
      <c r="O12" s="66">
        <v>428</v>
      </c>
      <c r="P12" s="67"/>
      <c r="Q12" s="67"/>
      <c r="R12" s="50">
        <f t="shared" si="4"/>
        <v>3240</v>
      </c>
      <c r="S12" s="66"/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3240</v>
      </c>
      <c r="AH12" s="74"/>
      <c r="AI12" s="75"/>
      <c r="AJ12" s="76">
        <f t="shared" si="1"/>
        <v>4352</v>
      </c>
      <c r="AK12" s="77">
        <v>3035</v>
      </c>
      <c r="AL12" s="78">
        <v>0</v>
      </c>
      <c r="AM12" s="79">
        <f t="shared" si="2"/>
        <v>58.91430892107757</v>
      </c>
      <c r="AN12" s="80">
        <f t="shared" si="3"/>
        <v>3035</v>
      </c>
    </row>
    <row r="13" spans="3:40" ht="26.25" customHeight="1" thickBot="1">
      <c r="C13" s="86" t="s">
        <v>48</v>
      </c>
      <c r="D13" s="87"/>
      <c r="E13" s="88"/>
      <c r="F13" s="88">
        <v>1039</v>
      </c>
      <c r="G13" s="88"/>
      <c r="H13" s="89"/>
      <c r="I13" s="89"/>
      <c r="J13" s="89"/>
      <c r="K13" s="88"/>
      <c r="L13" s="88">
        <v>406</v>
      </c>
      <c r="M13" s="88"/>
      <c r="N13" s="88">
        <v>0</v>
      </c>
      <c r="O13" s="88">
        <v>1408</v>
      </c>
      <c r="P13" s="89"/>
      <c r="Q13" s="89"/>
      <c r="R13" s="50">
        <f t="shared" si="4"/>
        <v>209</v>
      </c>
      <c r="S13" s="88"/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209</v>
      </c>
      <c r="AH13" s="95"/>
      <c r="AI13" s="96"/>
      <c r="AJ13" s="84">
        <f t="shared" si="1"/>
        <v>3062</v>
      </c>
      <c r="AK13" s="97">
        <v>13425</v>
      </c>
      <c r="AL13" s="98">
        <v>0</v>
      </c>
      <c r="AM13" s="99">
        <f t="shared" si="2"/>
        <v>18.5722084066234</v>
      </c>
      <c r="AN13" s="100">
        <f t="shared" si="3"/>
        <v>13425</v>
      </c>
    </row>
    <row r="14" spans="3:40" ht="26.25" customHeight="1" thickBot="1">
      <c r="C14" s="46" t="s">
        <v>49</v>
      </c>
      <c r="D14" s="101"/>
      <c r="E14" s="102"/>
      <c r="F14" s="102">
        <v>830</v>
      </c>
      <c r="G14" s="102"/>
      <c r="H14" s="67"/>
      <c r="I14" s="67"/>
      <c r="J14" s="67"/>
      <c r="K14" s="102"/>
      <c r="L14" s="66">
        <v>320</v>
      </c>
      <c r="M14" s="102"/>
      <c r="N14" s="102">
        <v>0</v>
      </c>
      <c r="O14" s="102">
        <v>939</v>
      </c>
      <c r="P14" s="67"/>
      <c r="Q14" s="67"/>
      <c r="R14" s="50">
        <f t="shared" si="4"/>
        <v>1640</v>
      </c>
      <c r="S14" s="102"/>
      <c r="T14" s="103">
        <v>0</v>
      </c>
      <c r="U14" s="82">
        <f t="shared" si="0"/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1640</v>
      </c>
      <c r="AH14" s="108"/>
      <c r="AI14" s="75"/>
      <c r="AJ14" s="76">
        <f t="shared" si="1"/>
        <v>3729</v>
      </c>
      <c r="AK14" s="77">
        <v>16470</v>
      </c>
      <c r="AL14" s="78">
        <v>0</v>
      </c>
      <c r="AM14" s="79">
        <f t="shared" si="2"/>
        <v>18.461309965839892</v>
      </c>
      <c r="AN14" s="80">
        <f t="shared" si="3"/>
        <v>16470</v>
      </c>
    </row>
    <row r="15" spans="3:40" ht="26.25" customHeight="1" thickBot="1">
      <c r="C15" s="64" t="s">
        <v>50</v>
      </c>
      <c r="D15" s="101"/>
      <c r="E15" s="102"/>
      <c r="F15" s="102">
        <v>4956</v>
      </c>
      <c r="G15" s="102"/>
      <c r="H15" s="67"/>
      <c r="I15" s="67"/>
      <c r="J15" s="67"/>
      <c r="K15" s="102"/>
      <c r="L15" s="66">
        <v>498</v>
      </c>
      <c r="M15" s="102"/>
      <c r="N15" s="102">
        <v>0</v>
      </c>
      <c r="O15" s="102">
        <v>2822</v>
      </c>
      <c r="P15" s="67"/>
      <c r="Q15" s="67"/>
      <c r="R15" s="50">
        <f t="shared" si="4"/>
        <v>2100</v>
      </c>
      <c r="S15" s="102"/>
      <c r="T15" s="103">
        <v>0</v>
      </c>
      <c r="U15" s="82">
        <f t="shared" si="0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2100</v>
      </c>
      <c r="AH15" s="108"/>
      <c r="AI15" s="75"/>
      <c r="AJ15" s="84">
        <f t="shared" si="1"/>
        <v>10376</v>
      </c>
      <c r="AK15" s="77">
        <v>23805</v>
      </c>
      <c r="AL15" s="78">
        <v>0</v>
      </c>
      <c r="AM15" s="79">
        <f t="shared" si="2"/>
        <v>30.356045756414382</v>
      </c>
      <c r="AN15" s="80">
        <f t="shared" si="3"/>
        <v>23805</v>
      </c>
    </row>
    <row r="16" spans="3:40" ht="26.25" customHeight="1" thickBot="1">
      <c r="C16" s="46" t="s">
        <v>51</v>
      </c>
      <c r="D16" s="101"/>
      <c r="E16" s="102"/>
      <c r="F16" s="102">
        <v>765</v>
      </c>
      <c r="G16" s="102"/>
      <c r="H16" s="67"/>
      <c r="I16" s="67"/>
      <c r="J16" s="67"/>
      <c r="K16" s="102"/>
      <c r="L16" s="66">
        <v>367</v>
      </c>
      <c r="M16" s="102"/>
      <c r="N16" s="102"/>
      <c r="O16" s="102">
        <v>1313</v>
      </c>
      <c r="P16" s="67"/>
      <c r="Q16" s="67"/>
      <c r="R16" s="50">
        <f t="shared" si="4"/>
        <v>486</v>
      </c>
      <c r="S16" s="102"/>
      <c r="T16" s="103">
        <v>0</v>
      </c>
      <c r="U16" s="82">
        <f t="shared" si="0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486</v>
      </c>
      <c r="AH16" s="108"/>
      <c r="AI16" s="75"/>
      <c r="AJ16" s="76">
        <f t="shared" si="1"/>
        <v>2931</v>
      </c>
      <c r="AK16" s="77">
        <v>12380</v>
      </c>
      <c r="AL16" s="78">
        <v>0</v>
      </c>
      <c r="AM16" s="79">
        <f t="shared" si="2"/>
        <v>19.143099732218666</v>
      </c>
      <c r="AN16" s="80">
        <f t="shared" si="3"/>
        <v>12380</v>
      </c>
    </row>
    <row r="17" spans="3:40" ht="26.25" customHeight="1" thickBot="1">
      <c r="C17" s="46" t="s">
        <v>52</v>
      </c>
      <c r="D17" s="101"/>
      <c r="E17" s="102"/>
      <c r="F17" s="102">
        <v>609</v>
      </c>
      <c r="G17" s="102"/>
      <c r="H17" s="67"/>
      <c r="I17" s="67"/>
      <c r="J17" s="67"/>
      <c r="K17" s="102"/>
      <c r="L17" s="66">
        <v>147</v>
      </c>
      <c r="M17" s="102"/>
      <c r="N17" s="102"/>
      <c r="O17" s="102">
        <v>679</v>
      </c>
      <c r="P17" s="67"/>
      <c r="Q17" s="67"/>
      <c r="R17" s="50">
        <f t="shared" si="4"/>
        <v>4620</v>
      </c>
      <c r="S17" s="102">
        <v>150</v>
      </c>
      <c r="T17" s="103">
        <v>0</v>
      </c>
      <c r="U17" s="82">
        <f t="shared" si="0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4620</v>
      </c>
      <c r="AH17" s="108"/>
      <c r="AI17" s="75"/>
      <c r="AJ17" s="84">
        <f t="shared" si="1"/>
        <v>6205</v>
      </c>
      <c r="AK17" s="77">
        <v>5252</v>
      </c>
      <c r="AL17" s="78">
        <v>0</v>
      </c>
      <c r="AM17" s="79">
        <f t="shared" si="2"/>
        <v>54.159029414331847</v>
      </c>
      <c r="AN17" s="80">
        <f t="shared" si="3"/>
        <v>5252</v>
      </c>
    </row>
    <row r="18" spans="3:40" ht="26.25" customHeight="1" thickBot="1">
      <c r="C18" s="64" t="s">
        <v>53</v>
      </c>
      <c r="D18" s="101"/>
      <c r="E18" s="102"/>
      <c r="F18" s="102">
        <v>987</v>
      </c>
      <c r="G18" s="102"/>
      <c r="H18" s="67"/>
      <c r="I18" s="67"/>
      <c r="J18" s="67"/>
      <c r="K18" s="102"/>
      <c r="L18" s="66">
        <v>349</v>
      </c>
      <c r="M18" s="102"/>
      <c r="N18" s="102"/>
      <c r="O18" s="102">
        <v>673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0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2009</v>
      </c>
      <c r="AK18" s="77">
        <v>6165</v>
      </c>
      <c r="AL18" s="78">
        <v>0</v>
      </c>
      <c r="AM18" s="79">
        <f t="shared" si="2"/>
        <v>24.577930022021043</v>
      </c>
      <c r="AN18" s="80">
        <f t="shared" si="3"/>
        <v>6165</v>
      </c>
    </row>
    <row r="19" spans="3:40" ht="26.25" customHeight="1" thickBot="1">
      <c r="C19" s="46" t="s">
        <v>54</v>
      </c>
      <c r="D19" s="110"/>
      <c r="E19" s="111"/>
      <c r="F19" s="111">
        <v>397</v>
      </c>
      <c r="G19" s="111"/>
      <c r="H19" s="112"/>
      <c r="I19" s="112"/>
      <c r="J19" s="112"/>
      <c r="K19" s="111"/>
      <c r="L19" s="113">
        <v>210</v>
      </c>
      <c r="M19" s="111">
        <v>120</v>
      </c>
      <c r="N19" s="111"/>
      <c r="O19" s="111">
        <v>408</v>
      </c>
      <c r="P19" s="112"/>
      <c r="Q19" s="112"/>
      <c r="R19" s="50">
        <f t="shared" si="4"/>
        <v>573</v>
      </c>
      <c r="S19" s="111">
        <v>70</v>
      </c>
      <c r="T19" s="114">
        <v>0</v>
      </c>
      <c r="U19" s="365">
        <f t="shared" si="0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573</v>
      </c>
      <c r="AH19" s="120"/>
      <c r="AI19" s="121"/>
      <c r="AJ19" s="84">
        <f t="shared" si="1"/>
        <v>1778</v>
      </c>
      <c r="AK19" s="122">
        <v>2900</v>
      </c>
      <c r="AL19" s="123">
        <v>0</v>
      </c>
      <c r="AM19" s="124">
        <f t="shared" si="2"/>
        <v>38.007695596408723</v>
      </c>
      <c r="AN19" s="125">
        <f t="shared" si="3"/>
        <v>2900</v>
      </c>
    </row>
    <row r="20" spans="3:40" ht="26.25" customHeight="1" thickBot="1">
      <c r="C20" s="126" t="s">
        <v>55</v>
      </c>
      <c r="D20" s="127">
        <f t="shared" ref="D20:AL20" si="5">SUM(D8:D19)</f>
        <v>0</v>
      </c>
      <c r="E20" s="128">
        <f t="shared" si="5"/>
        <v>0</v>
      </c>
      <c r="F20" s="128">
        <f t="shared" si="5"/>
        <v>11642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3234</v>
      </c>
      <c r="M20" s="128">
        <f t="shared" si="5"/>
        <v>191</v>
      </c>
      <c r="N20" s="128">
        <f t="shared" si="5"/>
        <v>0</v>
      </c>
      <c r="O20" s="128">
        <f t="shared" si="5"/>
        <v>10952</v>
      </c>
      <c r="P20" s="129">
        <f t="shared" si="5"/>
        <v>0</v>
      </c>
      <c r="Q20" s="129">
        <f t="shared" si="5"/>
        <v>0</v>
      </c>
      <c r="R20" s="128">
        <f t="shared" si="5"/>
        <v>15977</v>
      </c>
      <c r="S20" s="128">
        <f t="shared" si="5"/>
        <v>220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15977</v>
      </c>
      <c r="AH20" s="136">
        <f t="shared" si="5"/>
        <v>0</v>
      </c>
      <c r="AI20" s="137">
        <f t="shared" si="5"/>
        <v>0</v>
      </c>
      <c r="AJ20" s="138">
        <f t="shared" si="5"/>
        <v>42216</v>
      </c>
      <c r="AK20" s="139">
        <f t="shared" si="5"/>
        <v>104910</v>
      </c>
      <c r="AL20" s="140">
        <f t="shared" si="5"/>
        <v>0</v>
      </c>
      <c r="AM20" s="141">
        <f t="shared" si="2"/>
        <v>28.693772684637658</v>
      </c>
      <c r="AN20" s="142">
        <f t="shared" si="3"/>
        <v>104910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282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98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2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13.411778228884723</v>
      </c>
      <c r="F29" s="188"/>
      <c r="G29" s="178">
        <v>2.6531161079880632</v>
      </c>
      <c r="H29" s="188"/>
      <c r="I29" s="188"/>
      <c r="J29" s="188"/>
      <c r="K29" s="178">
        <v>4.209066382122284</v>
      </c>
      <c r="L29" s="178">
        <v>0.10232320077729196</v>
      </c>
      <c r="M29" s="178">
        <v>11.703405857450205</v>
      </c>
      <c r="N29" s="189"/>
      <c r="O29" s="178">
        <v>0.87536435561107628</v>
      </c>
      <c r="P29" s="188"/>
      <c r="Q29" s="188"/>
      <c r="R29" s="179"/>
      <c r="S29" s="178">
        <v>6.4411544000277594</v>
      </c>
      <c r="T29" s="190">
        <v>19.350774689430214</v>
      </c>
      <c r="U29" s="338">
        <v>2.1782696578527307</v>
      </c>
      <c r="V29" s="368">
        <v>19.885011104171003</v>
      </c>
      <c r="W29" s="741">
        <v>0.11263142827399542</v>
      </c>
      <c r="X29" s="725">
        <v>0.11182680963286833</v>
      </c>
      <c r="Y29" s="725">
        <v>0.25365223124436115</v>
      </c>
      <c r="Z29" s="725"/>
      <c r="AA29" s="725"/>
      <c r="AB29" s="725">
        <v>0.86060795336248175</v>
      </c>
      <c r="AC29" s="725"/>
      <c r="AD29" s="725"/>
      <c r="AE29" s="725">
        <v>8.7005083628287863E-2</v>
      </c>
      <c r="AF29" s="725">
        <v>0.75254615171073624</v>
      </c>
      <c r="AG29" s="746"/>
      <c r="AH29" s="340"/>
      <c r="AI29" s="192"/>
      <c r="AJ29" s="182">
        <f t="shared" ref="AJ29:AJ41" si="7">SUM(D29:T29)</f>
        <v>58.746983222291618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13.411778228884723</v>
      </c>
      <c r="F30" s="188"/>
      <c r="G30" s="178">
        <v>2.6531161079880632</v>
      </c>
      <c r="H30" s="188"/>
      <c r="I30" s="188"/>
      <c r="J30" s="188"/>
      <c r="K30" s="178">
        <v>4.209066382122284</v>
      </c>
      <c r="L30" s="178">
        <v>0.10232320077729196</v>
      </c>
      <c r="M30" s="178">
        <v>11.703405857450205</v>
      </c>
      <c r="N30" s="189"/>
      <c r="O30" s="178">
        <v>0.87536435561107628</v>
      </c>
      <c r="P30" s="188"/>
      <c r="Q30" s="188"/>
      <c r="R30" s="179"/>
      <c r="S30" s="178">
        <v>6.4411544000277594</v>
      </c>
      <c r="T30" s="190">
        <v>19.350774689430214</v>
      </c>
      <c r="U30" s="338">
        <v>2.1782696578527307</v>
      </c>
      <c r="V30" s="368">
        <v>19.885011104171003</v>
      </c>
      <c r="W30" s="741">
        <v>0.11263142827399542</v>
      </c>
      <c r="X30" s="725">
        <v>0.11182680963286833</v>
      </c>
      <c r="Y30" s="725">
        <v>0.25365223124436115</v>
      </c>
      <c r="Z30" s="725"/>
      <c r="AA30" s="725"/>
      <c r="AB30" s="725">
        <v>0.86060795336248175</v>
      </c>
      <c r="AC30" s="725"/>
      <c r="AD30" s="725"/>
      <c r="AE30" s="725">
        <v>8.7005083628287863E-2</v>
      </c>
      <c r="AF30" s="725">
        <v>0.75254615171073624</v>
      </c>
      <c r="AG30" s="746"/>
      <c r="AH30" s="340"/>
      <c r="AI30" s="192"/>
      <c r="AJ30" s="182">
        <f>SUM(D30:T30)</f>
        <v>58.746983222291618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13.411778228884723</v>
      </c>
      <c r="F31" s="188"/>
      <c r="G31" s="178">
        <v>2.6531161079880632</v>
      </c>
      <c r="H31" s="188"/>
      <c r="I31" s="188"/>
      <c r="J31" s="188"/>
      <c r="K31" s="178">
        <v>4.209066382122284</v>
      </c>
      <c r="L31" s="178">
        <v>0.10232320077729196</v>
      </c>
      <c r="M31" s="178">
        <v>11.703405857450205</v>
      </c>
      <c r="N31" s="189"/>
      <c r="O31" s="178">
        <v>0.87536435561107628</v>
      </c>
      <c r="P31" s="188"/>
      <c r="Q31" s="188"/>
      <c r="R31" s="179"/>
      <c r="S31" s="178">
        <v>6.4411544000277594</v>
      </c>
      <c r="T31" s="190">
        <v>19.350774689430214</v>
      </c>
      <c r="U31" s="338">
        <v>2.1782696578527307</v>
      </c>
      <c r="V31" s="368">
        <v>19.885011104171003</v>
      </c>
      <c r="W31" s="741">
        <v>0.11263142827399542</v>
      </c>
      <c r="X31" s="725">
        <v>0.11182680963286833</v>
      </c>
      <c r="Y31" s="725">
        <v>0.25365223124436115</v>
      </c>
      <c r="Z31" s="725"/>
      <c r="AA31" s="725"/>
      <c r="AB31" s="725">
        <v>0.86060795336248175</v>
      </c>
      <c r="AC31" s="725"/>
      <c r="AD31" s="725"/>
      <c r="AE31" s="725">
        <v>8.7005083628287863E-2</v>
      </c>
      <c r="AF31" s="725">
        <v>0.75254615171073624</v>
      </c>
      <c r="AG31" s="746"/>
      <c r="AH31" s="340"/>
      <c r="AI31" s="192"/>
      <c r="AJ31" s="182">
        <f>SUM(D31:T31)</f>
        <v>58.746983222291618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13.411778228884723</v>
      </c>
      <c r="F32" s="188"/>
      <c r="G32" s="178">
        <v>2.6531161079880632</v>
      </c>
      <c r="H32" s="188"/>
      <c r="I32" s="188"/>
      <c r="J32" s="188"/>
      <c r="K32" s="178">
        <v>4.209066382122284</v>
      </c>
      <c r="L32" s="178">
        <v>0.10232320077729196</v>
      </c>
      <c r="M32" s="178">
        <v>11.703405857450205</v>
      </c>
      <c r="N32" s="189"/>
      <c r="O32" s="178">
        <v>0.87536435561107628</v>
      </c>
      <c r="P32" s="188"/>
      <c r="Q32" s="188"/>
      <c r="R32" s="179"/>
      <c r="S32" s="178">
        <v>6.4411544000277594</v>
      </c>
      <c r="T32" s="190">
        <v>19.350774689430214</v>
      </c>
      <c r="U32" s="338">
        <v>2.1782696578527307</v>
      </c>
      <c r="V32" s="368">
        <v>19.885011104171003</v>
      </c>
      <c r="W32" s="741">
        <v>0.11263142827399542</v>
      </c>
      <c r="X32" s="725">
        <v>0.11182680963286833</v>
      </c>
      <c r="Y32" s="725">
        <v>0.25365223124436115</v>
      </c>
      <c r="Z32" s="725"/>
      <c r="AA32" s="725"/>
      <c r="AB32" s="725">
        <v>0.86060795336248175</v>
      </c>
      <c r="AC32" s="725"/>
      <c r="AD32" s="725"/>
      <c r="AE32" s="725">
        <v>8.7005083628287863E-2</v>
      </c>
      <c r="AF32" s="725">
        <v>0.75254615171073624</v>
      </c>
      <c r="AG32" s="746"/>
      <c r="AH32" s="340"/>
      <c r="AI32" s="192"/>
      <c r="AJ32" s="193">
        <f t="shared" si="7"/>
        <v>58.746983222291618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13.411778228884723</v>
      </c>
      <c r="F33" s="188"/>
      <c r="G33" s="178">
        <v>2.6531161079880632</v>
      </c>
      <c r="H33" s="188"/>
      <c r="I33" s="188"/>
      <c r="J33" s="188"/>
      <c r="K33" s="178">
        <v>4.209066382122284</v>
      </c>
      <c r="L33" s="178">
        <v>0.10232320077729196</v>
      </c>
      <c r="M33" s="178">
        <v>11.703405857450205</v>
      </c>
      <c r="N33" s="189"/>
      <c r="O33" s="178">
        <v>0.87536435561107628</v>
      </c>
      <c r="P33" s="188"/>
      <c r="Q33" s="188"/>
      <c r="R33" s="179"/>
      <c r="S33" s="178">
        <v>6.4411544000277594</v>
      </c>
      <c r="T33" s="190">
        <v>19.350774689430214</v>
      </c>
      <c r="U33" s="338">
        <v>2.1782696578527307</v>
      </c>
      <c r="V33" s="368">
        <v>19.885011104171003</v>
      </c>
      <c r="W33" s="741">
        <v>0.11263142827399542</v>
      </c>
      <c r="X33" s="725">
        <v>0.11182680963286833</v>
      </c>
      <c r="Y33" s="725">
        <v>0.25365223124436115</v>
      </c>
      <c r="Z33" s="725"/>
      <c r="AA33" s="725"/>
      <c r="AB33" s="725">
        <v>0.86060795336248175</v>
      </c>
      <c r="AC33" s="725"/>
      <c r="AD33" s="725"/>
      <c r="AE33" s="725">
        <v>8.7005083628287863E-2</v>
      </c>
      <c r="AF33" s="725">
        <v>0.75254615171073624</v>
      </c>
      <c r="AG33" s="746"/>
      <c r="AH33" s="340"/>
      <c r="AI33" s="192"/>
      <c r="AJ33" s="198">
        <f t="shared" si="7"/>
        <v>58.746983222291618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13.411778228884723</v>
      </c>
      <c r="F34" s="188"/>
      <c r="G34" s="178">
        <v>2.6531161079880632</v>
      </c>
      <c r="H34" s="188"/>
      <c r="I34" s="188"/>
      <c r="J34" s="188"/>
      <c r="K34" s="178">
        <v>4.209066382122284</v>
      </c>
      <c r="L34" s="178">
        <v>0.10232320077729196</v>
      </c>
      <c r="M34" s="178">
        <v>11.703405857450205</v>
      </c>
      <c r="N34" s="189"/>
      <c r="O34" s="178">
        <v>0.87536435561107628</v>
      </c>
      <c r="P34" s="188"/>
      <c r="Q34" s="188"/>
      <c r="R34" s="179"/>
      <c r="S34" s="178">
        <v>6.4411544000277594</v>
      </c>
      <c r="T34" s="190">
        <v>19.350774689430214</v>
      </c>
      <c r="U34" s="338">
        <v>2.1782696578527307</v>
      </c>
      <c r="V34" s="368">
        <v>19.885011104171003</v>
      </c>
      <c r="W34" s="741">
        <v>0.11263142827399542</v>
      </c>
      <c r="X34" s="725">
        <v>0.11182680963286833</v>
      </c>
      <c r="Y34" s="725">
        <v>0.25365223124436115</v>
      </c>
      <c r="Z34" s="725"/>
      <c r="AA34" s="725"/>
      <c r="AB34" s="725">
        <v>0.86060795336248175</v>
      </c>
      <c r="AC34" s="725"/>
      <c r="AD34" s="725"/>
      <c r="AE34" s="725">
        <v>8.7005083628287863E-2</v>
      </c>
      <c r="AF34" s="725">
        <v>0.75254615171073624</v>
      </c>
      <c r="AG34" s="746"/>
      <c r="AH34" s="342"/>
      <c r="AI34" s="202"/>
      <c r="AJ34" s="193">
        <f t="shared" si="7"/>
        <v>58.746983222291618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8">
        <v>13.411778228884723</v>
      </c>
      <c r="F35" s="188"/>
      <c r="G35" s="178">
        <v>2.6531161079880632</v>
      </c>
      <c r="H35" s="188"/>
      <c r="I35" s="188"/>
      <c r="J35" s="188"/>
      <c r="K35" s="178">
        <v>4.209066382122284</v>
      </c>
      <c r="L35" s="178">
        <v>0.10232320077729196</v>
      </c>
      <c r="M35" s="178">
        <v>11.703405857450205</v>
      </c>
      <c r="N35" s="189"/>
      <c r="O35" s="178">
        <v>0.87536435561107628</v>
      </c>
      <c r="P35" s="188"/>
      <c r="Q35" s="188"/>
      <c r="R35" s="179"/>
      <c r="S35" s="178">
        <v>6.4411544000277594</v>
      </c>
      <c r="T35" s="190">
        <v>19.350774689430214</v>
      </c>
      <c r="U35" s="338">
        <v>2.1782696578527307</v>
      </c>
      <c r="V35" s="368">
        <v>19.885011104171003</v>
      </c>
      <c r="W35" s="741">
        <v>0.11263142827399542</v>
      </c>
      <c r="X35" s="725">
        <v>0.11182680963286833</v>
      </c>
      <c r="Y35" s="725">
        <v>0.25365223124436115</v>
      </c>
      <c r="Z35" s="725"/>
      <c r="AA35" s="725"/>
      <c r="AB35" s="725">
        <v>0.86060795336248175</v>
      </c>
      <c r="AC35" s="725"/>
      <c r="AD35" s="725"/>
      <c r="AE35" s="725">
        <v>8.7005083628287863E-2</v>
      </c>
      <c r="AF35" s="725">
        <v>0.75254615171073624</v>
      </c>
      <c r="AG35" s="746"/>
      <c r="AH35" s="343"/>
      <c r="AI35" s="192"/>
      <c r="AJ35" s="198">
        <f t="shared" si="7"/>
        <v>58.746983222291618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13.411778228884723</v>
      </c>
      <c r="F36" s="188"/>
      <c r="G36" s="178">
        <v>2.6531161079880632</v>
      </c>
      <c r="H36" s="188"/>
      <c r="I36" s="188"/>
      <c r="J36" s="188"/>
      <c r="K36" s="178">
        <v>4.209066382122284</v>
      </c>
      <c r="L36" s="178">
        <v>0.10232320077729196</v>
      </c>
      <c r="M36" s="178">
        <v>11.703405857450205</v>
      </c>
      <c r="N36" s="189"/>
      <c r="O36" s="178">
        <v>0.87536435561107628</v>
      </c>
      <c r="P36" s="188"/>
      <c r="Q36" s="188"/>
      <c r="R36" s="179"/>
      <c r="S36" s="178">
        <v>6.4411544000277594</v>
      </c>
      <c r="T36" s="190">
        <v>19.350774689430214</v>
      </c>
      <c r="U36" s="338">
        <v>2.1782696578527307</v>
      </c>
      <c r="V36" s="368">
        <v>19.885011104171003</v>
      </c>
      <c r="W36" s="741">
        <v>0.11263142827399542</v>
      </c>
      <c r="X36" s="725">
        <v>0.11182680963286833</v>
      </c>
      <c r="Y36" s="725">
        <v>0.25365223124436115</v>
      </c>
      <c r="Z36" s="725"/>
      <c r="AA36" s="725"/>
      <c r="AB36" s="725">
        <v>0.86060795336248175</v>
      </c>
      <c r="AC36" s="725"/>
      <c r="AD36" s="725"/>
      <c r="AE36" s="725">
        <v>8.7005083628287863E-2</v>
      </c>
      <c r="AF36" s="725">
        <v>0.75254615171073624</v>
      </c>
      <c r="AG36" s="746"/>
      <c r="AH36" s="343"/>
      <c r="AI36" s="192"/>
      <c r="AJ36" s="193">
        <f t="shared" si="7"/>
        <v>58.746983222291618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13.411778228884723</v>
      </c>
      <c r="F37" s="188"/>
      <c r="G37" s="178">
        <v>2.6531161079880632</v>
      </c>
      <c r="H37" s="188"/>
      <c r="I37" s="188"/>
      <c r="J37" s="188"/>
      <c r="K37" s="178">
        <v>4.209066382122284</v>
      </c>
      <c r="L37" s="178">
        <v>0.10232320077729196</v>
      </c>
      <c r="M37" s="178">
        <v>11.703405857450205</v>
      </c>
      <c r="N37" s="189"/>
      <c r="O37" s="178">
        <v>0.87536435561107628</v>
      </c>
      <c r="P37" s="188"/>
      <c r="Q37" s="188"/>
      <c r="R37" s="179"/>
      <c r="S37" s="178">
        <v>6.4411544000277594</v>
      </c>
      <c r="T37" s="190">
        <v>19.350774689430214</v>
      </c>
      <c r="U37" s="338">
        <v>2.1782696578527307</v>
      </c>
      <c r="V37" s="368">
        <v>19.885011104171003</v>
      </c>
      <c r="W37" s="741">
        <v>0.11263142827399542</v>
      </c>
      <c r="X37" s="725">
        <v>0.11182680963286833</v>
      </c>
      <c r="Y37" s="725">
        <v>0.25365223124436115</v>
      </c>
      <c r="Z37" s="725"/>
      <c r="AA37" s="725"/>
      <c r="AB37" s="725">
        <v>0.86060795336248175</v>
      </c>
      <c r="AC37" s="725"/>
      <c r="AD37" s="725"/>
      <c r="AE37" s="725">
        <v>8.7005083628287863E-2</v>
      </c>
      <c r="AF37" s="725">
        <v>0.75254615171073624</v>
      </c>
      <c r="AG37" s="746"/>
      <c r="AH37" s="343"/>
      <c r="AI37" s="192"/>
      <c r="AJ37" s="198">
        <f t="shared" si="7"/>
        <v>58.746983222291618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13.411778228884723</v>
      </c>
      <c r="F38" s="188"/>
      <c r="G38" s="178">
        <v>2.6531161079880632</v>
      </c>
      <c r="H38" s="188"/>
      <c r="I38" s="188"/>
      <c r="J38" s="188"/>
      <c r="K38" s="178">
        <v>4.209066382122284</v>
      </c>
      <c r="L38" s="178">
        <v>0.10232320077729196</v>
      </c>
      <c r="M38" s="178">
        <v>11.703405857450205</v>
      </c>
      <c r="N38" s="189"/>
      <c r="O38" s="178">
        <v>0.87536435561107628</v>
      </c>
      <c r="P38" s="188"/>
      <c r="Q38" s="188"/>
      <c r="R38" s="179"/>
      <c r="S38" s="178">
        <v>6.4411544000277594</v>
      </c>
      <c r="T38" s="190">
        <v>19.350774689430214</v>
      </c>
      <c r="U38" s="338">
        <v>2.1782696578527307</v>
      </c>
      <c r="V38" s="368">
        <v>19.885011104171003</v>
      </c>
      <c r="W38" s="741">
        <v>0.11263142827399542</v>
      </c>
      <c r="X38" s="725">
        <v>0.11182680963286833</v>
      </c>
      <c r="Y38" s="725">
        <v>0.25365223124436115</v>
      </c>
      <c r="Z38" s="725"/>
      <c r="AA38" s="725"/>
      <c r="AB38" s="725">
        <v>0.86060795336248175</v>
      </c>
      <c r="AC38" s="725"/>
      <c r="AD38" s="725"/>
      <c r="AE38" s="725">
        <v>8.7005083628287863E-2</v>
      </c>
      <c r="AF38" s="725">
        <v>0.75254615171073624</v>
      </c>
      <c r="AG38" s="746"/>
      <c r="AH38" s="343"/>
      <c r="AI38" s="192"/>
      <c r="AJ38" s="193">
        <f t="shared" si="7"/>
        <v>58.746983222291618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13.411778228884723</v>
      </c>
      <c r="F39" s="188"/>
      <c r="G39" s="178">
        <v>2.6531161079880632</v>
      </c>
      <c r="H39" s="188"/>
      <c r="I39" s="188"/>
      <c r="J39" s="188"/>
      <c r="K39" s="178">
        <v>4.209066382122284</v>
      </c>
      <c r="L39" s="178">
        <v>0.10232320077729196</v>
      </c>
      <c r="M39" s="178">
        <v>11.703405857450205</v>
      </c>
      <c r="N39" s="189"/>
      <c r="O39" s="178">
        <v>0.87536435561107628</v>
      </c>
      <c r="P39" s="188"/>
      <c r="Q39" s="188"/>
      <c r="R39" s="179"/>
      <c r="S39" s="178">
        <v>6.4411544000277594</v>
      </c>
      <c r="T39" s="190">
        <v>19.350774689430214</v>
      </c>
      <c r="U39" s="338">
        <v>2.1782696578527307</v>
      </c>
      <c r="V39" s="368">
        <v>19.885011104171003</v>
      </c>
      <c r="W39" s="741">
        <v>0.11263142827399542</v>
      </c>
      <c r="X39" s="725">
        <v>0.11182680963286833</v>
      </c>
      <c r="Y39" s="725">
        <v>0.25365223124436115</v>
      </c>
      <c r="Z39" s="725"/>
      <c r="AA39" s="725"/>
      <c r="AB39" s="725">
        <v>0.86060795336248175</v>
      </c>
      <c r="AC39" s="725"/>
      <c r="AD39" s="725"/>
      <c r="AE39" s="725">
        <v>8.7005083628287863E-2</v>
      </c>
      <c r="AF39" s="725">
        <v>0.75254615171073624</v>
      </c>
      <c r="AG39" s="746"/>
      <c r="AH39" s="343"/>
      <c r="AI39" s="192"/>
      <c r="AJ39" s="193">
        <f t="shared" si="7"/>
        <v>58.746983222291618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13.411778228884723</v>
      </c>
      <c r="F40" s="188"/>
      <c r="G40" s="178">
        <v>2.6531161079880632</v>
      </c>
      <c r="H40" s="188"/>
      <c r="I40" s="188"/>
      <c r="J40" s="188"/>
      <c r="K40" s="178">
        <v>4.209066382122284</v>
      </c>
      <c r="L40" s="178">
        <v>0.10232320077729196</v>
      </c>
      <c r="M40" s="178">
        <v>11.703405857450205</v>
      </c>
      <c r="N40" s="189"/>
      <c r="O40" s="178">
        <v>0.87536435561107628</v>
      </c>
      <c r="P40" s="188"/>
      <c r="Q40" s="188"/>
      <c r="R40" s="179"/>
      <c r="S40" s="178">
        <v>6.4411544000277594</v>
      </c>
      <c r="T40" s="190">
        <v>19.350774689430214</v>
      </c>
      <c r="U40" s="338">
        <v>2.1782696578527307</v>
      </c>
      <c r="V40" s="368">
        <v>19.885011104171003</v>
      </c>
      <c r="W40" s="741">
        <v>0.11263142827399542</v>
      </c>
      <c r="X40" s="725">
        <v>0.11182680963286833</v>
      </c>
      <c r="Y40" s="725">
        <v>0.25365223124436115</v>
      </c>
      <c r="Z40" s="725"/>
      <c r="AA40" s="725"/>
      <c r="AB40" s="725">
        <v>0.86060795336248175</v>
      </c>
      <c r="AC40" s="725"/>
      <c r="AD40" s="725"/>
      <c r="AE40" s="725">
        <v>8.7005083628287863E-2</v>
      </c>
      <c r="AF40" s="725">
        <v>0.75254615171073624</v>
      </c>
      <c r="AG40" s="746"/>
      <c r="AH40" s="346"/>
      <c r="AI40" s="217"/>
      <c r="AJ40" s="198">
        <f t="shared" si="7"/>
        <v>58.746983222291618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160.94133874661668</v>
      </c>
      <c r="F41" s="224">
        <f t="shared" si="10"/>
        <v>0</v>
      </c>
      <c r="G41" s="223">
        <f t="shared" si="10"/>
        <v>31.837393295856753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50.508796585467422</v>
      </c>
      <c r="L41" s="223">
        <f t="shared" si="10"/>
        <v>1.2278784093275035</v>
      </c>
      <c r="M41" s="223">
        <f t="shared" si="10"/>
        <v>140.44087028940245</v>
      </c>
      <c r="N41" s="223">
        <f t="shared" si="10"/>
        <v>0</v>
      </c>
      <c r="O41" s="223">
        <f t="shared" si="10"/>
        <v>10.504372267332913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77.293852800333084</v>
      </c>
      <c r="T41" s="226">
        <f t="shared" si="10"/>
        <v>232.20929627316255</v>
      </c>
      <c r="U41" s="227">
        <f t="shared" si="10"/>
        <v>26.139235894232769</v>
      </c>
      <c r="V41" s="228">
        <f t="shared" si="10"/>
        <v>238.62013325005208</v>
      </c>
      <c r="W41" s="229">
        <f t="shared" si="10"/>
        <v>1.3515771392879445</v>
      </c>
      <c r="X41" s="230">
        <f>SUM(X29:X40)</f>
        <v>1.3419217155944196</v>
      </c>
      <c r="Y41" s="230">
        <f t="shared" ref="Y41:AE41" si="11">SUM(Y29:Y40)</f>
        <v>3.043826774932334</v>
      </c>
      <c r="Z41" s="230">
        <f t="shared" si="11"/>
        <v>0</v>
      </c>
      <c r="AA41" s="230">
        <f t="shared" si="11"/>
        <v>0</v>
      </c>
      <c r="AB41" s="230">
        <f t="shared" si="11"/>
        <v>10.327295440349785</v>
      </c>
      <c r="AC41" s="230">
        <f t="shared" si="11"/>
        <v>0</v>
      </c>
      <c r="AD41" s="230">
        <f t="shared" si="11"/>
        <v>0</v>
      </c>
      <c r="AE41" s="230">
        <f t="shared" si="11"/>
        <v>1.0440610035394544</v>
      </c>
      <c r="AF41" s="230">
        <f t="shared" si="10"/>
        <v>9.0305538205288354</v>
      </c>
      <c r="AG41" s="364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704.96379866749942</v>
      </c>
      <c r="AK41" s="234">
        <f>SUM(AK29:AK40)</f>
        <v>0</v>
      </c>
      <c r="AL41" s="235">
        <f>SUM(AL29:AL40)</f>
        <v>0</v>
      </c>
      <c r="AM41" s="236">
        <f t="shared" si="8"/>
        <v>99.999999999999986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238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98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0</v>
      </c>
      <c r="E51" s="48">
        <f t="shared" si="12"/>
        <v>13.411778228884723</v>
      </c>
      <c r="F51" s="48">
        <f t="shared" si="12"/>
        <v>346</v>
      </c>
      <c r="G51" s="48">
        <f t="shared" si="12"/>
        <v>2.6531161079880632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4.209066382122284</v>
      </c>
      <c r="L51" s="256">
        <f t="shared" si="12"/>
        <v>158.10232320077731</v>
      </c>
      <c r="M51" s="256">
        <f t="shared" si="12"/>
        <v>11.703405857450205</v>
      </c>
      <c r="N51" s="256">
        <f t="shared" si="12"/>
        <v>0</v>
      </c>
      <c r="O51" s="256">
        <f t="shared" si="12"/>
        <v>783.87536435561105</v>
      </c>
      <c r="P51" s="256">
        <f t="shared" si="12"/>
        <v>0</v>
      </c>
      <c r="Q51" s="256">
        <f t="shared" si="12"/>
        <v>0</v>
      </c>
      <c r="R51" s="48">
        <f>AG51+AH51</f>
        <v>960</v>
      </c>
      <c r="S51" s="48">
        <f t="shared" ref="S51:T62" si="13">S29+S8</f>
        <v>6.4411544000277594</v>
      </c>
      <c r="T51" s="51">
        <f t="shared" si="13"/>
        <v>19.350774689430214</v>
      </c>
      <c r="U51" s="52">
        <f>SUM(W51:AF51)</f>
        <v>2.1782696578527307</v>
      </c>
      <c r="V51" s="51">
        <f t="shared" ref="V51:AI62" si="14">V29+V8</f>
        <v>19.885011104171003</v>
      </c>
      <c r="W51" s="258">
        <f t="shared" si="14"/>
        <v>0.11263142827399542</v>
      </c>
      <c r="X51" s="259">
        <f t="shared" si="14"/>
        <v>0.11182680963286833</v>
      </c>
      <c r="Y51" s="259">
        <f t="shared" si="14"/>
        <v>0.25365223124436115</v>
      </c>
      <c r="Z51" s="259">
        <f t="shared" si="14"/>
        <v>0</v>
      </c>
      <c r="AA51" s="259">
        <f t="shared" si="14"/>
        <v>0</v>
      </c>
      <c r="AB51" s="259">
        <f t="shared" si="14"/>
        <v>0.86060795336248175</v>
      </c>
      <c r="AC51" s="259">
        <f t="shared" si="14"/>
        <v>0</v>
      </c>
      <c r="AD51" s="259">
        <f t="shared" si="14"/>
        <v>0</v>
      </c>
      <c r="AE51" s="259">
        <f t="shared" si="14"/>
        <v>8.7005083628287863E-2</v>
      </c>
      <c r="AF51" s="260">
        <f t="shared" si="14"/>
        <v>0.75254615171073624</v>
      </c>
      <c r="AG51" s="261">
        <f t="shared" si="14"/>
        <v>960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2305.7469832222914</v>
      </c>
      <c r="AK51" s="263">
        <f t="shared" ref="AK51:AL62" si="16">AK8</f>
        <v>6409</v>
      </c>
      <c r="AL51" s="264">
        <f t="shared" si="16"/>
        <v>0</v>
      </c>
      <c r="AM51" s="62">
        <f t="shared" ref="AM51:AM63" si="17">(AJ51*100)/(AJ51+AN51)</f>
        <v>26.457991123108172</v>
      </c>
      <c r="AN51" s="63">
        <f t="shared" ref="AN51:AN63" si="18">AK51+AL51</f>
        <v>6409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0</v>
      </c>
      <c r="E52" s="66">
        <f t="shared" si="12"/>
        <v>13.411778228884723</v>
      </c>
      <c r="F52" s="66">
        <f t="shared" si="12"/>
        <v>349</v>
      </c>
      <c r="G52" s="66">
        <f t="shared" si="12"/>
        <v>2.6531161079880632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4.209066382122284</v>
      </c>
      <c r="L52" s="102">
        <f t="shared" si="12"/>
        <v>156.10232320077731</v>
      </c>
      <c r="M52" s="102">
        <f t="shared" si="12"/>
        <v>11.703405857450205</v>
      </c>
      <c r="N52" s="102">
        <f t="shared" si="12"/>
        <v>0</v>
      </c>
      <c r="O52" s="102">
        <f t="shared" si="12"/>
        <v>433.87536435561105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520</v>
      </c>
      <c r="S52" s="66">
        <f t="shared" si="13"/>
        <v>6.4411544000277594</v>
      </c>
      <c r="T52" s="68">
        <f t="shared" si="13"/>
        <v>19.350774689430214</v>
      </c>
      <c r="U52" s="82">
        <f>SUM(W52:AF52)</f>
        <v>2.1782696578527307</v>
      </c>
      <c r="V52" s="68">
        <f t="shared" si="14"/>
        <v>19.885011104171003</v>
      </c>
      <c r="W52" s="265">
        <f t="shared" si="14"/>
        <v>0.11263142827399542</v>
      </c>
      <c r="X52" s="266">
        <f t="shared" si="14"/>
        <v>0.11182680963286833</v>
      </c>
      <c r="Y52" s="266">
        <f t="shared" si="14"/>
        <v>0.25365223124436115</v>
      </c>
      <c r="Z52" s="266">
        <f t="shared" si="14"/>
        <v>0</v>
      </c>
      <c r="AA52" s="266">
        <f t="shared" si="14"/>
        <v>0</v>
      </c>
      <c r="AB52" s="266">
        <f t="shared" si="14"/>
        <v>0.86060795336248175</v>
      </c>
      <c r="AC52" s="266">
        <f t="shared" si="14"/>
        <v>0</v>
      </c>
      <c r="AD52" s="266">
        <f t="shared" si="14"/>
        <v>0</v>
      </c>
      <c r="AE52" s="266">
        <f t="shared" si="14"/>
        <v>8.7005083628287863E-2</v>
      </c>
      <c r="AF52" s="267">
        <f t="shared" si="14"/>
        <v>0.75254615171073624</v>
      </c>
      <c r="AG52" s="268">
        <f t="shared" si="14"/>
        <v>520</v>
      </c>
      <c r="AH52" s="269">
        <f t="shared" si="14"/>
        <v>0</v>
      </c>
      <c r="AI52" s="75">
        <f t="shared" si="14"/>
        <v>0</v>
      </c>
      <c r="AJ52" s="270">
        <f t="shared" si="15"/>
        <v>1516.7469832222914</v>
      </c>
      <c r="AK52" s="271">
        <f t="shared" si="16"/>
        <v>5299</v>
      </c>
      <c r="AL52" s="272">
        <f t="shared" si="16"/>
        <v>0</v>
      </c>
      <c r="AM52" s="79">
        <f t="shared" si="17"/>
        <v>22.253569373333995</v>
      </c>
      <c r="AN52" s="80">
        <f t="shared" si="18"/>
        <v>5299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0</v>
      </c>
      <c r="E53" s="66">
        <f t="shared" si="12"/>
        <v>13.411778228884723</v>
      </c>
      <c r="F53" s="66">
        <f t="shared" si="12"/>
        <v>446</v>
      </c>
      <c r="G53" s="66">
        <f t="shared" si="12"/>
        <v>2.6531161079880632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4.209066382122284</v>
      </c>
      <c r="L53" s="102">
        <f t="shared" si="12"/>
        <v>165.10232320077731</v>
      </c>
      <c r="M53" s="102">
        <f t="shared" si="12"/>
        <v>11.703405857450205</v>
      </c>
      <c r="N53" s="102">
        <f t="shared" si="12"/>
        <v>0</v>
      </c>
      <c r="O53" s="102">
        <f t="shared" si="12"/>
        <v>534.87536435561105</v>
      </c>
      <c r="P53" s="102">
        <f t="shared" si="12"/>
        <v>0</v>
      </c>
      <c r="Q53" s="102">
        <f t="shared" si="12"/>
        <v>0</v>
      </c>
      <c r="R53" s="48">
        <f t="shared" si="19"/>
        <v>760</v>
      </c>
      <c r="S53" s="66">
        <f t="shared" si="13"/>
        <v>6.4411544000277594</v>
      </c>
      <c r="T53" s="68">
        <f t="shared" si="13"/>
        <v>19.350774689430214</v>
      </c>
      <c r="U53" s="82">
        <f>SUM(W53:AF53)</f>
        <v>2.1782696578527307</v>
      </c>
      <c r="V53" s="68">
        <f t="shared" si="14"/>
        <v>19.885011104171003</v>
      </c>
      <c r="W53" s="265">
        <f t="shared" si="14"/>
        <v>0.11263142827399542</v>
      </c>
      <c r="X53" s="266">
        <f t="shared" si="14"/>
        <v>0.11182680963286833</v>
      </c>
      <c r="Y53" s="266">
        <f t="shared" si="14"/>
        <v>0.25365223124436115</v>
      </c>
      <c r="Z53" s="266">
        <f t="shared" si="14"/>
        <v>0</v>
      </c>
      <c r="AA53" s="266">
        <f t="shared" si="14"/>
        <v>0</v>
      </c>
      <c r="AB53" s="266">
        <f t="shared" si="14"/>
        <v>0.86060795336248175</v>
      </c>
      <c r="AC53" s="266">
        <f t="shared" si="14"/>
        <v>0</v>
      </c>
      <c r="AD53" s="266">
        <f t="shared" si="14"/>
        <v>0</v>
      </c>
      <c r="AE53" s="266">
        <f t="shared" si="14"/>
        <v>8.7005083628287863E-2</v>
      </c>
      <c r="AF53" s="267">
        <f t="shared" si="14"/>
        <v>0.75254615171073624</v>
      </c>
      <c r="AG53" s="268">
        <f t="shared" si="14"/>
        <v>760</v>
      </c>
      <c r="AH53" s="269">
        <f t="shared" si="14"/>
        <v>0</v>
      </c>
      <c r="AI53" s="75">
        <f t="shared" si="14"/>
        <v>0</v>
      </c>
      <c r="AJ53" s="270">
        <f t="shared" si="15"/>
        <v>1963.7469832222914</v>
      </c>
      <c r="AK53" s="271">
        <f t="shared" si="16"/>
        <v>4070</v>
      </c>
      <c r="AL53" s="272">
        <f t="shared" si="16"/>
        <v>0</v>
      </c>
      <c r="AM53" s="79">
        <f t="shared" si="17"/>
        <v>32.546061157068316</v>
      </c>
      <c r="AN53" s="80">
        <f t="shared" si="18"/>
        <v>4070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0</v>
      </c>
      <c r="E54" s="66">
        <f t="shared" si="12"/>
        <v>13.411778228884723</v>
      </c>
      <c r="F54" s="66">
        <f t="shared" si="12"/>
        <v>455</v>
      </c>
      <c r="G54" s="66">
        <f t="shared" si="12"/>
        <v>2.6531161079880632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4.209066382122284</v>
      </c>
      <c r="L54" s="102">
        <f t="shared" si="12"/>
        <v>237.10232320077731</v>
      </c>
      <c r="M54" s="102">
        <f t="shared" si="12"/>
        <v>82.703405857450207</v>
      </c>
      <c r="N54" s="102">
        <f t="shared" si="12"/>
        <v>0</v>
      </c>
      <c r="O54" s="102">
        <f t="shared" si="12"/>
        <v>532.87536435561105</v>
      </c>
      <c r="P54" s="102">
        <f t="shared" si="12"/>
        <v>0</v>
      </c>
      <c r="Q54" s="102">
        <f t="shared" si="12"/>
        <v>0</v>
      </c>
      <c r="R54" s="48">
        <f t="shared" si="19"/>
        <v>869</v>
      </c>
      <c r="S54" s="66">
        <f t="shared" si="13"/>
        <v>6.4411544000277594</v>
      </c>
      <c r="T54" s="68">
        <f t="shared" si="13"/>
        <v>19.350774689430214</v>
      </c>
      <c r="U54" s="82">
        <f t="shared" ref="U54:U62" si="20">SUM(W54:AF54)</f>
        <v>2.1782696578527307</v>
      </c>
      <c r="V54" s="68">
        <f t="shared" si="14"/>
        <v>19.885011104171003</v>
      </c>
      <c r="W54" s="265">
        <f t="shared" si="14"/>
        <v>0.11263142827399542</v>
      </c>
      <c r="X54" s="266">
        <f t="shared" si="14"/>
        <v>0.11182680963286833</v>
      </c>
      <c r="Y54" s="266">
        <f t="shared" si="14"/>
        <v>0.25365223124436115</v>
      </c>
      <c r="Z54" s="266">
        <f t="shared" si="14"/>
        <v>0</v>
      </c>
      <c r="AA54" s="266">
        <f t="shared" si="14"/>
        <v>0</v>
      </c>
      <c r="AB54" s="266">
        <f t="shared" si="14"/>
        <v>0.86060795336248175</v>
      </c>
      <c r="AC54" s="266">
        <f t="shared" si="14"/>
        <v>0</v>
      </c>
      <c r="AD54" s="266">
        <f t="shared" si="14"/>
        <v>0</v>
      </c>
      <c r="AE54" s="266">
        <f t="shared" si="14"/>
        <v>8.7005083628287863E-2</v>
      </c>
      <c r="AF54" s="267">
        <f t="shared" si="14"/>
        <v>0.75254615171073624</v>
      </c>
      <c r="AG54" s="268">
        <f t="shared" si="14"/>
        <v>869</v>
      </c>
      <c r="AH54" s="269">
        <f t="shared" si="14"/>
        <v>0</v>
      </c>
      <c r="AI54" s="75">
        <f t="shared" si="14"/>
        <v>0</v>
      </c>
      <c r="AJ54" s="84">
        <f t="shared" si="15"/>
        <v>2222.7469832222914</v>
      </c>
      <c r="AK54" s="271">
        <f t="shared" si="16"/>
        <v>5700</v>
      </c>
      <c r="AL54" s="272">
        <f t="shared" si="16"/>
        <v>0</v>
      </c>
      <c r="AM54" s="79">
        <f t="shared" si="17"/>
        <v>28.055256439834828</v>
      </c>
      <c r="AN54" s="80">
        <f t="shared" si="18"/>
        <v>5700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0</v>
      </c>
      <c r="E55" s="66">
        <f t="shared" si="12"/>
        <v>13.411778228884723</v>
      </c>
      <c r="F55" s="66">
        <f t="shared" si="12"/>
        <v>463</v>
      </c>
      <c r="G55" s="66">
        <f t="shared" si="12"/>
        <v>2.6531161079880632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4.209066382122284</v>
      </c>
      <c r="L55" s="102">
        <f t="shared" si="12"/>
        <v>221.10232320077731</v>
      </c>
      <c r="M55" s="102">
        <f t="shared" si="12"/>
        <v>11.703405857450205</v>
      </c>
      <c r="N55" s="102">
        <f t="shared" si="12"/>
        <v>0</v>
      </c>
      <c r="O55" s="102">
        <f t="shared" si="12"/>
        <v>428.87536435561105</v>
      </c>
      <c r="P55" s="102">
        <f t="shared" si="12"/>
        <v>0</v>
      </c>
      <c r="Q55" s="102">
        <f t="shared" si="12"/>
        <v>0</v>
      </c>
      <c r="R55" s="48">
        <f t="shared" si="19"/>
        <v>3240</v>
      </c>
      <c r="S55" s="66">
        <f t="shared" si="13"/>
        <v>6.4411544000277594</v>
      </c>
      <c r="T55" s="68">
        <f t="shared" si="13"/>
        <v>19.350774689430214</v>
      </c>
      <c r="U55" s="82">
        <f t="shared" si="20"/>
        <v>2.1782696578527307</v>
      </c>
      <c r="V55" s="68">
        <f t="shared" si="14"/>
        <v>19.885011104171003</v>
      </c>
      <c r="W55" s="265">
        <f t="shared" si="14"/>
        <v>0.11263142827399542</v>
      </c>
      <c r="X55" s="266">
        <f t="shared" si="14"/>
        <v>0.11182680963286833</v>
      </c>
      <c r="Y55" s="266">
        <f t="shared" si="14"/>
        <v>0.25365223124436115</v>
      </c>
      <c r="Z55" s="266">
        <f t="shared" si="14"/>
        <v>0</v>
      </c>
      <c r="AA55" s="266">
        <f t="shared" si="14"/>
        <v>0</v>
      </c>
      <c r="AB55" s="266">
        <f t="shared" si="14"/>
        <v>0.86060795336248175</v>
      </c>
      <c r="AC55" s="266">
        <f t="shared" si="14"/>
        <v>0</v>
      </c>
      <c r="AD55" s="266">
        <f t="shared" si="14"/>
        <v>0</v>
      </c>
      <c r="AE55" s="266">
        <f t="shared" si="14"/>
        <v>8.7005083628287863E-2</v>
      </c>
      <c r="AF55" s="267">
        <f t="shared" si="14"/>
        <v>0.75254615171073624</v>
      </c>
      <c r="AG55" s="268">
        <f t="shared" si="14"/>
        <v>3240</v>
      </c>
      <c r="AH55" s="269">
        <f t="shared" si="14"/>
        <v>0</v>
      </c>
      <c r="AI55" s="75">
        <f t="shared" si="14"/>
        <v>0</v>
      </c>
      <c r="AJ55" s="270">
        <f t="shared" si="15"/>
        <v>4410.7469832222914</v>
      </c>
      <c r="AK55" s="271">
        <f t="shared" si="16"/>
        <v>3035</v>
      </c>
      <c r="AL55" s="272">
        <f t="shared" si="16"/>
        <v>0</v>
      </c>
      <c r="AM55" s="79">
        <f t="shared" si="17"/>
        <v>59.238475241787697</v>
      </c>
      <c r="AN55" s="80">
        <f t="shared" si="18"/>
        <v>3035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0</v>
      </c>
      <c r="E56" s="66">
        <f t="shared" si="12"/>
        <v>13.411778228884723</v>
      </c>
      <c r="F56" s="66">
        <f t="shared" si="12"/>
        <v>1039</v>
      </c>
      <c r="G56" s="66">
        <f t="shared" si="12"/>
        <v>2.6531161079880632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4.209066382122284</v>
      </c>
      <c r="L56" s="102">
        <f t="shared" si="12"/>
        <v>406.10232320077728</v>
      </c>
      <c r="M56" s="102">
        <f t="shared" si="12"/>
        <v>11.703405857450205</v>
      </c>
      <c r="N56" s="102">
        <f t="shared" si="12"/>
        <v>0</v>
      </c>
      <c r="O56" s="102">
        <f t="shared" si="12"/>
        <v>1408.8753643556111</v>
      </c>
      <c r="P56" s="102">
        <f t="shared" si="12"/>
        <v>0</v>
      </c>
      <c r="Q56" s="102">
        <f t="shared" si="12"/>
        <v>0</v>
      </c>
      <c r="R56" s="48">
        <f t="shared" si="19"/>
        <v>209</v>
      </c>
      <c r="S56" s="66">
        <f t="shared" si="13"/>
        <v>6.4411544000277594</v>
      </c>
      <c r="T56" s="68">
        <f t="shared" si="13"/>
        <v>19.350774689430214</v>
      </c>
      <c r="U56" s="82">
        <f t="shared" si="20"/>
        <v>2.1782696578527307</v>
      </c>
      <c r="V56" s="68">
        <f t="shared" si="14"/>
        <v>19.885011104171003</v>
      </c>
      <c r="W56" s="265">
        <f t="shared" si="14"/>
        <v>0.11263142827399542</v>
      </c>
      <c r="X56" s="266">
        <f t="shared" si="14"/>
        <v>0.11182680963286833</v>
      </c>
      <c r="Y56" s="266">
        <f t="shared" si="14"/>
        <v>0.25365223124436115</v>
      </c>
      <c r="Z56" s="266">
        <f t="shared" si="14"/>
        <v>0</v>
      </c>
      <c r="AA56" s="266">
        <f t="shared" si="14"/>
        <v>0</v>
      </c>
      <c r="AB56" s="266">
        <f t="shared" si="14"/>
        <v>0.86060795336248175</v>
      </c>
      <c r="AC56" s="266">
        <f t="shared" si="14"/>
        <v>0</v>
      </c>
      <c r="AD56" s="266">
        <f t="shared" si="14"/>
        <v>0</v>
      </c>
      <c r="AE56" s="266">
        <f t="shared" si="14"/>
        <v>8.7005083628287863E-2</v>
      </c>
      <c r="AF56" s="267">
        <f t="shared" si="14"/>
        <v>0.75254615171073624</v>
      </c>
      <c r="AG56" s="268">
        <f t="shared" si="14"/>
        <v>209</v>
      </c>
      <c r="AH56" s="269">
        <f t="shared" si="14"/>
        <v>0</v>
      </c>
      <c r="AI56" s="75">
        <f t="shared" si="14"/>
        <v>0</v>
      </c>
      <c r="AJ56" s="84">
        <f t="shared" si="15"/>
        <v>3120.7469832222914</v>
      </c>
      <c r="AK56" s="271">
        <f t="shared" si="16"/>
        <v>13425</v>
      </c>
      <c r="AL56" s="272">
        <f t="shared" si="16"/>
        <v>0</v>
      </c>
      <c r="AM56" s="99">
        <f t="shared" si="17"/>
        <v>18.861324220579398</v>
      </c>
      <c r="AN56" s="100">
        <f t="shared" si="18"/>
        <v>13425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0</v>
      </c>
      <c r="E57" s="66">
        <f t="shared" si="12"/>
        <v>13.411778228884723</v>
      </c>
      <c r="F57" s="66">
        <f t="shared" si="12"/>
        <v>830</v>
      </c>
      <c r="G57" s="66">
        <f t="shared" si="12"/>
        <v>2.6531161079880632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4.209066382122284</v>
      </c>
      <c r="L57" s="102">
        <f t="shared" si="12"/>
        <v>320.10232320077728</v>
      </c>
      <c r="M57" s="102">
        <f t="shared" si="12"/>
        <v>11.703405857450205</v>
      </c>
      <c r="N57" s="102">
        <f t="shared" si="12"/>
        <v>0</v>
      </c>
      <c r="O57" s="102">
        <f t="shared" si="12"/>
        <v>939.87536435561105</v>
      </c>
      <c r="P57" s="102">
        <f t="shared" si="12"/>
        <v>0</v>
      </c>
      <c r="Q57" s="102">
        <f t="shared" si="12"/>
        <v>0</v>
      </c>
      <c r="R57" s="48">
        <f t="shared" si="19"/>
        <v>1640</v>
      </c>
      <c r="S57" s="66">
        <f t="shared" si="13"/>
        <v>6.4411544000277594</v>
      </c>
      <c r="T57" s="68">
        <f t="shared" si="13"/>
        <v>19.350774689430214</v>
      </c>
      <c r="U57" s="82">
        <f t="shared" si="20"/>
        <v>2.1782696578527307</v>
      </c>
      <c r="V57" s="68">
        <f t="shared" si="14"/>
        <v>19.885011104171003</v>
      </c>
      <c r="W57" s="265">
        <f t="shared" si="14"/>
        <v>0.11263142827399542</v>
      </c>
      <c r="X57" s="266">
        <f t="shared" si="14"/>
        <v>0.11182680963286833</v>
      </c>
      <c r="Y57" s="266">
        <f t="shared" si="14"/>
        <v>0.25365223124436115</v>
      </c>
      <c r="Z57" s="266">
        <f t="shared" si="14"/>
        <v>0</v>
      </c>
      <c r="AA57" s="266">
        <f t="shared" si="14"/>
        <v>0</v>
      </c>
      <c r="AB57" s="266">
        <f t="shared" si="14"/>
        <v>0.86060795336248175</v>
      </c>
      <c r="AC57" s="266">
        <f t="shared" si="14"/>
        <v>0</v>
      </c>
      <c r="AD57" s="266">
        <f t="shared" si="14"/>
        <v>0</v>
      </c>
      <c r="AE57" s="266">
        <f t="shared" si="14"/>
        <v>8.7005083628287863E-2</v>
      </c>
      <c r="AF57" s="267">
        <f t="shared" si="14"/>
        <v>0.75254615171073624</v>
      </c>
      <c r="AG57" s="268">
        <f t="shared" si="14"/>
        <v>1640</v>
      </c>
      <c r="AH57" s="269">
        <f t="shared" si="14"/>
        <v>0</v>
      </c>
      <c r="AI57" s="75">
        <f t="shared" si="14"/>
        <v>0</v>
      </c>
      <c r="AJ57" s="270">
        <f t="shared" si="15"/>
        <v>3787.7469832222914</v>
      </c>
      <c r="AK57" s="271">
        <f t="shared" si="16"/>
        <v>16470</v>
      </c>
      <c r="AL57" s="272">
        <f t="shared" si="16"/>
        <v>0</v>
      </c>
      <c r="AM57" s="79">
        <f t="shared" si="17"/>
        <v>18.697770222717011</v>
      </c>
      <c r="AN57" s="80">
        <f t="shared" si="18"/>
        <v>16470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0</v>
      </c>
      <c r="E58" s="66">
        <f t="shared" si="12"/>
        <v>13.411778228884723</v>
      </c>
      <c r="F58" s="66">
        <f t="shared" si="12"/>
        <v>4956</v>
      </c>
      <c r="G58" s="66">
        <f t="shared" si="12"/>
        <v>2.6531161079880632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4.209066382122284</v>
      </c>
      <c r="L58" s="102">
        <f t="shared" si="12"/>
        <v>498.10232320077728</v>
      </c>
      <c r="M58" s="102">
        <f t="shared" si="12"/>
        <v>11.703405857450205</v>
      </c>
      <c r="N58" s="102">
        <f t="shared" si="12"/>
        <v>0</v>
      </c>
      <c r="O58" s="102">
        <f t="shared" si="12"/>
        <v>2822.8753643556111</v>
      </c>
      <c r="P58" s="102">
        <f t="shared" si="12"/>
        <v>0</v>
      </c>
      <c r="Q58" s="102">
        <f t="shared" si="12"/>
        <v>0</v>
      </c>
      <c r="R58" s="48">
        <f t="shared" si="19"/>
        <v>2100</v>
      </c>
      <c r="S58" s="66">
        <f t="shared" si="13"/>
        <v>6.4411544000277594</v>
      </c>
      <c r="T58" s="68">
        <f t="shared" si="13"/>
        <v>19.350774689430214</v>
      </c>
      <c r="U58" s="82">
        <f t="shared" si="20"/>
        <v>2.1782696578527307</v>
      </c>
      <c r="V58" s="68">
        <f t="shared" si="14"/>
        <v>19.885011104171003</v>
      </c>
      <c r="W58" s="265">
        <f t="shared" si="14"/>
        <v>0.11263142827399542</v>
      </c>
      <c r="X58" s="266">
        <f t="shared" si="14"/>
        <v>0.11182680963286833</v>
      </c>
      <c r="Y58" s="266">
        <f t="shared" si="14"/>
        <v>0.25365223124436115</v>
      </c>
      <c r="Z58" s="266">
        <f t="shared" si="14"/>
        <v>0</v>
      </c>
      <c r="AA58" s="266">
        <f t="shared" si="14"/>
        <v>0</v>
      </c>
      <c r="AB58" s="266">
        <f t="shared" si="14"/>
        <v>0.86060795336248175</v>
      </c>
      <c r="AC58" s="266">
        <f t="shared" si="14"/>
        <v>0</v>
      </c>
      <c r="AD58" s="266">
        <f t="shared" si="14"/>
        <v>0</v>
      </c>
      <c r="AE58" s="266">
        <f t="shared" si="14"/>
        <v>8.7005083628287863E-2</v>
      </c>
      <c r="AF58" s="267">
        <f t="shared" si="14"/>
        <v>0.75254615171073624</v>
      </c>
      <c r="AG58" s="268">
        <f t="shared" si="14"/>
        <v>2100</v>
      </c>
      <c r="AH58" s="269">
        <f t="shared" si="14"/>
        <v>0</v>
      </c>
      <c r="AI58" s="75">
        <f t="shared" si="14"/>
        <v>0</v>
      </c>
      <c r="AJ58" s="84">
        <f t="shared" si="15"/>
        <v>10434.746983222294</v>
      </c>
      <c r="AK58" s="271">
        <f t="shared" si="16"/>
        <v>23805</v>
      </c>
      <c r="AL58" s="272">
        <f t="shared" si="16"/>
        <v>0</v>
      </c>
      <c r="AM58" s="79">
        <f t="shared" si="17"/>
        <v>30.475537650250136</v>
      </c>
      <c r="AN58" s="80">
        <f t="shared" si="18"/>
        <v>23805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0</v>
      </c>
      <c r="E59" s="66">
        <f t="shared" si="12"/>
        <v>13.411778228884723</v>
      </c>
      <c r="F59" s="66">
        <f t="shared" si="12"/>
        <v>765</v>
      </c>
      <c r="G59" s="66">
        <f t="shared" si="12"/>
        <v>2.6531161079880632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4.209066382122284</v>
      </c>
      <c r="L59" s="102">
        <f t="shared" si="12"/>
        <v>367.10232320077728</v>
      </c>
      <c r="M59" s="102">
        <f t="shared" si="12"/>
        <v>11.703405857450205</v>
      </c>
      <c r="N59" s="102">
        <f t="shared" si="12"/>
        <v>0</v>
      </c>
      <c r="O59" s="102">
        <f t="shared" si="12"/>
        <v>1313.8753643556111</v>
      </c>
      <c r="P59" s="102">
        <f t="shared" si="12"/>
        <v>0</v>
      </c>
      <c r="Q59" s="102">
        <f t="shared" si="12"/>
        <v>0</v>
      </c>
      <c r="R59" s="48">
        <f t="shared" si="19"/>
        <v>486</v>
      </c>
      <c r="S59" s="66">
        <f t="shared" si="13"/>
        <v>6.4411544000277594</v>
      </c>
      <c r="T59" s="68">
        <f t="shared" si="13"/>
        <v>19.350774689430214</v>
      </c>
      <c r="U59" s="82">
        <f t="shared" si="20"/>
        <v>2.1782696578527307</v>
      </c>
      <c r="V59" s="68">
        <f t="shared" si="14"/>
        <v>19.885011104171003</v>
      </c>
      <c r="W59" s="265">
        <f t="shared" si="14"/>
        <v>0.11263142827399542</v>
      </c>
      <c r="X59" s="266">
        <f t="shared" si="14"/>
        <v>0.11182680963286833</v>
      </c>
      <c r="Y59" s="266">
        <f t="shared" si="14"/>
        <v>0.25365223124436115</v>
      </c>
      <c r="Z59" s="266">
        <f t="shared" si="14"/>
        <v>0</v>
      </c>
      <c r="AA59" s="266">
        <f t="shared" si="14"/>
        <v>0</v>
      </c>
      <c r="AB59" s="266">
        <f t="shared" si="14"/>
        <v>0.86060795336248175</v>
      </c>
      <c r="AC59" s="266">
        <f t="shared" si="14"/>
        <v>0</v>
      </c>
      <c r="AD59" s="266">
        <f t="shared" si="14"/>
        <v>0</v>
      </c>
      <c r="AE59" s="266">
        <f t="shared" si="14"/>
        <v>8.7005083628287863E-2</v>
      </c>
      <c r="AF59" s="267">
        <f t="shared" si="14"/>
        <v>0.75254615171073624</v>
      </c>
      <c r="AG59" s="268">
        <f t="shared" si="14"/>
        <v>486</v>
      </c>
      <c r="AH59" s="269">
        <f t="shared" si="14"/>
        <v>0</v>
      </c>
      <c r="AI59" s="75">
        <f t="shared" si="14"/>
        <v>0</v>
      </c>
      <c r="AJ59" s="270">
        <f t="shared" si="15"/>
        <v>2989.7469832222914</v>
      </c>
      <c r="AK59" s="271">
        <f t="shared" si="16"/>
        <v>12380</v>
      </c>
      <c r="AL59" s="272">
        <f t="shared" si="16"/>
        <v>0</v>
      </c>
      <c r="AM59" s="79">
        <f t="shared" si="17"/>
        <v>19.452154849952425</v>
      </c>
      <c r="AN59" s="80">
        <f t="shared" si="18"/>
        <v>12380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0</v>
      </c>
      <c r="E60" s="66">
        <f t="shared" si="12"/>
        <v>13.411778228884723</v>
      </c>
      <c r="F60" s="66">
        <f t="shared" si="12"/>
        <v>609</v>
      </c>
      <c r="G60" s="66">
        <f t="shared" si="12"/>
        <v>2.6531161079880632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4.209066382122284</v>
      </c>
      <c r="L60" s="102">
        <f t="shared" si="12"/>
        <v>147.10232320077731</v>
      </c>
      <c r="M60" s="102">
        <f t="shared" si="12"/>
        <v>11.703405857450205</v>
      </c>
      <c r="N60" s="102">
        <f t="shared" si="12"/>
        <v>0</v>
      </c>
      <c r="O60" s="102">
        <f t="shared" si="12"/>
        <v>679.87536435561105</v>
      </c>
      <c r="P60" s="102">
        <f t="shared" si="12"/>
        <v>0</v>
      </c>
      <c r="Q60" s="102">
        <f t="shared" si="12"/>
        <v>0</v>
      </c>
      <c r="R60" s="48">
        <f t="shared" si="19"/>
        <v>4620</v>
      </c>
      <c r="S60" s="66">
        <f t="shared" si="13"/>
        <v>156.44115440002776</v>
      </c>
      <c r="T60" s="68">
        <f t="shared" si="13"/>
        <v>19.350774689430214</v>
      </c>
      <c r="U60" s="82">
        <f t="shared" si="20"/>
        <v>2.1782696578527307</v>
      </c>
      <c r="V60" s="68">
        <f t="shared" si="14"/>
        <v>19.885011104171003</v>
      </c>
      <c r="W60" s="265">
        <f t="shared" si="14"/>
        <v>0.11263142827399542</v>
      </c>
      <c r="X60" s="266">
        <f t="shared" si="14"/>
        <v>0.11182680963286833</v>
      </c>
      <c r="Y60" s="266">
        <f t="shared" si="14"/>
        <v>0.25365223124436115</v>
      </c>
      <c r="Z60" s="266">
        <f t="shared" si="14"/>
        <v>0</v>
      </c>
      <c r="AA60" s="266">
        <f t="shared" si="14"/>
        <v>0</v>
      </c>
      <c r="AB60" s="266">
        <f t="shared" si="14"/>
        <v>0.86060795336248175</v>
      </c>
      <c r="AC60" s="266">
        <f t="shared" si="14"/>
        <v>0</v>
      </c>
      <c r="AD60" s="266">
        <f t="shared" si="14"/>
        <v>0</v>
      </c>
      <c r="AE60" s="266">
        <f t="shared" si="14"/>
        <v>8.7005083628287863E-2</v>
      </c>
      <c r="AF60" s="267">
        <f t="shared" si="14"/>
        <v>0.75254615171073624</v>
      </c>
      <c r="AG60" s="268">
        <f t="shared" si="14"/>
        <v>4620</v>
      </c>
      <c r="AH60" s="269">
        <f t="shared" si="14"/>
        <v>0</v>
      </c>
      <c r="AI60" s="75">
        <f t="shared" si="14"/>
        <v>0</v>
      </c>
      <c r="AJ60" s="84">
        <f t="shared" si="15"/>
        <v>6263.7469832222914</v>
      </c>
      <c r="AK60" s="271">
        <f t="shared" si="16"/>
        <v>5252</v>
      </c>
      <c r="AL60" s="272">
        <f t="shared" si="16"/>
        <v>0</v>
      </c>
      <c r="AM60" s="79">
        <f t="shared" si="17"/>
        <v>54.392884737292079</v>
      </c>
      <c r="AN60" s="80">
        <f t="shared" si="18"/>
        <v>5252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0</v>
      </c>
      <c r="E61" s="66">
        <f t="shared" si="12"/>
        <v>13.411778228884723</v>
      </c>
      <c r="F61" s="66">
        <f t="shared" si="12"/>
        <v>987</v>
      </c>
      <c r="G61" s="66">
        <f t="shared" si="12"/>
        <v>2.6531161079880632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4.209066382122284</v>
      </c>
      <c r="L61" s="102">
        <f t="shared" si="12"/>
        <v>349.10232320077728</v>
      </c>
      <c r="M61" s="102">
        <f t="shared" si="12"/>
        <v>11.703405857450205</v>
      </c>
      <c r="N61" s="102">
        <f t="shared" si="12"/>
        <v>0</v>
      </c>
      <c r="O61" s="102">
        <f t="shared" si="12"/>
        <v>673.87536435561105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6.4411544000277594</v>
      </c>
      <c r="T61" s="68">
        <f t="shared" si="13"/>
        <v>19.350774689430214</v>
      </c>
      <c r="U61" s="82">
        <f t="shared" si="20"/>
        <v>2.1782696578527307</v>
      </c>
      <c r="V61" s="68">
        <f t="shared" si="14"/>
        <v>19.885011104171003</v>
      </c>
      <c r="W61" s="265">
        <f t="shared" si="14"/>
        <v>0.11263142827399542</v>
      </c>
      <c r="X61" s="266">
        <f t="shared" si="14"/>
        <v>0.11182680963286833</v>
      </c>
      <c r="Y61" s="266">
        <f t="shared" si="14"/>
        <v>0.25365223124436115</v>
      </c>
      <c r="Z61" s="266">
        <f>Z39+Z18</f>
        <v>0</v>
      </c>
      <c r="AA61" s="266">
        <f t="shared" si="14"/>
        <v>0</v>
      </c>
      <c r="AB61" s="266">
        <f t="shared" si="14"/>
        <v>0.86060795336248175</v>
      </c>
      <c r="AC61" s="266">
        <f t="shared" si="14"/>
        <v>0</v>
      </c>
      <c r="AD61" s="266">
        <f t="shared" si="14"/>
        <v>0</v>
      </c>
      <c r="AE61" s="266">
        <f t="shared" si="14"/>
        <v>8.7005083628287863E-2</v>
      </c>
      <c r="AF61" s="267">
        <f t="shared" si="14"/>
        <v>0.75254615171073624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2067.7469832222914</v>
      </c>
      <c r="AK61" s="271">
        <f t="shared" si="16"/>
        <v>6165</v>
      </c>
      <c r="AL61" s="272">
        <f t="shared" si="16"/>
        <v>0</v>
      </c>
      <c r="AM61" s="79">
        <f t="shared" si="17"/>
        <v>25.116124513922284</v>
      </c>
      <c r="AN61" s="80">
        <f t="shared" si="18"/>
        <v>6165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0</v>
      </c>
      <c r="E62" s="274">
        <f t="shared" si="12"/>
        <v>13.411778228884723</v>
      </c>
      <c r="F62" s="274">
        <f t="shared" si="12"/>
        <v>397</v>
      </c>
      <c r="G62" s="274">
        <f t="shared" si="12"/>
        <v>2.6531161079880632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4.209066382122284</v>
      </c>
      <c r="L62" s="275">
        <f t="shared" si="12"/>
        <v>210.10232320077731</v>
      </c>
      <c r="M62" s="275">
        <f t="shared" si="12"/>
        <v>131.70340585745021</v>
      </c>
      <c r="N62" s="275">
        <f t="shared" si="12"/>
        <v>0</v>
      </c>
      <c r="O62" s="275">
        <f t="shared" si="12"/>
        <v>408.87536435561105</v>
      </c>
      <c r="P62" s="275">
        <f t="shared" si="12"/>
        <v>0</v>
      </c>
      <c r="Q62" s="275">
        <f t="shared" si="12"/>
        <v>0</v>
      </c>
      <c r="R62" s="48">
        <f t="shared" si="19"/>
        <v>573</v>
      </c>
      <c r="S62" s="274">
        <f t="shared" si="13"/>
        <v>76.441154400027756</v>
      </c>
      <c r="T62" s="276">
        <f t="shared" si="13"/>
        <v>19.350774689430214</v>
      </c>
      <c r="U62" s="365">
        <f t="shared" si="20"/>
        <v>2.1782696578527307</v>
      </c>
      <c r="V62" s="276">
        <f t="shared" si="14"/>
        <v>19.885011104171003</v>
      </c>
      <c r="W62" s="277">
        <f t="shared" si="14"/>
        <v>0.11263142827399542</v>
      </c>
      <c r="X62" s="278">
        <f t="shared" si="14"/>
        <v>0.11182680963286833</v>
      </c>
      <c r="Y62" s="278">
        <f>Y40+Y19</f>
        <v>0.25365223124436115</v>
      </c>
      <c r="Z62" s="278">
        <f t="shared" si="14"/>
        <v>0</v>
      </c>
      <c r="AA62" s="278">
        <f t="shared" si="14"/>
        <v>0</v>
      </c>
      <c r="AB62" s="278">
        <f t="shared" si="14"/>
        <v>0.86060795336248175</v>
      </c>
      <c r="AC62" s="278">
        <f t="shared" si="14"/>
        <v>0</v>
      </c>
      <c r="AD62" s="278">
        <f t="shared" si="14"/>
        <v>0</v>
      </c>
      <c r="AE62" s="278">
        <f>AE40+AE19</f>
        <v>8.7005083628287863E-2</v>
      </c>
      <c r="AF62" s="279">
        <f t="shared" si="14"/>
        <v>0.75254615171073624</v>
      </c>
      <c r="AG62" s="280">
        <f t="shared" si="14"/>
        <v>573</v>
      </c>
      <c r="AH62" s="281">
        <f t="shared" si="14"/>
        <v>0</v>
      </c>
      <c r="AI62" s="282">
        <f t="shared" si="14"/>
        <v>0</v>
      </c>
      <c r="AJ62" s="84">
        <f t="shared" si="15"/>
        <v>1836.7469832222914</v>
      </c>
      <c r="AK62" s="283">
        <f t="shared" si="16"/>
        <v>2900</v>
      </c>
      <c r="AL62" s="284">
        <f t="shared" si="16"/>
        <v>0</v>
      </c>
      <c r="AM62" s="124">
        <f t="shared" si="17"/>
        <v>38.776548330069303</v>
      </c>
      <c r="AN62" s="125">
        <f t="shared" si="18"/>
        <v>2900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0</v>
      </c>
      <c r="E63" s="286">
        <f t="shared" si="21"/>
        <v>160.94133874661668</v>
      </c>
      <c r="F63" s="286">
        <f t="shared" si="21"/>
        <v>11642</v>
      </c>
      <c r="G63" s="286">
        <f t="shared" si="21"/>
        <v>31.837393295856753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50.508796585467422</v>
      </c>
      <c r="L63" s="287">
        <f t="shared" si="21"/>
        <v>3235.2278784093282</v>
      </c>
      <c r="M63" s="287">
        <f t="shared" si="21"/>
        <v>331.44087028940248</v>
      </c>
      <c r="N63" s="287">
        <f t="shared" si="21"/>
        <v>0</v>
      </c>
      <c r="O63" s="287">
        <f t="shared" si="21"/>
        <v>10962.504372267336</v>
      </c>
      <c r="P63" s="287">
        <f t="shared" si="21"/>
        <v>0</v>
      </c>
      <c r="Q63" s="287">
        <f t="shared" si="21"/>
        <v>0</v>
      </c>
      <c r="R63" s="286">
        <f t="shared" si="21"/>
        <v>15977</v>
      </c>
      <c r="S63" s="286">
        <f t="shared" si="21"/>
        <v>297.29385280033307</v>
      </c>
      <c r="T63" s="288">
        <f t="shared" si="21"/>
        <v>232.20929627316255</v>
      </c>
      <c r="U63" s="289">
        <f t="shared" si="21"/>
        <v>26.139235894232769</v>
      </c>
      <c r="V63" s="288">
        <f t="shared" si="21"/>
        <v>238.62013325005208</v>
      </c>
      <c r="W63" s="290">
        <f t="shared" si="21"/>
        <v>1.3515771392879445</v>
      </c>
      <c r="X63" s="291">
        <f t="shared" si="21"/>
        <v>1.3419217155944196</v>
      </c>
      <c r="Y63" s="291">
        <f t="shared" si="21"/>
        <v>3.043826774932334</v>
      </c>
      <c r="Z63" s="291">
        <f>SUM(Z51:Z62)</f>
        <v>0</v>
      </c>
      <c r="AA63" s="291">
        <f t="shared" si="21"/>
        <v>0</v>
      </c>
      <c r="AB63" s="291">
        <f t="shared" si="21"/>
        <v>10.327295440349785</v>
      </c>
      <c r="AC63" s="291">
        <f t="shared" si="21"/>
        <v>0</v>
      </c>
      <c r="AD63" s="291">
        <f t="shared" si="21"/>
        <v>0</v>
      </c>
      <c r="AE63" s="291">
        <f>SUM(AE51:AE62)</f>
        <v>1.0440610035394544</v>
      </c>
      <c r="AF63" s="292">
        <f t="shared" si="21"/>
        <v>9.0305538205288354</v>
      </c>
      <c r="AG63" s="293">
        <f t="shared" si="21"/>
        <v>15977</v>
      </c>
      <c r="AH63" s="294">
        <f t="shared" si="21"/>
        <v>0</v>
      </c>
      <c r="AI63" s="295">
        <f t="shared" si="21"/>
        <v>0</v>
      </c>
      <c r="AJ63" s="296">
        <f t="shared" si="15"/>
        <v>42920.963798667508</v>
      </c>
      <c r="AK63" s="139">
        <f>SUM(AK51:AK62)</f>
        <v>104910</v>
      </c>
      <c r="AL63" s="140">
        <f>SUM(AL51:AL62)</f>
        <v>0</v>
      </c>
      <c r="AM63" s="141">
        <f t="shared" si="17"/>
        <v>29.033811791365984</v>
      </c>
      <c r="AN63" s="142">
        <f t="shared" si="18"/>
        <v>104910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282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98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2">D51</f>
        <v>0</v>
      </c>
      <c r="E74" s="48">
        <f t="shared" si="22"/>
        <v>13.411778228884723</v>
      </c>
      <c r="F74" s="48">
        <f t="shared" si="22"/>
        <v>346</v>
      </c>
      <c r="G74" s="48">
        <f t="shared" si="22"/>
        <v>2.6531161079880632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4.209066382122284</v>
      </c>
      <c r="L74" s="48">
        <f t="shared" si="22"/>
        <v>158.10232320077731</v>
      </c>
      <c r="M74" s="48">
        <f t="shared" si="22"/>
        <v>11.703405857450205</v>
      </c>
      <c r="N74" s="48">
        <f t="shared" si="22"/>
        <v>0</v>
      </c>
      <c r="O74" s="48">
        <f t="shared" ref="O74:P85" si="23">O51*0.97</f>
        <v>760.35910342494265</v>
      </c>
      <c r="P74" s="48">
        <f t="shared" si="23"/>
        <v>0</v>
      </c>
      <c r="Q74" s="48">
        <f t="shared" ref="Q74:Q85" si="24">Q51*0.93</f>
        <v>0</v>
      </c>
      <c r="R74" s="48">
        <f>(AG74+AH74)*0.8</f>
        <v>768</v>
      </c>
      <c r="S74" s="48">
        <f t="shared" ref="S74:T85" si="25">S51*0.6</f>
        <v>3.8646926400166555</v>
      </c>
      <c r="T74" s="51">
        <f t="shared" si="25"/>
        <v>11.610464813658128</v>
      </c>
      <c r="U74" s="52">
        <f>SUM(W74:AF74)</f>
        <v>2.1782696578527307</v>
      </c>
      <c r="V74" s="51">
        <f>V51</f>
        <v>19.885011104171003</v>
      </c>
      <c r="W74" s="258">
        <f>W51</f>
        <v>0.11263142827399542</v>
      </c>
      <c r="X74" s="259">
        <f>X51</f>
        <v>0.11182680963286833</v>
      </c>
      <c r="Y74" s="259">
        <f>Y51</f>
        <v>0.25365223124436115</v>
      </c>
      <c r="Z74" s="259">
        <f>Z51</f>
        <v>0</v>
      </c>
      <c r="AA74" s="259">
        <f t="shared" ref="Y74:AI85" si="26">AA51</f>
        <v>0</v>
      </c>
      <c r="AB74" s="259">
        <f t="shared" si="26"/>
        <v>0.86060795336248175</v>
      </c>
      <c r="AC74" s="259">
        <f t="shared" si="26"/>
        <v>0</v>
      </c>
      <c r="AD74" s="259">
        <f t="shared" si="26"/>
        <v>0</v>
      </c>
      <c r="AE74" s="259">
        <f t="shared" si="26"/>
        <v>8.7005083628287863E-2</v>
      </c>
      <c r="AF74" s="260">
        <f t="shared" si="26"/>
        <v>0.75254615171073624</v>
      </c>
      <c r="AG74" s="261">
        <f t="shared" si="26"/>
        <v>960</v>
      </c>
      <c r="AH74" s="262">
        <f t="shared" si="26"/>
        <v>0</v>
      </c>
      <c r="AI74" s="58">
        <f t="shared" si="26"/>
        <v>0</v>
      </c>
      <c r="AJ74" s="59">
        <f t="shared" ref="AJ74:AJ85" si="27">SUM(D74:T74)</f>
        <v>2079.9139506558399</v>
      </c>
      <c r="AK74" s="60">
        <f t="shared" ref="AK74:AL85" si="28">AK51</f>
        <v>6409</v>
      </c>
      <c r="AL74" s="61">
        <f t="shared" si="28"/>
        <v>0</v>
      </c>
      <c r="AM74" s="62">
        <f t="shared" ref="AM74:AM86" si="29">(AJ74*100)/(AJ74+AN74)</f>
        <v>24.501531794831646</v>
      </c>
      <c r="AN74" s="63">
        <f t="shared" ref="AN74:AN86" si="30">AK74+AL74</f>
        <v>6409</v>
      </c>
      <c r="AO74" s="314"/>
    </row>
    <row r="75" spans="2:41" ht="26.25" customHeight="1" thickBot="1">
      <c r="B75" s="313"/>
      <c r="C75" s="64" t="s">
        <v>44</v>
      </c>
      <c r="D75" s="65">
        <f t="shared" si="22"/>
        <v>0</v>
      </c>
      <c r="E75" s="66">
        <f t="shared" si="22"/>
        <v>13.411778228884723</v>
      </c>
      <c r="F75" s="66">
        <f t="shared" si="22"/>
        <v>349</v>
      </c>
      <c r="G75" s="66">
        <f t="shared" si="22"/>
        <v>2.6531161079880632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4.209066382122284</v>
      </c>
      <c r="L75" s="66">
        <f t="shared" si="22"/>
        <v>156.10232320077731</v>
      </c>
      <c r="M75" s="66">
        <f t="shared" si="22"/>
        <v>11.703405857450205</v>
      </c>
      <c r="N75" s="66">
        <f t="shared" si="22"/>
        <v>0</v>
      </c>
      <c r="O75" s="66">
        <f t="shared" si="23"/>
        <v>420.8591034249427</v>
      </c>
      <c r="P75" s="66">
        <f t="shared" si="23"/>
        <v>0</v>
      </c>
      <c r="Q75" s="66">
        <f t="shared" si="24"/>
        <v>0</v>
      </c>
      <c r="R75" s="48">
        <f t="shared" ref="R75:R85" si="31">(AG75+AH75)*0.8</f>
        <v>416</v>
      </c>
      <c r="S75" s="66">
        <f t="shared" si="25"/>
        <v>3.8646926400166555</v>
      </c>
      <c r="T75" s="68">
        <f t="shared" si="25"/>
        <v>11.610464813658128</v>
      </c>
      <c r="U75" s="82">
        <f t="shared" ref="U75:U85" si="32">SUM(W75:AF75)</f>
        <v>2.1782696578527307</v>
      </c>
      <c r="V75" s="68">
        <f>V52</f>
        <v>19.885011104171003</v>
      </c>
      <c r="W75" s="265">
        <f>W52</f>
        <v>0.11263142827399542</v>
      </c>
      <c r="X75" s="266">
        <f>X52</f>
        <v>0.11182680963286833</v>
      </c>
      <c r="Y75" s="266">
        <f>Y52</f>
        <v>0.25365223124436115</v>
      </c>
      <c r="Z75" s="266">
        <f t="shared" si="26"/>
        <v>0</v>
      </c>
      <c r="AA75" s="266">
        <f t="shared" si="26"/>
        <v>0</v>
      </c>
      <c r="AB75" s="266">
        <f t="shared" si="26"/>
        <v>0.86060795336248175</v>
      </c>
      <c r="AC75" s="266">
        <f t="shared" si="26"/>
        <v>0</v>
      </c>
      <c r="AD75" s="266">
        <f t="shared" si="26"/>
        <v>0</v>
      </c>
      <c r="AE75" s="266">
        <f t="shared" si="26"/>
        <v>8.7005083628287863E-2</v>
      </c>
      <c r="AF75" s="267">
        <f t="shared" si="26"/>
        <v>0.75254615171073624</v>
      </c>
      <c r="AG75" s="268">
        <f t="shared" si="26"/>
        <v>520</v>
      </c>
      <c r="AH75" s="269">
        <f t="shared" si="26"/>
        <v>0</v>
      </c>
      <c r="AI75" s="75">
        <f t="shared" si="26"/>
        <v>0</v>
      </c>
      <c r="AJ75" s="270">
        <f t="shared" si="27"/>
        <v>1389.4139506558402</v>
      </c>
      <c r="AK75" s="77">
        <f t="shared" si="28"/>
        <v>5299</v>
      </c>
      <c r="AL75" s="78">
        <f t="shared" si="28"/>
        <v>0</v>
      </c>
      <c r="AM75" s="79">
        <f t="shared" si="29"/>
        <v>20.773444360745636</v>
      </c>
      <c r="AN75" s="80">
        <f t="shared" si="30"/>
        <v>5299</v>
      </c>
      <c r="AO75" s="314"/>
    </row>
    <row r="76" spans="2:41" ht="26.25" customHeight="1" thickBot="1">
      <c r="B76" s="313"/>
      <c r="C76" s="46" t="s">
        <v>45</v>
      </c>
      <c r="D76" s="65">
        <f t="shared" si="22"/>
        <v>0</v>
      </c>
      <c r="E76" s="66">
        <f t="shared" si="22"/>
        <v>13.411778228884723</v>
      </c>
      <c r="F76" s="66">
        <f t="shared" si="22"/>
        <v>446</v>
      </c>
      <c r="G76" s="66">
        <f t="shared" si="22"/>
        <v>2.6531161079880632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4.209066382122284</v>
      </c>
      <c r="L76" s="66">
        <f t="shared" si="22"/>
        <v>165.10232320077731</v>
      </c>
      <c r="M76" s="66">
        <f t="shared" si="22"/>
        <v>11.703405857450205</v>
      </c>
      <c r="N76" s="66">
        <f t="shared" si="22"/>
        <v>0</v>
      </c>
      <c r="O76" s="66">
        <f t="shared" si="23"/>
        <v>518.82910342494267</v>
      </c>
      <c r="P76" s="66">
        <f t="shared" si="23"/>
        <v>0</v>
      </c>
      <c r="Q76" s="66">
        <f t="shared" si="24"/>
        <v>0</v>
      </c>
      <c r="R76" s="48">
        <f t="shared" si="31"/>
        <v>608</v>
      </c>
      <c r="S76" s="66">
        <f t="shared" si="25"/>
        <v>3.8646926400166555</v>
      </c>
      <c r="T76" s="68">
        <f t="shared" si="25"/>
        <v>11.610464813658128</v>
      </c>
      <c r="U76" s="82">
        <f t="shared" si="32"/>
        <v>2.1782696578527307</v>
      </c>
      <c r="V76" s="68">
        <f t="shared" ref="V76:X85" si="33">V53</f>
        <v>19.885011104171003</v>
      </c>
      <c r="W76" s="265">
        <f t="shared" si="33"/>
        <v>0.11263142827399542</v>
      </c>
      <c r="X76" s="266">
        <f t="shared" si="33"/>
        <v>0.11182680963286833</v>
      </c>
      <c r="Y76" s="266">
        <f t="shared" si="26"/>
        <v>0.25365223124436115</v>
      </c>
      <c r="Z76" s="266">
        <f t="shared" si="26"/>
        <v>0</v>
      </c>
      <c r="AA76" s="266">
        <f t="shared" si="26"/>
        <v>0</v>
      </c>
      <c r="AB76" s="266">
        <f t="shared" si="26"/>
        <v>0.86060795336248175</v>
      </c>
      <c r="AC76" s="266">
        <f t="shared" si="26"/>
        <v>0</v>
      </c>
      <c r="AD76" s="266">
        <f t="shared" si="26"/>
        <v>0</v>
      </c>
      <c r="AE76" s="266">
        <f t="shared" si="26"/>
        <v>8.7005083628287863E-2</v>
      </c>
      <c r="AF76" s="267">
        <f t="shared" si="26"/>
        <v>0.75254615171073624</v>
      </c>
      <c r="AG76" s="268">
        <f t="shared" si="26"/>
        <v>760</v>
      </c>
      <c r="AH76" s="269">
        <f t="shared" si="26"/>
        <v>0</v>
      </c>
      <c r="AI76" s="75">
        <f t="shared" si="26"/>
        <v>0</v>
      </c>
      <c r="AJ76" s="84">
        <f t="shared" si="27"/>
        <v>1785.3839506558402</v>
      </c>
      <c r="AK76" s="77">
        <f t="shared" si="28"/>
        <v>4070</v>
      </c>
      <c r="AL76" s="78">
        <f t="shared" si="28"/>
        <v>0</v>
      </c>
      <c r="AM76" s="79">
        <f t="shared" si="29"/>
        <v>30.491321588840744</v>
      </c>
      <c r="AN76" s="80">
        <f t="shared" si="30"/>
        <v>4070</v>
      </c>
      <c r="AO76" s="314"/>
    </row>
    <row r="77" spans="2:41" ht="26.25" customHeight="1" thickBot="1">
      <c r="B77" s="313"/>
      <c r="C77" s="46" t="s">
        <v>46</v>
      </c>
      <c r="D77" s="65">
        <f t="shared" si="22"/>
        <v>0</v>
      </c>
      <c r="E77" s="66">
        <f t="shared" si="22"/>
        <v>13.411778228884723</v>
      </c>
      <c r="F77" s="66">
        <f t="shared" si="22"/>
        <v>455</v>
      </c>
      <c r="G77" s="66">
        <f t="shared" si="22"/>
        <v>2.6531161079880632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4.209066382122284</v>
      </c>
      <c r="L77" s="66">
        <f t="shared" si="22"/>
        <v>237.10232320077731</v>
      </c>
      <c r="M77" s="66">
        <f t="shared" si="22"/>
        <v>82.703405857450207</v>
      </c>
      <c r="N77" s="66">
        <f t="shared" si="22"/>
        <v>0</v>
      </c>
      <c r="O77" s="66">
        <f t="shared" si="23"/>
        <v>516.88910342494273</v>
      </c>
      <c r="P77" s="66">
        <f t="shared" si="23"/>
        <v>0</v>
      </c>
      <c r="Q77" s="66">
        <f t="shared" si="24"/>
        <v>0</v>
      </c>
      <c r="R77" s="48">
        <f t="shared" si="31"/>
        <v>695.2</v>
      </c>
      <c r="S77" s="66">
        <f t="shared" si="25"/>
        <v>3.8646926400166555</v>
      </c>
      <c r="T77" s="68">
        <f t="shared" si="25"/>
        <v>11.610464813658128</v>
      </c>
      <c r="U77" s="82">
        <f t="shared" si="32"/>
        <v>2.1782696578527307</v>
      </c>
      <c r="V77" s="68">
        <f t="shared" si="33"/>
        <v>19.885011104171003</v>
      </c>
      <c r="W77" s="265">
        <f t="shared" si="33"/>
        <v>0.11263142827399542</v>
      </c>
      <c r="X77" s="266">
        <f t="shared" si="33"/>
        <v>0.11182680963286833</v>
      </c>
      <c r="Y77" s="266">
        <f t="shared" si="26"/>
        <v>0.25365223124436115</v>
      </c>
      <c r="Z77" s="266">
        <f t="shared" si="26"/>
        <v>0</v>
      </c>
      <c r="AA77" s="266">
        <f t="shared" si="26"/>
        <v>0</v>
      </c>
      <c r="AB77" s="266">
        <f t="shared" si="26"/>
        <v>0.86060795336248175</v>
      </c>
      <c r="AC77" s="266">
        <f t="shared" si="26"/>
        <v>0</v>
      </c>
      <c r="AD77" s="266">
        <f t="shared" si="26"/>
        <v>0</v>
      </c>
      <c r="AE77" s="266">
        <f t="shared" si="26"/>
        <v>8.7005083628287863E-2</v>
      </c>
      <c r="AF77" s="267">
        <f t="shared" si="26"/>
        <v>0.75254615171073624</v>
      </c>
      <c r="AG77" s="268">
        <f t="shared" si="26"/>
        <v>869</v>
      </c>
      <c r="AH77" s="269">
        <f t="shared" si="26"/>
        <v>0</v>
      </c>
      <c r="AI77" s="75">
        <f t="shared" si="26"/>
        <v>0</v>
      </c>
      <c r="AJ77" s="270">
        <f t="shared" si="27"/>
        <v>2022.6439506558402</v>
      </c>
      <c r="AK77" s="77">
        <f t="shared" si="28"/>
        <v>5700</v>
      </c>
      <c r="AL77" s="78">
        <f t="shared" si="28"/>
        <v>0</v>
      </c>
      <c r="AM77" s="79">
        <f t="shared" si="29"/>
        <v>26.191081235644283</v>
      </c>
      <c r="AN77" s="80">
        <f t="shared" si="30"/>
        <v>5700</v>
      </c>
      <c r="AO77" s="314"/>
    </row>
    <row r="78" spans="2:41" ht="26.25" customHeight="1" thickBot="1">
      <c r="B78" s="313"/>
      <c r="C78" s="85" t="s">
        <v>47</v>
      </c>
      <c r="D78" s="65">
        <f t="shared" si="22"/>
        <v>0</v>
      </c>
      <c r="E78" s="66">
        <f t="shared" si="22"/>
        <v>13.411778228884723</v>
      </c>
      <c r="F78" s="66">
        <f t="shared" si="22"/>
        <v>463</v>
      </c>
      <c r="G78" s="66">
        <f t="shared" si="22"/>
        <v>2.6531161079880632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4.209066382122284</v>
      </c>
      <c r="L78" s="66">
        <f t="shared" si="22"/>
        <v>221.10232320077731</v>
      </c>
      <c r="M78" s="66">
        <f t="shared" si="22"/>
        <v>11.703405857450205</v>
      </c>
      <c r="N78" s="66">
        <f t="shared" si="22"/>
        <v>0</v>
      </c>
      <c r="O78" s="66">
        <f t="shared" si="23"/>
        <v>416.00910342494274</v>
      </c>
      <c r="P78" s="66">
        <f t="shared" si="23"/>
        <v>0</v>
      </c>
      <c r="Q78" s="66">
        <f t="shared" si="24"/>
        <v>0</v>
      </c>
      <c r="R78" s="48">
        <f t="shared" si="31"/>
        <v>2592</v>
      </c>
      <c r="S78" s="66">
        <f t="shared" si="25"/>
        <v>3.8646926400166555</v>
      </c>
      <c r="T78" s="68">
        <f t="shared" si="25"/>
        <v>11.610464813658128</v>
      </c>
      <c r="U78" s="82">
        <f>SUM(W78:AF78)</f>
        <v>2.1782696578527307</v>
      </c>
      <c r="V78" s="68">
        <f t="shared" si="33"/>
        <v>19.885011104171003</v>
      </c>
      <c r="W78" s="265">
        <f t="shared" si="33"/>
        <v>0.11263142827399542</v>
      </c>
      <c r="X78" s="266">
        <f t="shared" si="33"/>
        <v>0.11182680963286833</v>
      </c>
      <c r="Y78" s="266">
        <f t="shared" si="26"/>
        <v>0.25365223124436115</v>
      </c>
      <c r="Z78" s="266">
        <f t="shared" si="26"/>
        <v>0</v>
      </c>
      <c r="AA78" s="266">
        <f t="shared" si="26"/>
        <v>0</v>
      </c>
      <c r="AB78" s="266">
        <f t="shared" si="26"/>
        <v>0.86060795336248175</v>
      </c>
      <c r="AC78" s="266">
        <f t="shared" si="26"/>
        <v>0</v>
      </c>
      <c r="AD78" s="266">
        <f t="shared" si="26"/>
        <v>0</v>
      </c>
      <c r="AE78" s="266">
        <f t="shared" si="26"/>
        <v>8.7005083628287863E-2</v>
      </c>
      <c r="AF78" s="267">
        <f t="shared" si="26"/>
        <v>0.75254615171073624</v>
      </c>
      <c r="AG78" s="268">
        <f t="shared" si="26"/>
        <v>3240</v>
      </c>
      <c r="AH78" s="269">
        <f t="shared" si="26"/>
        <v>0</v>
      </c>
      <c r="AI78" s="75">
        <f t="shared" si="26"/>
        <v>0</v>
      </c>
      <c r="AJ78" s="84">
        <f t="shared" si="27"/>
        <v>3739.5639506558396</v>
      </c>
      <c r="AK78" s="77">
        <f t="shared" si="28"/>
        <v>3035</v>
      </c>
      <c r="AL78" s="78">
        <f t="shared" si="28"/>
        <v>0</v>
      </c>
      <c r="AM78" s="79">
        <f t="shared" si="29"/>
        <v>55.200068637536667</v>
      </c>
      <c r="AN78" s="80">
        <f t="shared" si="30"/>
        <v>3035</v>
      </c>
      <c r="AO78" s="314"/>
    </row>
    <row r="79" spans="2:41" ht="26.25" customHeight="1" thickBot="1">
      <c r="B79" s="313"/>
      <c r="C79" s="64" t="s">
        <v>48</v>
      </c>
      <c r="D79" s="65">
        <f t="shared" si="22"/>
        <v>0</v>
      </c>
      <c r="E79" s="66">
        <f t="shared" si="22"/>
        <v>13.411778228884723</v>
      </c>
      <c r="F79" s="66">
        <f t="shared" si="22"/>
        <v>1039</v>
      </c>
      <c r="G79" s="66">
        <f t="shared" si="22"/>
        <v>2.6531161079880632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4.209066382122284</v>
      </c>
      <c r="L79" s="66">
        <f t="shared" si="22"/>
        <v>406.10232320077728</v>
      </c>
      <c r="M79" s="66">
        <f t="shared" si="22"/>
        <v>11.703405857450205</v>
      </c>
      <c r="N79" s="66">
        <f t="shared" si="22"/>
        <v>0</v>
      </c>
      <c r="O79" s="66">
        <f t="shared" si="23"/>
        <v>1366.6091034249428</v>
      </c>
      <c r="P79" s="66">
        <f t="shared" si="23"/>
        <v>0</v>
      </c>
      <c r="Q79" s="66">
        <f t="shared" si="24"/>
        <v>0</v>
      </c>
      <c r="R79" s="48">
        <f t="shared" si="31"/>
        <v>167.20000000000002</v>
      </c>
      <c r="S79" s="66">
        <f t="shared" si="25"/>
        <v>3.8646926400166555</v>
      </c>
      <c r="T79" s="68">
        <f t="shared" si="25"/>
        <v>11.610464813658128</v>
      </c>
      <c r="U79" s="82">
        <f t="shared" si="32"/>
        <v>2.1782696578527307</v>
      </c>
      <c r="V79" s="68">
        <f t="shared" si="33"/>
        <v>19.885011104171003</v>
      </c>
      <c r="W79" s="265">
        <f t="shared" si="33"/>
        <v>0.11263142827399542</v>
      </c>
      <c r="X79" s="266">
        <f t="shared" si="33"/>
        <v>0.11182680963286833</v>
      </c>
      <c r="Y79" s="266">
        <f t="shared" si="26"/>
        <v>0.25365223124436115</v>
      </c>
      <c r="Z79" s="266">
        <f t="shared" si="26"/>
        <v>0</v>
      </c>
      <c r="AA79" s="266">
        <f t="shared" si="26"/>
        <v>0</v>
      </c>
      <c r="AB79" s="266">
        <f t="shared" si="26"/>
        <v>0.86060795336248175</v>
      </c>
      <c r="AC79" s="266">
        <f t="shared" si="26"/>
        <v>0</v>
      </c>
      <c r="AD79" s="266">
        <f t="shared" si="26"/>
        <v>0</v>
      </c>
      <c r="AE79" s="266">
        <f t="shared" si="26"/>
        <v>8.7005083628287863E-2</v>
      </c>
      <c r="AF79" s="267">
        <f t="shared" si="26"/>
        <v>0.75254615171073624</v>
      </c>
      <c r="AG79" s="268">
        <f t="shared" si="26"/>
        <v>209</v>
      </c>
      <c r="AH79" s="269">
        <f t="shared" si="26"/>
        <v>0</v>
      </c>
      <c r="AI79" s="75">
        <f t="shared" si="26"/>
        <v>0</v>
      </c>
      <c r="AJ79" s="270">
        <f t="shared" si="27"/>
        <v>3026.3639506558397</v>
      </c>
      <c r="AK79" s="77">
        <f t="shared" si="28"/>
        <v>13425</v>
      </c>
      <c r="AL79" s="78">
        <f t="shared" si="28"/>
        <v>0</v>
      </c>
      <c r="AM79" s="99">
        <f t="shared" si="29"/>
        <v>18.395823955588757</v>
      </c>
      <c r="AN79" s="100">
        <f t="shared" si="30"/>
        <v>13425</v>
      </c>
      <c r="AO79" s="314"/>
    </row>
    <row r="80" spans="2:41" ht="26.25" customHeight="1" thickBot="1">
      <c r="B80" s="313"/>
      <c r="C80" s="46" t="s">
        <v>49</v>
      </c>
      <c r="D80" s="65">
        <f t="shared" si="22"/>
        <v>0</v>
      </c>
      <c r="E80" s="66">
        <f t="shared" si="22"/>
        <v>13.411778228884723</v>
      </c>
      <c r="F80" s="66">
        <f t="shared" si="22"/>
        <v>830</v>
      </c>
      <c r="G80" s="66">
        <f t="shared" si="22"/>
        <v>2.6531161079880632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4.209066382122284</v>
      </c>
      <c r="L80" s="66">
        <f t="shared" si="22"/>
        <v>320.10232320077728</v>
      </c>
      <c r="M80" s="66">
        <f t="shared" si="22"/>
        <v>11.703405857450205</v>
      </c>
      <c r="N80" s="66">
        <f t="shared" si="22"/>
        <v>0</v>
      </c>
      <c r="O80" s="66">
        <f t="shared" si="23"/>
        <v>911.6791034249427</v>
      </c>
      <c r="P80" s="66">
        <f t="shared" si="23"/>
        <v>0</v>
      </c>
      <c r="Q80" s="66">
        <f t="shared" si="24"/>
        <v>0</v>
      </c>
      <c r="R80" s="48">
        <f t="shared" si="31"/>
        <v>1312</v>
      </c>
      <c r="S80" s="66">
        <f t="shared" si="25"/>
        <v>3.8646926400166555</v>
      </c>
      <c r="T80" s="68">
        <f t="shared" si="25"/>
        <v>11.610464813658128</v>
      </c>
      <c r="U80" s="82">
        <f t="shared" si="32"/>
        <v>2.1782696578527307</v>
      </c>
      <c r="V80" s="68">
        <f t="shared" si="33"/>
        <v>19.885011104171003</v>
      </c>
      <c r="W80" s="265">
        <f t="shared" si="33"/>
        <v>0.11263142827399542</v>
      </c>
      <c r="X80" s="266">
        <f t="shared" si="33"/>
        <v>0.11182680963286833</v>
      </c>
      <c r="Y80" s="266">
        <f t="shared" si="26"/>
        <v>0.25365223124436115</v>
      </c>
      <c r="Z80" s="266">
        <f t="shared" si="26"/>
        <v>0</v>
      </c>
      <c r="AA80" s="266">
        <f t="shared" si="26"/>
        <v>0</v>
      </c>
      <c r="AB80" s="266">
        <f t="shared" si="26"/>
        <v>0.86060795336248175</v>
      </c>
      <c r="AC80" s="266">
        <f t="shared" si="26"/>
        <v>0</v>
      </c>
      <c r="AD80" s="266">
        <f t="shared" si="26"/>
        <v>0</v>
      </c>
      <c r="AE80" s="266">
        <f t="shared" si="26"/>
        <v>8.7005083628287863E-2</v>
      </c>
      <c r="AF80" s="267">
        <f t="shared" si="26"/>
        <v>0.75254615171073624</v>
      </c>
      <c r="AG80" s="268">
        <f t="shared" si="26"/>
        <v>1640</v>
      </c>
      <c r="AH80" s="269">
        <f t="shared" si="26"/>
        <v>0</v>
      </c>
      <c r="AI80" s="75">
        <f t="shared" si="26"/>
        <v>0</v>
      </c>
      <c r="AJ80" s="84">
        <f t="shared" si="27"/>
        <v>3421.2339506558396</v>
      </c>
      <c r="AK80" s="77">
        <f t="shared" si="28"/>
        <v>16470</v>
      </c>
      <c r="AL80" s="78">
        <f t="shared" si="28"/>
        <v>0</v>
      </c>
      <c r="AM80" s="79">
        <f t="shared" si="29"/>
        <v>17.199706962086371</v>
      </c>
      <c r="AN80" s="80">
        <f t="shared" si="30"/>
        <v>16470</v>
      </c>
      <c r="AO80" s="314"/>
    </row>
    <row r="81" spans="2:41" ht="26.25" customHeight="1" thickBot="1">
      <c r="B81" s="313"/>
      <c r="C81" s="64" t="s">
        <v>50</v>
      </c>
      <c r="D81" s="65">
        <f t="shared" si="22"/>
        <v>0</v>
      </c>
      <c r="E81" s="66">
        <f t="shared" si="22"/>
        <v>13.411778228884723</v>
      </c>
      <c r="F81" s="66">
        <f t="shared" si="22"/>
        <v>4956</v>
      </c>
      <c r="G81" s="66">
        <f t="shared" si="22"/>
        <v>2.6531161079880632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4.209066382122284</v>
      </c>
      <c r="L81" s="66">
        <f t="shared" si="22"/>
        <v>498.10232320077728</v>
      </c>
      <c r="M81" s="66">
        <f t="shared" si="22"/>
        <v>11.703405857450205</v>
      </c>
      <c r="N81" s="66">
        <f t="shared" si="22"/>
        <v>0</v>
      </c>
      <c r="O81" s="66">
        <f t="shared" si="23"/>
        <v>2738.1891034249425</v>
      </c>
      <c r="P81" s="66">
        <f t="shared" si="23"/>
        <v>0</v>
      </c>
      <c r="Q81" s="66">
        <f t="shared" si="24"/>
        <v>0</v>
      </c>
      <c r="R81" s="48">
        <f t="shared" si="31"/>
        <v>1680</v>
      </c>
      <c r="S81" s="66">
        <f t="shared" si="25"/>
        <v>3.8646926400166555</v>
      </c>
      <c r="T81" s="68">
        <f t="shared" si="25"/>
        <v>11.610464813658128</v>
      </c>
      <c r="U81" s="82">
        <f t="shared" si="32"/>
        <v>2.1782696578527307</v>
      </c>
      <c r="V81" s="68">
        <f t="shared" si="33"/>
        <v>19.885011104171003</v>
      </c>
      <c r="W81" s="265">
        <f t="shared" si="33"/>
        <v>0.11263142827399542</v>
      </c>
      <c r="X81" s="266">
        <f t="shared" si="33"/>
        <v>0.11182680963286833</v>
      </c>
      <c r="Y81" s="266">
        <f t="shared" si="26"/>
        <v>0.25365223124436115</v>
      </c>
      <c r="Z81" s="266">
        <f t="shared" si="26"/>
        <v>0</v>
      </c>
      <c r="AA81" s="266">
        <f t="shared" si="26"/>
        <v>0</v>
      </c>
      <c r="AB81" s="266">
        <f t="shared" si="26"/>
        <v>0.86060795336248175</v>
      </c>
      <c r="AC81" s="266">
        <f t="shared" si="26"/>
        <v>0</v>
      </c>
      <c r="AD81" s="266">
        <f t="shared" si="26"/>
        <v>0</v>
      </c>
      <c r="AE81" s="266">
        <f t="shared" si="26"/>
        <v>8.7005083628287863E-2</v>
      </c>
      <c r="AF81" s="267">
        <f t="shared" si="26"/>
        <v>0.75254615171073624</v>
      </c>
      <c r="AG81" s="268">
        <f t="shared" si="26"/>
        <v>2100</v>
      </c>
      <c r="AH81" s="269">
        <f t="shared" si="26"/>
        <v>0</v>
      </c>
      <c r="AI81" s="75">
        <f t="shared" si="26"/>
        <v>0</v>
      </c>
      <c r="AJ81" s="270">
        <f t="shared" si="27"/>
        <v>9919.7439506558403</v>
      </c>
      <c r="AK81" s="77">
        <f t="shared" si="28"/>
        <v>23805</v>
      </c>
      <c r="AL81" s="78">
        <f t="shared" si="28"/>
        <v>0</v>
      </c>
      <c r="AM81" s="79">
        <f t="shared" si="29"/>
        <v>29.413845113753432</v>
      </c>
      <c r="AN81" s="80">
        <f t="shared" si="30"/>
        <v>23805</v>
      </c>
      <c r="AO81" s="314"/>
    </row>
    <row r="82" spans="2:41" ht="26.25" customHeight="1" thickBot="1">
      <c r="B82" s="313"/>
      <c r="C82" s="46" t="s">
        <v>51</v>
      </c>
      <c r="D82" s="65">
        <f t="shared" si="22"/>
        <v>0</v>
      </c>
      <c r="E82" s="66">
        <f t="shared" si="22"/>
        <v>13.411778228884723</v>
      </c>
      <c r="F82" s="66">
        <f t="shared" si="22"/>
        <v>765</v>
      </c>
      <c r="G82" s="66">
        <f t="shared" si="22"/>
        <v>2.6531161079880632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4.209066382122284</v>
      </c>
      <c r="L82" s="66">
        <f t="shared" si="22"/>
        <v>367.10232320077728</v>
      </c>
      <c r="M82" s="66">
        <f t="shared" si="22"/>
        <v>11.703405857450205</v>
      </c>
      <c r="N82" s="66">
        <f t="shared" si="22"/>
        <v>0</v>
      </c>
      <c r="O82" s="66">
        <f t="shared" si="23"/>
        <v>1274.4591034249427</v>
      </c>
      <c r="P82" s="66">
        <f t="shared" si="23"/>
        <v>0</v>
      </c>
      <c r="Q82" s="66">
        <f t="shared" si="24"/>
        <v>0</v>
      </c>
      <c r="R82" s="48">
        <f t="shared" si="31"/>
        <v>388.8</v>
      </c>
      <c r="S82" s="66">
        <f t="shared" si="25"/>
        <v>3.8646926400166555</v>
      </c>
      <c r="T82" s="68">
        <f t="shared" si="25"/>
        <v>11.610464813658128</v>
      </c>
      <c r="U82" s="82">
        <f t="shared" si="32"/>
        <v>2.1782696578527307</v>
      </c>
      <c r="V82" s="68">
        <f t="shared" si="33"/>
        <v>19.885011104171003</v>
      </c>
      <c r="W82" s="265">
        <f t="shared" si="33"/>
        <v>0.11263142827399542</v>
      </c>
      <c r="X82" s="266">
        <f t="shared" si="33"/>
        <v>0.11182680963286833</v>
      </c>
      <c r="Y82" s="266">
        <f t="shared" si="26"/>
        <v>0.25365223124436115</v>
      </c>
      <c r="Z82" s="266">
        <f t="shared" si="26"/>
        <v>0</v>
      </c>
      <c r="AA82" s="266">
        <f t="shared" si="26"/>
        <v>0</v>
      </c>
      <c r="AB82" s="266">
        <f t="shared" si="26"/>
        <v>0.86060795336248175</v>
      </c>
      <c r="AC82" s="266">
        <f t="shared" si="26"/>
        <v>0</v>
      </c>
      <c r="AD82" s="266">
        <f t="shared" si="26"/>
        <v>0</v>
      </c>
      <c r="AE82" s="266">
        <f t="shared" si="26"/>
        <v>8.7005083628287863E-2</v>
      </c>
      <c r="AF82" s="267">
        <f t="shared" si="26"/>
        <v>0.75254615171073624</v>
      </c>
      <c r="AG82" s="268">
        <f t="shared" si="26"/>
        <v>486</v>
      </c>
      <c r="AH82" s="269">
        <f t="shared" si="26"/>
        <v>0</v>
      </c>
      <c r="AI82" s="75">
        <f t="shared" si="26"/>
        <v>0</v>
      </c>
      <c r="AJ82" s="84">
        <f t="shared" si="27"/>
        <v>2842.8139506558396</v>
      </c>
      <c r="AK82" s="77">
        <f t="shared" si="28"/>
        <v>12380</v>
      </c>
      <c r="AL82" s="78">
        <f t="shared" si="28"/>
        <v>0</v>
      </c>
      <c r="AM82" s="79">
        <f t="shared" si="29"/>
        <v>18.674694178557989</v>
      </c>
      <c r="AN82" s="80">
        <f t="shared" si="30"/>
        <v>12380</v>
      </c>
      <c r="AO82" s="314"/>
    </row>
    <row r="83" spans="2:41" ht="26.25" customHeight="1" thickBot="1">
      <c r="B83" s="313"/>
      <c r="C83" s="46" t="s">
        <v>52</v>
      </c>
      <c r="D83" s="65">
        <f t="shared" si="22"/>
        <v>0</v>
      </c>
      <c r="E83" s="66">
        <f t="shared" si="22"/>
        <v>13.411778228884723</v>
      </c>
      <c r="F83" s="66">
        <f t="shared" si="22"/>
        <v>609</v>
      </c>
      <c r="G83" s="66">
        <f t="shared" si="22"/>
        <v>2.6531161079880632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4.209066382122284</v>
      </c>
      <c r="L83" s="66">
        <f t="shared" si="22"/>
        <v>147.10232320077731</v>
      </c>
      <c r="M83" s="66">
        <f t="shared" si="22"/>
        <v>11.703405857450205</v>
      </c>
      <c r="N83" s="66">
        <f t="shared" si="22"/>
        <v>0</v>
      </c>
      <c r="O83" s="66">
        <f t="shared" si="23"/>
        <v>659.47910342494265</v>
      </c>
      <c r="P83" s="66">
        <f t="shared" si="23"/>
        <v>0</v>
      </c>
      <c r="Q83" s="66">
        <f t="shared" si="24"/>
        <v>0</v>
      </c>
      <c r="R83" s="48">
        <f t="shared" si="31"/>
        <v>3696</v>
      </c>
      <c r="S83" s="66">
        <f t="shared" si="25"/>
        <v>93.864692640016656</v>
      </c>
      <c r="T83" s="68">
        <f t="shared" si="25"/>
        <v>11.610464813658128</v>
      </c>
      <c r="U83" s="82">
        <f t="shared" si="32"/>
        <v>2.1782696578527307</v>
      </c>
      <c r="V83" s="68">
        <f t="shared" si="33"/>
        <v>19.885011104171003</v>
      </c>
      <c r="W83" s="265">
        <f t="shared" si="33"/>
        <v>0.11263142827399542</v>
      </c>
      <c r="X83" s="266">
        <f t="shared" si="33"/>
        <v>0.11182680963286833</v>
      </c>
      <c r="Y83" s="266">
        <f t="shared" si="26"/>
        <v>0.25365223124436115</v>
      </c>
      <c r="Z83" s="266">
        <f t="shared" si="26"/>
        <v>0</v>
      </c>
      <c r="AA83" s="266">
        <f t="shared" si="26"/>
        <v>0</v>
      </c>
      <c r="AB83" s="266">
        <f t="shared" si="26"/>
        <v>0.86060795336248175</v>
      </c>
      <c r="AC83" s="266">
        <f t="shared" si="26"/>
        <v>0</v>
      </c>
      <c r="AD83" s="266">
        <f t="shared" si="26"/>
        <v>0</v>
      </c>
      <c r="AE83" s="266">
        <f t="shared" si="26"/>
        <v>8.7005083628287863E-2</v>
      </c>
      <c r="AF83" s="267">
        <f t="shared" si="26"/>
        <v>0.75254615171073624</v>
      </c>
      <c r="AG83" s="268">
        <f t="shared" si="26"/>
        <v>4620</v>
      </c>
      <c r="AH83" s="269">
        <f t="shared" si="26"/>
        <v>0</v>
      </c>
      <c r="AI83" s="75">
        <f t="shared" si="26"/>
        <v>0</v>
      </c>
      <c r="AJ83" s="270">
        <f t="shared" si="27"/>
        <v>5249.0339506558403</v>
      </c>
      <c r="AK83" s="77">
        <f t="shared" si="28"/>
        <v>5252</v>
      </c>
      <c r="AL83" s="78">
        <f t="shared" si="28"/>
        <v>0</v>
      </c>
      <c r="AM83" s="79">
        <f t="shared" si="29"/>
        <v>49.985877346182775</v>
      </c>
      <c r="AN83" s="80">
        <f t="shared" si="30"/>
        <v>5252</v>
      </c>
      <c r="AO83" s="314"/>
    </row>
    <row r="84" spans="2:41" ht="26.25" customHeight="1" thickBot="1">
      <c r="B84" s="313"/>
      <c r="C84" s="64" t="s">
        <v>53</v>
      </c>
      <c r="D84" s="65">
        <f t="shared" si="22"/>
        <v>0</v>
      </c>
      <c r="E84" s="66">
        <f t="shared" si="22"/>
        <v>13.411778228884723</v>
      </c>
      <c r="F84" s="66">
        <f t="shared" si="22"/>
        <v>987</v>
      </c>
      <c r="G84" s="66">
        <f t="shared" si="22"/>
        <v>2.6531161079880632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4.209066382122284</v>
      </c>
      <c r="L84" s="66">
        <f t="shared" si="22"/>
        <v>349.10232320077728</v>
      </c>
      <c r="M84" s="66">
        <f t="shared" si="22"/>
        <v>11.703405857450205</v>
      </c>
      <c r="N84" s="66">
        <f t="shared" si="22"/>
        <v>0</v>
      </c>
      <c r="O84" s="66">
        <f t="shared" si="23"/>
        <v>653.65910342494271</v>
      </c>
      <c r="P84" s="66">
        <f t="shared" si="23"/>
        <v>0</v>
      </c>
      <c r="Q84" s="66">
        <f t="shared" si="24"/>
        <v>0</v>
      </c>
      <c r="R84" s="48">
        <f t="shared" si="31"/>
        <v>0</v>
      </c>
      <c r="S84" s="66">
        <f t="shared" si="25"/>
        <v>3.8646926400166555</v>
      </c>
      <c r="T84" s="68">
        <f t="shared" si="25"/>
        <v>11.610464813658128</v>
      </c>
      <c r="U84" s="82">
        <f t="shared" si="32"/>
        <v>2.1782696578527307</v>
      </c>
      <c r="V84" s="68">
        <f t="shared" si="33"/>
        <v>19.885011104171003</v>
      </c>
      <c r="W84" s="265">
        <f t="shared" si="33"/>
        <v>0.11263142827399542</v>
      </c>
      <c r="X84" s="266">
        <f t="shared" si="33"/>
        <v>0.11182680963286833</v>
      </c>
      <c r="Y84" s="266">
        <f t="shared" si="26"/>
        <v>0.25365223124436115</v>
      </c>
      <c r="Z84" s="266">
        <f>Z61</f>
        <v>0</v>
      </c>
      <c r="AA84" s="266">
        <f t="shared" si="26"/>
        <v>0</v>
      </c>
      <c r="AB84" s="266">
        <f t="shared" si="26"/>
        <v>0.86060795336248175</v>
      </c>
      <c r="AC84" s="266">
        <f t="shared" si="26"/>
        <v>0</v>
      </c>
      <c r="AD84" s="266">
        <f t="shared" si="26"/>
        <v>0</v>
      </c>
      <c r="AE84" s="266">
        <f t="shared" si="26"/>
        <v>8.7005083628287863E-2</v>
      </c>
      <c r="AF84" s="267">
        <f t="shared" si="26"/>
        <v>0.75254615171073624</v>
      </c>
      <c r="AG84" s="268">
        <f t="shared" si="26"/>
        <v>0</v>
      </c>
      <c r="AH84" s="269">
        <f t="shared" si="26"/>
        <v>0</v>
      </c>
      <c r="AI84" s="75">
        <f t="shared" si="26"/>
        <v>0</v>
      </c>
      <c r="AJ84" s="270">
        <f t="shared" si="27"/>
        <v>2037.2139506558401</v>
      </c>
      <c r="AK84" s="77">
        <f t="shared" si="28"/>
        <v>6165</v>
      </c>
      <c r="AL84" s="78">
        <f t="shared" si="28"/>
        <v>0</v>
      </c>
      <c r="AM84" s="79">
        <f t="shared" si="29"/>
        <v>24.837366629444563</v>
      </c>
      <c r="AN84" s="80">
        <f t="shared" si="30"/>
        <v>6165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0</v>
      </c>
      <c r="E85" s="113">
        <f t="shared" si="22"/>
        <v>13.411778228884723</v>
      </c>
      <c r="F85" s="113">
        <f t="shared" si="22"/>
        <v>397</v>
      </c>
      <c r="G85" s="113">
        <f t="shared" si="22"/>
        <v>2.6531161079880632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4.209066382122284</v>
      </c>
      <c r="L85" s="113">
        <f t="shared" si="22"/>
        <v>210.10232320077731</v>
      </c>
      <c r="M85" s="113">
        <f t="shared" si="22"/>
        <v>131.70340585745021</v>
      </c>
      <c r="N85" s="113">
        <f t="shared" si="22"/>
        <v>0</v>
      </c>
      <c r="O85" s="113">
        <f t="shared" si="23"/>
        <v>396.6091034249427</v>
      </c>
      <c r="P85" s="113">
        <f t="shared" si="23"/>
        <v>0</v>
      </c>
      <c r="Q85" s="113">
        <f t="shared" si="24"/>
        <v>0</v>
      </c>
      <c r="R85" s="48">
        <f t="shared" si="31"/>
        <v>458.40000000000003</v>
      </c>
      <c r="S85" s="113">
        <f t="shared" si="25"/>
        <v>45.864692640016649</v>
      </c>
      <c r="T85" s="320">
        <f t="shared" si="25"/>
        <v>11.610464813658128</v>
      </c>
      <c r="U85" s="365">
        <f t="shared" si="32"/>
        <v>2.1782696578527307</v>
      </c>
      <c r="V85" s="320">
        <f t="shared" si="33"/>
        <v>19.885011104171003</v>
      </c>
      <c r="W85" s="321">
        <f t="shared" si="33"/>
        <v>0.11263142827399542</v>
      </c>
      <c r="X85" s="322">
        <f t="shared" si="33"/>
        <v>0.11182680963286833</v>
      </c>
      <c r="Y85" s="322">
        <f>Y62</f>
        <v>0.25365223124436115</v>
      </c>
      <c r="Z85" s="322">
        <f t="shared" si="26"/>
        <v>0</v>
      </c>
      <c r="AA85" s="322">
        <f t="shared" si="26"/>
        <v>0</v>
      </c>
      <c r="AB85" s="322">
        <f t="shared" si="26"/>
        <v>0.86060795336248175</v>
      </c>
      <c r="AC85" s="322">
        <f t="shared" si="26"/>
        <v>0</v>
      </c>
      <c r="AD85" s="322">
        <f t="shared" si="26"/>
        <v>0</v>
      </c>
      <c r="AE85" s="322">
        <f>AE62</f>
        <v>8.7005083628287863E-2</v>
      </c>
      <c r="AF85" s="323">
        <f t="shared" si="26"/>
        <v>0.75254615171073624</v>
      </c>
      <c r="AG85" s="324">
        <f t="shared" si="26"/>
        <v>573</v>
      </c>
      <c r="AH85" s="325">
        <f t="shared" si="26"/>
        <v>0</v>
      </c>
      <c r="AI85" s="121">
        <f t="shared" si="26"/>
        <v>0</v>
      </c>
      <c r="AJ85" s="84">
        <f t="shared" si="27"/>
        <v>1671.5639506558402</v>
      </c>
      <c r="AK85" s="122">
        <f t="shared" si="28"/>
        <v>2900</v>
      </c>
      <c r="AL85" s="123">
        <f t="shared" si="28"/>
        <v>0</v>
      </c>
      <c r="AM85" s="124">
        <f t="shared" si="29"/>
        <v>36.564378595557791</v>
      </c>
      <c r="AN85" s="125">
        <f t="shared" si="30"/>
        <v>2900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0</v>
      </c>
      <c r="E86" s="128">
        <f t="shared" si="34"/>
        <v>160.94133874661668</v>
      </c>
      <c r="F86" s="128">
        <f t="shared" si="34"/>
        <v>11642</v>
      </c>
      <c r="G86" s="128">
        <f t="shared" si="34"/>
        <v>31.837393295856753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50.508796585467422</v>
      </c>
      <c r="L86" s="355">
        <f t="shared" si="34"/>
        <v>3235.2278784093282</v>
      </c>
      <c r="M86" s="355">
        <f t="shared" si="34"/>
        <v>331.44087028940248</v>
      </c>
      <c r="N86" s="355">
        <f t="shared" si="34"/>
        <v>0</v>
      </c>
      <c r="O86" s="355">
        <f t="shared" si="34"/>
        <v>10633.629241099312</v>
      </c>
      <c r="P86" s="355">
        <f t="shared" si="34"/>
        <v>0</v>
      </c>
      <c r="Q86" s="355">
        <f t="shared" si="34"/>
        <v>0</v>
      </c>
      <c r="R86" s="128">
        <f t="shared" si="34"/>
        <v>12781.599999999999</v>
      </c>
      <c r="S86" s="128">
        <f t="shared" si="34"/>
        <v>178.37631168019985</v>
      </c>
      <c r="T86" s="130">
        <f t="shared" si="34"/>
        <v>139.32557776389754</v>
      </c>
      <c r="U86" s="327">
        <f t="shared" si="34"/>
        <v>26.139235894232769</v>
      </c>
      <c r="V86" s="130">
        <f t="shared" si="34"/>
        <v>238.62013325005208</v>
      </c>
      <c r="W86" s="328">
        <f t="shared" si="34"/>
        <v>1.3515771392879445</v>
      </c>
      <c r="X86" s="329">
        <f t="shared" si="34"/>
        <v>1.3419217155944196</v>
      </c>
      <c r="Y86" s="329">
        <f>SUM(Y74:Y85)</f>
        <v>3.043826774932334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10.327295440349785</v>
      </c>
      <c r="AC86" s="329">
        <f t="shared" si="35"/>
        <v>0</v>
      </c>
      <c r="AD86" s="329">
        <f t="shared" si="35"/>
        <v>0</v>
      </c>
      <c r="AE86" s="329">
        <f t="shared" si="35"/>
        <v>1.0440610035394544</v>
      </c>
      <c r="AF86" s="329">
        <f t="shared" si="34"/>
        <v>9.0305538205288354</v>
      </c>
      <c r="AG86" s="133">
        <f t="shared" si="34"/>
        <v>15977</v>
      </c>
      <c r="AH86" s="291">
        <f t="shared" si="34"/>
        <v>0</v>
      </c>
      <c r="AI86" s="330">
        <f t="shared" si="34"/>
        <v>0</v>
      </c>
      <c r="AJ86" s="59">
        <f t="shared" si="34"/>
        <v>39184.887407870083</v>
      </c>
      <c r="AK86" s="139">
        <f t="shared" si="34"/>
        <v>104910</v>
      </c>
      <c r="AL86" s="140">
        <f t="shared" si="34"/>
        <v>0</v>
      </c>
      <c r="AM86" s="141">
        <f t="shared" si="29"/>
        <v>27.193808269515262</v>
      </c>
      <c r="AN86" s="142">
        <f t="shared" si="30"/>
        <v>104910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393217" r:id="rId3"/>
    <oleObject progId="Word.Document.8" shapeId="393218" r:id="rId4"/>
    <oleObject progId="Word.Document.8" shapeId="393219" r:id="rId5"/>
    <oleObject progId="Word.Document.8" shapeId="393220" r:id="rId6"/>
  </oleObjects>
</worksheet>
</file>

<file path=xl/worksheets/sheet21.xml><?xml version="1.0" encoding="utf-8"?>
<worksheet xmlns="http://schemas.openxmlformats.org/spreadsheetml/2006/main" xmlns:r="http://schemas.openxmlformats.org/officeDocument/2006/relationships">
  <dimension ref="B1:AO135"/>
  <sheetViews>
    <sheetView topLeftCell="R6" zoomScale="60" zoomScaleNormal="60" workbookViewId="0">
      <selection activeCell="AF18" sqref="AF1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6" width="13.7109375" style="1" customWidth="1"/>
    <col min="7" max="7" width="17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1.85546875" style="1" customWidth="1"/>
    <col min="16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239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99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18327</v>
      </c>
      <c r="E8" s="48">
        <v>320</v>
      </c>
      <c r="F8" s="48">
        <v>17226</v>
      </c>
      <c r="G8" s="48"/>
      <c r="H8" s="49"/>
      <c r="I8" s="49"/>
      <c r="J8" s="49"/>
      <c r="K8" s="48"/>
      <c r="L8" s="48">
        <v>4521</v>
      </c>
      <c r="M8" s="48"/>
      <c r="N8" s="48">
        <v>1000</v>
      </c>
      <c r="O8" s="48">
        <v>17064</v>
      </c>
      <c r="P8" s="49"/>
      <c r="Q8" s="49"/>
      <c r="R8" s="50">
        <f>SUM(AG8:AH8)</f>
        <v>680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680</v>
      </c>
      <c r="AH8" s="57"/>
      <c r="AI8" s="58"/>
      <c r="AJ8" s="59">
        <f t="shared" ref="AJ8:AJ19" si="1">SUM(D8:T8)</f>
        <v>59138</v>
      </c>
      <c r="AK8" s="60">
        <v>59200</v>
      </c>
      <c r="AL8" s="61">
        <v>0</v>
      </c>
      <c r="AM8" s="62">
        <f t="shared" ref="AM8:AM20" si="2">(AJ8*100)/(AJ8+AN8)</f>
        <v>49.973803849989018</v>
      </c>
      <c r="AN8" s="63">
        <f t="shared" ref="AN8:AN20" si="3">AK8+AL8</f>
        <v>59200</v>
      </c>
    </row>
    <row r="9" spans="3:40" ht="26.25" customHeight="1" thickBot="1">
      <c r="C9" s="64" t="s">
        <v>44</v>
      </c>
      <c r="D9" s="66">
        <v>17503</v>
      </c>
      <c r="E9" s="66">
        <v>4690</v>
      </c>
      <c r="F9" s="66">
        <v>18083</v>
      </c>
      <c r="G9" s="66"/>
      <c r="H9" s="67"/>
      <c r="I9" s="67"/>
      <c r="J9" s="67"/>
      <c r="K9" s="66"/>
      <c r="L9" s="66">
        <v>5299</v>
      </c>
      <c r="M9" s="66">
        <v>600</v>
      </c>
      <c r="N9" s="66">
        <v>690</v>
      </c>
      <c r="O9" s="66">
        <v>11135</v>
      </c>
      <c r="P9" s="67"/>
      <c r="Q9" s="67"/>
      <c r="R9" s="50">
        <f t="shared" ref="R9:R19" si="4">SUM(AG9:AH9)</f>
        <v>920</v>
      </c>
      <c r="S9" s="66">
        <v>610</v>
      </c>
      <c r="T9" s="469">
        <v>0</v>
      </c>
      <c r="U9" s="82">
        <f t="shared" si="0"/>
        <v>0</v>
      </c>
      <c r="V9" s="432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569">
        <v>920</v>
      </c>
      <c r="AH9" s="74"/>
      <c r="AI9" s="75"/>
      <c r="AJ9" s="76">
        <f t="shared" si="1"/>
        <v>59530</v>
      </c>
      <c r="AK9" s="465">
        <v>60220</v>
      </c>
      <c r="AL9" s="78">
        <v>0</v>
      </c>
      <c r="AM9" s="79">
        <f t="shared" si="2"/>
        <v>49.71189979123173</v>
      </c>
      <c r="AN9" s="80">
        <f t="shared" si="3"/>
        <v>60220</v>
      </c>
    </row>
    <row r="10" spans="3:40" ht="26.25" customHeight="1" thickBot="1">
      <c r="C10" s="46" t="s">
        <v>45</v>
      </c>
      <c r="D10" s="65">
        <v>18405</v>
      </c>
      <c r="E10" s="66">
        <v>7490</v>
      </c>
      <c r="F10" s="66">
        <v>26594</v>
      </c>
      <c r="G10" s="66"/>
      <c r="H10" s="67"/>
      <c r="I10" s="67"/>
      <c r="J10" s="67"/>
      <c r="K10" s="66"/>
      <c r="L10" s="66">
        <v>6134</v>
      </c>
      <c r="M10" s="66"/>
      <c r="N10" s="66">
        <v>1400</v>
      </c>
      <c r="O10" s="66">
        <v>13994</v>
      </c>
      <c r="P10" s="67"/>
      <c r="Q10" s="67"/>
      <c r="R10" s="50">
        <f t="shared" si="4"/>
        <v>1980</v>
      </c>
      <c r="S10" s="66"/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1980</v>
      </c>
      <c r="AH10" s="752"/>
      <c r="AI10" s="753"/>
      <c r="AJ10" s="76">
        <f t="shared" si="1"/>
        <v>75997</v>
      </c>
      <c r="AK10" s="77">
        <v>48500</v>
      </c>
      <c r="AL10" s="78">
        <v>0</v>
      </c>
      <c r="AM10" s="79">
        <f t="shared" si="2"/>
        <v>61.04323798967043</v>
      </c>
      <c r="AN10" s="80">
        <f t="shared" si="3"/>
        <v>48500</v>
      </c>
    </row>
    <row r="11" spans="3:40" ht="26.25" customHeight="1" thickBot="1">
      <c r="C11" s="46" t="s">
        <v>46</v>
      </c>
      <c r="D11" s="65">
        <v>19079</v>
      </c>
      <c r="E11" s="66">
        <v>25690</v>
      </c>
      <c r="F11" s="66">
        <v>16949</v>
      </c>
      <c r="G11" s="66"/>
      <c r="H11" s="67"/>
      <c r="I11" s="67"/>
      <c r="J11" s="67"/>
      <c r="K11" s="66"/>
      <c r="L11" s="66">
        <v>6616</v>
      </c>
      <c r="M11" s="66"/>
      <c r="N11" s="66">
        <v>1500</v>
      </c>
      <c r="O11" s="66">
        <v>12489</v>
      </c>
      <c r="P11" s="67"/>
      <c r="Q11" s="67"/>
      <c r="R11" s="50">
        <f t="shared" si="4"/>
        <v>2400</v>
      </c>
      <c r="S11" s="66"/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2400</v>
      </c>
      <c r="AH11" s="752"/>
      <c r="AI11" s="753"/>
      <c r="AJ11" s="84">
        <f t="shared" si="1"/>
        <v>84723</v>
      </c>
      <c r="AK11" s="77">
        <v>63060</v>
      </c>
      <c r="AL11" s="78">
        <v>0</v>
      </c>
      <c r="AM11" s="79">
        <f t="shared" si="2"/>
        <v>57.329327459856678</v>
      </c>
      <c r="AN11" s="80">
        <f t="shared" si="3"/>
        <v>63060</v>
      </c>
    </row>
    <row r="12" spans="3:40" ht="26.25" customHeight="1" thickBot="1">
      <c r="C12" s="85" t="s">
        <v>47</v>
      </c>
      <c r="D12" s="65">
        <v>19129</v>
      </c>
      <c r="E12" s="66">
        <v>22170</v>
      </c>
      <c r="F12" s="66">
        <v>16813</v>
      </c>
      <c r="G12" s="66"/>
      <c r="H12" s="67"/>
      <c r="I12" s="67"/>
      <c r="J12" s="67"/>
      <c r="K12" s="66"/>
      <c r="L12" s="66">
        <v>6170</v>
      </c>
      <c r="M12" s="66"/>
      <c r="N12" s="66">
        <v>1800</v>
      </c>
      <c r="O12" s="66">
        <v>10277</v>
      </c>
      <c r="P12" s="67"/>
      <c r="Q12" s="67"/>
      <c r="R12" s="50">
        <f t="shared" si="4"/>
        <v>1100</v>
      </c>
      <c r="S12" s="66"/>
      <c r="T12" s="68">
        <v>0</v>
      </c>
      <c r="U12" s="109">
        <f t="shared" si="0"/>
        <v>680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680</v>
      </c>
      <c r="AG12" s="73">
        <v>1100</v>
      </c>
      <c r="AH12" s="74"/>
      <c r="AI12" s="75"/>
      <c r="AJ12" s="76">
        <f t="shared" si="1"/>
        <v>77459</v>
      </c>
      <c r="AK12" s="77">
        <v>48820</v>
      </c>
      <c r="AL12" s="78">
        <v>0</v>
      </c>
      <c r="AM12" s="79">
        <f t="shared" si="2"/>
        <v>61.339573484110581</v>
      </c>
      <c r="AN12" s="80">
        <f t="shared" si="3"/>
        <v>48820</v>
      </c>
    </row>
    <row r="13" spans="3:40" ht="26.25" customHeight="1" thickBot="1">
      <c r="C13" s="86" t="s">
        <v>48</v>
      </c>
      <c r="D13" s="87">
        <v>18312</v>
      </c>
      <c r="E13" s="88">
        <v>16770</v>
      </c>
      <c r="F13" s="88">
        <v>21811</v>
      </c>
      <c r="G13" s="88"/>
      <c r="H13" s="89"/>
      <c r="I13" s="89"/>
      <c r="J13" s="89"/>
      <c r="K13" s="88"/>
      <c r="L13" s="88">
        <v>6837</v>
      </c>
      <c r="M13" s="88">
        <v>620</v>
      </c>
      <c r="N13" s="88">
        <v>1350</v>
      </c>
      <c r="O13" s="88">
        <v>22733</v>
      </c>
      <c r="P13" s="89"/>
      <c r="Q13" s="89"/>
      <c r="R13" s="50">
        <f t="shared" si="4"/>
        <v>1400</v>
      </c>
      <c r="S13" s="88"/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1400</v>
      </c>
      <c r="AH13" s="95"/>
      <c r="AI13" s="96"/>
      <c r="AJ13" s="84">
        <f t="shared" si="1"/>
        <v>89833</v>
      </c>
      <c r="AK13" s="97">
        <v>57920</v>
      </c>
      <c r="AL13" s="98">
        <v>0</v>
      </c>
      <c r="AM13" s="99">
        <f t="shared" si="2"/>
        <v>60.799442312508035</v>
      </c>
      <c r="AN13" s="100">
        <f t="shared" si="3"/>
        <v>57920</v>
      </c>
    </row>
    <row r="14" spans="3:40" ht="26.25" customHeight="1" thickBot="1">
      <c r="C14" s="46" t="s">
        <v>49</v>
      </c>
      <c r="D14" s="101">
        <v>20584</v>
      </c>
      <c r="E14" s="102">
        <v>19170</v>
      </c>
      <c r="F14" s="102">
        <v>18178</v>
      </c>
      <c r="G14" s="102"/>
      <c r="H14" s="67"/>
      <c r="I14" s="67"/>
      <c r="J14" s="67"/>
      <c r="K14" s="102"/>
      <c r="L14" s="66">
        <v>5853</v>
      </c>
      <c r="M14" s="102"/>
      <c r="N14" s="102">
        <v>1310</v>
      </c>
      <c r="O14" s="102">
        <v>11535</v>
      </c>
      <c r="P14" s="67"/>
      <c r="Q14" s="67"/>
      <c r="R14" s="50">
        <f t="shared" si="4"/>
        <v>1840</v>
      </c>
      <c r="S14" s="102"/>
      <c r="T14" s="103">
        <v>0</v>
      </c>
      <c r="U14" s="109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1840</v>
      </c>
      <c r="AH14" s="108"/>
      <c r="AI14" s="75"/>
      <c r="AJ14" s="76">
        <f t="shared" si="1"/>
        <v>78470</v>
      </c>
      <c r="AK14" s="77">
        <v>58520</v>
      </c>
      <c r="AL14" s="78">
        <v>0</v>
      </c>
      <c r="AM14" s="79">
        <f t="shared" si="2"/>
        <v>57.28155339805825</v>
      </c>
      <c r="AN14" s="80">
        <f t="shared" si="3"/>
        <v>58520</v>
      </c>
    </row>
    <row r="15" spans="3:40" ht="26.25" customHeight="1" thickBot="1">
      <c r="C15" s="64" t="s">
        <v>50</v>
      </c>
      <c r="D15" s="101">
        <v>23140</v>
      </c>
      <c r="E15" s="102">
        <v>18030</v>
      </c>
      <c r="F15" s="102">
        <v>24533</v>
      </c>
      <c r="G15" s="102"/>
      <c r="H15" s="67"/>
      <c r="I15" s="67"/>
      <c r="J15" s="67"/>
      <c r="K15" s="102"/>
      <c r="L15" s="66">
        <v>5100</v>
      </c>
      <c r="M15" s="102"/>
      <c r="N15" s="102">
        <v>1680</v>
      </c>
      <c r="O15" s="377">
        <v>20461</v>
      </c>
      <c r="P15" s="67"/>
      <c r="Q15" s="67"/>
      <c r="R15" s="50">
        <f t="shared" si="4"/>
        <v>2780</v>
      </c>
      <c r="S15" s="102"/>
      <c r="T15" s="103">
        <v>0</v>
      </c>
      <c r="U15" s="82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2780</v>
      </c>
      <c r="AH15" s="108"/>
      <c r="AI15" s="75"/>
      <c r="AJ15" s="84">
        <f t="shared" si="1"/>
        <v>95724</v>
      </c>
      <c r="AK15" s="77">
        <v>47160</v>
      </c>
      <c r="AL15" s="78">
        <v>0</v>
      </c>
      <c r="AM15" s="79">
        <f t="shared" si="2"/>
        <v>66.994205089443184</v>
      </c>
      <c r="AN15" s="80">
        <f t="shared" si="3"/>
        <v>47160</v>
      </c>
    </row>
    <row r="16" spans="3:40" ht="26.25" customHeight="1" thickBot="1">
      <c r="C16" s="46" t="s">
        <v>51</v>
      </c>
      <c r="D16" s="101">
        <v>23849</v>
      </c>
      <c r="E16" s="102">
        <v>14530</v>
      </c>
      <c r="F16" s="102">
        <v>18042</v>
      </c>
      <c r="G16" s="102"/>
      <c r="H16" s="67"/>
      <c r="I16" s="67"/>
      <c r="J16" s="67"/>
      <c r="K16" s="102"/>
      <c r="L16" s="66">
        <v>4050</v>
      </c>
      <c r="M16" s="102"/>
      <c r="N16" s="102">
        <v>1350</v>
      </c>
      <c r="O16" s="102">
        <v>12788</v>
      </c>
      <c r="P16" s="67"/>
      <c r="Q16" s="67"/>
      <c r="R16" s="50">
        <f t="shared" si="4"/>
        <v>2560</v>
      </c>
      <c r="S16" s="102"/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2560</v>
      </c>
      <c r="AH16" s="108"/>
      <c r="AI16" s="75"/>
      <c r="AJ16" s="76">
        <f t="shared" si="1"/>
        <v>77169</v>
      </c>
      <c r="AK16" s="77">
        <v>49740</v>
      </c>
      <c r="AL16" s="78">
        <v>0</v>
      </c>
      <c r="AM16" s="79">
        <f t="shared" si="2"/>
        <v>60.806562182351136</v>
      </c>
      <c r="AN16" s="80">
        <f t="shared" si="3"/>
        <v>49740</v>
      </c>
    </row>
    <row r="17" spans="3:40" ht="26.25" customHeight="1" thickBot="1">
      <c r="C17" s="46" t="s">
        <v>52</v>
      </c>
      <c r="D17" s="101">
        <v>21065</v>
      </c>
      <c r="E17" s="102">
        <v>17740</v>
      </c>
      <c r="F17" s="102">
        <v>17769</v>
      </c>
      <c r="G17" s="102"/>
      <c r="H17" s="67"/>
      <c r="I17" s="67"/>
      <c r="J17" s="67"/>
      <c r="K17" s="102"/>
      <c r="L17" s="66">
        <v>3635</v>
      </c>
      <c r="M17" s="102"/>
      <c r="N17" s="102">
        <v>1470</v>
      </c>
      <c r="O17" s="102">
        <v>14953</v>
      </c>
      <c r="P17" s="67"/>
      <c r="Q17" s="67"/>
      <c r="R17" s="50">
        <f t="shared" si="4"/>
        <v>3060</v>
      </c>
      <c r="S17" s="102">
        <v>1160</v>
      </c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3060</v>
      </c>
      <c r="AH17" s="108"/>
      <c r="AI17" s="75"/>
      <c r="AJ17" s="84">
        <f t="shared" si="1"/>
        <v>80852</v>
      </c>
      <c r="AK17" s="77">
        <v>59960</v>
      </c>
      <c r="AL17" s="78">
        <v>0</v>
      </c>
      <c r="AM17" s="79">
        <f t="shared" si="2"/>
        <v>57.41840184075221</v>
      </c>
      <c r="AN17" s="80">
        <f t="shared" si="3"/>
        <v>59960</v>
      </c>
    </row>
    <row r="18" spans="3:40" ht="26.25" customHeight="1" thickBot="1">
      <c r="C18" s="64" t="s">
        <v>53</v>
      </c>
      <c r="D18" s="101">
        <v>18722</v>
      </c>
      <c r="E18" s="102">
        <v>16720</v>
      </c>
      <c r="F18" s="102">
        <v>20211</v>
      </c>
      <c r="G18" s="102"/>
      <c r="H18" s="67"/>
      <c r="I18" s="67"/>
      <c r="J18" s="67"/>
      <c r="K18" s="102"/>
      <c r="L18" s="66">
        <v>7329</v>
      </c>
      <c r="M18" s="102"/>
      <c r="N18" s="102">
        <v>1140</v>
      </c>
      <c r="O18" s="102">
        <v>15967</v>
      </c>
      <c r="P18" s="67"/>
      <c r="Q18" s="67"/>
      <c r="R18" s="50">
        <f t="shared" si="4"/>
        <v>1640</v>
      </c>
      <c r="S18" s="102"/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1640</v>
      </c>
      <c r="AH18" s="108"/>
      <c r="AI18" s="75"/>
      <c r="AJ18" s="76">
        <f t="shared" si="1"/>
        <v>81729</v>
      </c>
      <c r="AK18" s="77">
        <v>50780</v>
      </c>
      <c r="AL18" s="78">
        <v>0</v>
      </c>
      <c r="AM18" s="79">
        <f t="shared" si="2"/>
        <v>61.678074696813049</v>
      </c>
      <c r="AN18" s="80">
        <f t="shared" si="3"/>
        <v>50780</v>
      </c>
    </row>
    <row r="19" spans="3:40" ht="26.25" customHeight="1" thickBot="1">
      <c r="C19" s="46" t="s">
        <v>54</v>
      </c>
      <c r="D19" s="110">
        <v>16229</v>
      </c>
      <c r="E19" s="111">
        <v>7050</v>
      </c>
      <c r="F19" s="111">
        <v>17293</v>
      </c>
      <c r="G19" s="111"/>
      <c r="H19" s="112"/>
      <c r="I19" s="112"/>
      <c r="J19" s="112"/>
      <c r="K19" s="111"/>
      <c r="L19" s="113">
        <v>5121</v>
      </c>
      <c r="M19" s="111">
        <v>3200</v>
      </c>
      <c r="N19" s="111">
        <v>670</v>
      </c>
      <c r="O19" s="111">
        <v>9831</v>
      </c>
      <c r="P19" s="112"/>
      <c r="Q19" s="112"/>
      <c r="R19" s="50">
        <f t="shared" si="4"/>
        <v>0</v>
      </c>
      <c r="S19" s="111">
        <v>590</v>
      </c>
      <c r="T19" s="114">
        <v>0</v>
      </c>
      <c r="U19" s="115">
        <f t="shared" si="5"/>
        <v>1360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>
        <v>1360</v>
      </c>
      <c r="AG19" s="119">
        <v>0</v>
      </c>
      <c r="AH19" s="120"/>
      <c r="AI19" s="121"/>
      <c r="AJ19" s="84">
        <f t="shared" si="1"/>
        <v>59984</v>
      </c>
      <c r="AK19" s="122">
        <v>60530</v>
      </c>
      <c r="AL19" s="123">
        <v>0</v>
      </c>
      <c r="AM19" s="124">
        <f t="shared" si="2"/>
        <v>49.773470302205553</v>
      </c>
      <c r="AN19" s="125">
        <f t="shared" si="3"/>
        <v>60530</v>
      </c>
    </row>
    <row r="20" spans="3:40" ht="26.25" customHeight="1" thickBot="1">
      <c r="C20" s="126" t="s">
        <v>55</v>
      </c>
      <c r="D20" s="127">
        <f t="shared" ref="D20:AL20" si="6">SUM(D8:D19)</f>
        <v>234344</v>
      </c>
      <c r="E20" s="128">
        <f t="shared" si="6"/>
        <v>170370</v>
      </c>
      <c r="F20" s="128">
        <f t="shared" si="6"/>
        <v>233502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66665</v>
      </c>
      <c r="M20" s="128">
        <f t="shared" si="6"/>
        <v>4420</v>
      </c>
      <c r="N20" s="128">
        <f t="shared" si="6"/>
        <v>15360</v>
      </c>
      <c r="O20" s="128">
        <f t="shared" si="6"/>
        <v>173227</v>
      </c>
      <c r="P20" s="129">
        <f t="shared" si="6"/>
        <v>0</v>
      </c>
      <c r="Q20" s="129">
        <f t="shared" si="6"/>
        <v>0</v>
      </c>
      <c r="R20" s="128">
        <f t="shared" si="6"/>
        <v>20360</v>
      </c>
      <c r="S20" s="128">
        <f t="shared" si="6"/>
        <v>2360</v>
      </c>
      <c r="T20" s="130">
        <f t="shared" si="6"/>
        <v>0</v>
      </c>
      <c r="U20" s="131">
        <f t="shared" si="6"/>
        <v>2040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2040</v>
      </c>
      <c r="AG20" s="135">
        <f t="shared" si="6"/>
        <v>20360</v>
      </c>
      <c r="AH20" s="136">
        <f t="shared" si="6"/>
        <v>0</v>
      </c>
      <c r="AI20" s="137">
        <f t="shared" si="6"/>
        <v>0</v>
      </c>
      <c r="AJ20" s="138">
        <f t="shared" si="6"/>
        <v>920608</v>
      </c>
      <c r="AK20" s="139">
        <f t="shared" si="6"/>
        <v>664410</v>
      </c>
      <c r="AL20" s="140">
        <f t="shared" si="6"/>
        <v>0</v>
      </c>
      <c r="AM20" s="141">
        <f t="shared" si="2"/>
        <v>58.081864054540702</v>
      </c>
      <c r="AN20" s="142">
        <f t="shared" si="3"/>
        <v>664410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240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99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2542.4899585328612</v>
      </c>
      <c r="F29" s="188"/>
      <c r="G29" s="178">
        <v>502.95501075716561</v>
      </c>
      <c r="H29" s="188"/>
      <c r="I29" s="188"/>
      <c r="J29" s="188"/>
      <c r="K29" s="178">
        <v>797.91872701089585</v>
      </c>
      <c r="L29" s="178">
        <v>19.397555347352348</v>
      </c>
      <c r="M29" s="178">
        <v>2218.6313675480601</v>
      </c>
      <c r="N29" s="189"/>
      <c r="O29" s="178">
        <v>165.94407141369976</v>
      </c>
      <c r="P29" s="188"/>
      <c r="Q29" s="188"/>
      <c r="R29" s="179"/>
      <c r="S29" s="337">
        <v>1221.0588412624056</v>
      </c>
      <c r="T29" s="190">
        <v>3668.3540018391286</v>
      </c>
      <c r="U29" s="199">
        <v>412.93769085293911</v>
      </c>
      <c r="V29" s="367">
        <v>3769.6299621764174</v>
      </c>
      <c r="W29" s="737">
        <v>21.351700759941703</v>
      </c>
      <c r="X29" s="720">
        <v>21.199168054688041</v>
      </c>
      <c r="Y29" s="724">
        <v>48.085215837323894</v>
      </c>
      <c r="Z29" s="724"/>
      <c r="AA29" s="724"/>
      <c r="AB29" s="720">
        <v>163.14667915885903</v>
      </c>
      <c r="AC29" s="724"/>
      <c r="AD29" s="724"/>
      <c r="AE29" s="724">
        <v>16.493677996391142</v>
      </c>
      <c r="AF29" s="731">
        <v>142.66124904573527</v>
      </c>
      <c r="AG29" s="726"/>
      <c r="AH29" s="340"/>
      <c r="AI29" s="192"/>
      <c r="AJ29" s="182">
        <f t="shared" ref="AJ29:AJ41" si="8">SUM(D29:T29)</f>
        <v>11136.749533711569</v>
      </c>
      <c r="AK29" s="554"/>
      <c r="AL29" s="555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2542.4899585328612</v>
      </c>
      <c r="F30" s="188"/>
      <c r="G30" s="178">
        <v>502.95501075716561</v>
      </c>
      <c r="H30" s="188"/>
      <c r="I30" s="188"/>
      <c r="J30" s="188"/>
      <c r="K30" s="178">
        <v>797.91872701089585</v>
      </c>
      <c r="L30" s="178">
        <v>19.397555347352348</v>
      </c>
      <c r="M30" s="178">
        <v>2218.6313675480601</v>
      </c>
      <c r="N30" s="189"/>
      <c r="O30" s="178">
        <v>165.94407141369976</v>
      </c>
      <c r="P30" s="188"/>
      <c r="Q30" s="188"/>
      <c r="R30" s="179"/>
      <c r="S30" s="337">
        <v>1221.0588412624056</v>
      </c>
      <c r="T30" s="190">
        <v>3668.3540018391286</v>
      </c>
      <c r="U30" s="199">
        <v>412.93769085293911</v>
      </c>
      <c r="V30" s="367">
        <v>3769.6299621764174</v>
      </c>
      <c r="W30" s="737">
        <v>21.351700759941703</v>
      </c>
      <c r="X30" s="720">
        <v>21.199168054688041</v>
      </c>
      <c r="Y30" s="724">
        <v>48.085215837323894</v>
      </c>
      <c r="Z30" s="724"/>
      <c r="AA30" s="724"/>
      <c r="AB30" s="720">
        <v>163.14667915885903</v>
      </c>
      <c r="AC30" s="724"/>
      <c r="AD30" s="724"/>
      <c r="AE30" s="724">
        <v>16.493677996391142</v>
      </c>
      <c r="AF30" s="731">
        <v>142.66124904573527</v>
      </c>
      <c r="AG30" s="726"/>
      <c r="AH30" s="340"/>
      <c r="AI30" s="192"/>
      <c r="AJ30" s="193">
        <f>SUM(D30:T30)</f>
        <v>11136.749533711569</v>
      </c>
      <c r="AK30" s="194"/>
      <c r="AL30" s="19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2542.4899585328612</v>
      </c>
      <c r="F31" s="188"/>
      <c r="G31" s="178">
        <v>502.95501075716561</v>
      </c>
      <c r="H31" s="188"/>
      <c r="I31" s="188"/>
      <c r="J31" s="188"/>
      <c r="K31" s="178">
        <v>797.91872701089585</v>
      </c>
      <c r="L31" s="178">
        <v>19.397555347352348</v>
      </c>
      <c r="M31" s="178">
        <v>2218.6313675480601</v>
      </c>
      <c r="N31" s="189"/>
      <c r="O31" s="178">
        <v>165.94407141369976</v>
      </c>
      <c r="P31" s="188"/>
      <c r="Q31" s="188"/>
      <c r="R31" s="179"/>
      <c r="S31" s="337">
        <v>1221.0588412624056</v>
      </c>
      <c r="T31" s="190">
        <v>3668.3540018391286</v>
      </c>
      <c r="U31" s="199">
        <v>412.93769085293911</v>
      </c>
      <c r="V31" s="367">
        <v>3769.6299621764174</v>
      </c>
      <c r="W31" s="737">
        <v>21.351700759941703</v>
      </c>
      <c r="X31" s="720">
        <v>21.199168054688041</v>
      </c>
      <c r="Y31" s="724">
        <v>48.085215837323894</v>
      </c>
      <c r="Z31" s="724"/>
      <c r="AA31" s="724"/>
      <c r="AB31" s="720">
        <v>163.14667915885903</v>
      </c>
      <c r="AC31" s="724"/>
      <c r="AD31" s="724"/>
      <c r="AE31" s="724">
        <v>16.493677996391142</v>
      </c>
      <c r="AF31" s="731">
        <v>142.66124904573527</v>
      </c>
      <c r="AG31" s="726"/>
      <c r="AH31" s="340"/>
      <c r="AI31" s="192"/>
      <c r="AJ31" s="198">
        <f>SUM(D31:T31)</f>
        <v>11136.749533711569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2542.4899585328612</v>
      </c>
      <c r="F32" s="188"/>
      <c r="G32" s="178">
        <v>502.95501075716561</v>
      </c>
      <c r="H32" s="188"/>
      <c r="I32" s="188"/>
      <c r="J32" s="188"/>
      <c r="K32" s="178">
        <v>797.91872701089585</v>
      </c>
      <c r="L32" s="178">
        <v>19.397555347352348</v>
      </c>
      <c r="M32" s="178">
        <v>2218.6313675480601</v>
      </c>
      <c r="N32" s="189"/>
      <c r="O32" s="178">
        <v>165.94407141369976</v>
      </c>
      <c r="P32" s="188"/>
      <c r="Q32" s="188"/>
      <c r="R32" s="179"/>
      <c r="S32" s="337">
        <v>1221.0588412624056</v>
      </c>
      <c r="T32" s="190">
        <v>3668.3540018391286</v>
      </c>
      <c r="U32" s="199">
        <v>412.93769085293911</v>
      </c>
      <c r="V32" s="367">
        <v>3769.6299621764174</v>
      </c>
      <c r="W32" s="737">
        <v>21.351700759941703</v>
      </c>
      <c r="X32" s="720">
        <v>21.199168054688041</v>
      </c>
      <c r="Y32" s="724">
        <v>48.085215837323894</v>
      </c>
      <c r="Z32" s="724"/>
      <c r="AA32" s="724"/>
      <c r="AB32" s="720">
        <v>163.14667915885903</v>
      </c>
      <c r="AC32" s="724"/>
      <c r="AD32" s="724"/>
      <c r="AE32" s="724">
        <v>16.493677996391142</v>
      </c>
      <c r="AF32" s="731">
        <v>142.66124904573527</v>
      </c>
      <c r="AG32" s="726"/>
      <c r="AH32" s="340"/>
      <c r="AI32" s="192"/>
      <c r="AJ32" s="193">
        <f t="shared" si="8"/>
        <v>11136.749533711569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2542.4899585328612</v>
      </c>
      <c r="F33" s="188"/>
      <c r="G33" s="178">
        <v>502.95501075716561</v>
      </c>
      <c r="H33" s="188"/>
      <c r="I33" s="188"/>
      <c r="J33" s="188"/>
      <c r="K33" s="178">
        <v>797.91872701089585</v>
      </c>
      <c r="L33" s="178">
        <v>19.397555347352348</v>
      </c>
      <c r="M33" s="178">
        <v>2218.6313675480601</v>
      </c>
      <c r="N33" s="189"/>
      <c r="O33" s="178">
        <v>165.94407141369976</v>
      </c>
      <c r="P33" s="188"/>
      <c r="Q33" s="188"/>
      <c r="R33" s="179"/>
      <c r="S33" s="337">
        <v>1221.0588412624056</v>
      </c>
      <c r="T33" s="190">
        <v>3668.3540018391286</v>
      </c>
      <c r="U33" s="199">
        <v>412.93769085293911</v>
      </c>
      <c r="V33" s="367">
        <v>3769.6299621764174</v>
      </c>
      <c r="W33" s="737">
        <v>21.351700759941703</v>
      </c>
      <c r="X33" s="720">
        <v>21.199168054688041</v>
      </c>
      <c r="Y33" s="724">
        <v>48.085215837323894</v>
      </c>
      <c r="Z33" s="724"/>
      <c r="AA33" s="724"/>
      <c r="AB33" s="720">
        <v>163.14667915885903</v>
      </c>
      <c r="AC33" s="724"/>
      <c r="AD33" s="724"/>
      <c r="AE33" s="724">
        <v>16.493677996391142</v>
      </c>
      <c r="AF33" s="731">
        <v>142.66124904573527</v>
      </c>
      <c r="AG33" s="726"/>
      <c r="AH33" s="340"/>
      <c r="AI33" s="192"/>
      <c r="AJ33" s="198">
        <f t="shared" si="8"/>
        <v>11136.749533711569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2542.4899585328612</v>
      </c>
      <c r="F34" s="188"/>
      <c r="G34" s="178">
        <v>502.95501075716561</v>
      </c>
      <c r="H34" s="188"/>
      <c r="I34" s="188"/>
      <c r="J34" s="188"/>
      <c r="K34" s="178">
        <v>797.91872701089585</v>
      </c>
      <c r="L34" s="178">
        <v>19.397555347352348</v>
      </c>
      <c r="M34" s="178">
        <v>2218.6313675480601</v>
      </c>
      <c r="N34" s="189"/>
      <c r="O34" s="178">
        <v>165.94407141369976</v>
      </c>
      <c r="P34" s="188"/>
      <c r="Q34" s="188"/>
      <c r="R34" s="179"/>
      <c r="S34" s="337">
        <v>1221.0588412624056</v>
      </c>
      <c r="T34" s="190">
        <v>3668.3540018391286</v>
      </c>
      <c r="U34" s="199">
        <v>412.93769085293911</v>
      </c>
      <c r="V34" s="367">
        <v>3769.6299621764174</v>
      </c>
      <c r="W34" s="737">
        <v>21.351700759941703</v>
      </c>
      <c r="X34" s="720">
        <v>21.199168054688041</v>
      </c>
      <c r="Y34" s="724">
        <v>48.085215837323894</v>
      </c>
      <c r="Z34" s="724"/>
      <c r="AA34" s="724"/>
      <c r="AB34" s="720">
        <v>163.14667915885903</v>
      </c>
      <c r="AC34" s="724"/>
      <c r="AD34" s="724"/>
      <c r="AE34" s="724">
        <v>16.493677996391142</v>
      </c>
      <c r="AF34" s="731">
        <v>142.66124904573527</v>
      </c>
      <c r="AG34" s="726"/>
      <c r="AH34" s="342"/>
      <c r="AI34" s="202"/>
      <c r="AJ34" s="193">
        <f t="shared" si="8"/>
        <v>11136.749533711569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2542.4899585328612</v>
      </c>
      <c r="F35" s="188"/>
      <c r="G35" s="178">
        <v>502.95501075716561</v>
      </c>
      <c r="H35" s="188"/>
      <c r="I35" s="188"/>
      <c r="J35" s="188"/>
      <c r="K35" s="178">
        <v>797.91872701089585</v>
      </c>
      <c r="L35" s="178">
        <v>19.397555347352348</v>
      </c>
      <c r="M35" s="178">
        <v>2218.6313675480601</v>
      </c>
      <c r="N35" s="189"/>
      <c r="O35" s="178">
        <v>165.94407141369976</v>
      </c>
      <c r="P35" s="188"/>
      <c r="Q35" s="188"/>
      <c r="R35" s="179"/>
      <c r="S35" s="337">
        <v>1221.0588412624056</v>
      </c>
      <c r="T35" s="190">
        <v>3668.3540018391286</v>
      </c>
      <c r="U35" s="199">
        <v>412.93769085293911</v>
      </c>
      <c r="V35" s="367">
        <v>3769.6299621764174</v>
      </c>
      <c r="W35" s="737">
        <v>21.351700759941703</v>
      </c>
      <c r="X35" s="720">
        <v>21.199168054688041</v>
      </c>
      <c r="Y35" s="724">
        <v>48.085215837323894</v>
      </c>
      <c r="Z35" s="724"/>
      <c r="AA35" s="724"/>
      <c r="AB35" s="720">
        <v>163.14667915885903</v>
      </c>
      <c r="AC35" s="724"/>
      <c r="AD35" s="724"/>
      <c r="AE35" s="724">
        <v>16.493677996391142</v>
      </c>
      <c r="AF35" s="731">
        <v>142.66124904573527</v>
      </c>
      <c r="AG35" s="726"/>
      <c r="AH35" s="343"/>
      <c r="AI35" s="192"/>
      <c r="AJ35" s="198">
        <f t="shared" si="8"/>
        <v>11136.749533711569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2542.4899585328612</v>
      </c>
      <c r="F36" s="188"/>
      <c r="G36" s="178">
        <v>502.95501075716561</v>
      </c>
      <c r="H36" s="188"/>
      <c r="I36" s="188"/>
      <c r="J36" s="188"/>
      <c r="K36" s="178">
        <v>797.91872701089585</v>
      </c>
      <c r="L36" s="178">
        <v>19.397555347352348</v>
      </c>
      <c r="M36" s="178">
        <v>2218.6313675480601</v>
      </c>
      <c r="N36" s="189"/>
      <c r="O36" s="178">
        <v>165.94407141369976</v>
      </c>
      <c r="P36" s="188"/>
      <c r="Q36" s="188"/>
      <c r="R36" s="179"/>
      <c r="S36" s="337">
        <v>1221.0588412624056</v>
      </c>
      <c r="T36" s="190">
        <v>3668.3540018391286</v>
      </c>
      <c r="U36" s="199">
        <v>412.93769085293911</v>
      </c>
      <c r="V36" s="367">
        <v>3769.6299621764174</v>
      </c>
      <c r="W36" s="737">
        <v>21.351700759941703</v>
      </c>
      <c r="X36" s="720">
        <v>21.199168054688041</v>
      </c>
      <c r="Y36" s="724">
        <v>48.085215837323894</v>
      </c>
      <c r="Z36" s="724"/>
      <c r="AA36" s="724"/>
      <c r="AB36" s="720">
        <v>163.14667915885903</v>
      </c>
      <c r="AC36" s="724"/>
      <c r="AD36" s="724"/>
      <c r="AE36" s="724">
        <v>16.493677996391142</v>
      </c>
      <c r="AF36" s="731">
        <v>142.66124904573527</v>
      </c>
      <c r="AG36" s="726"/>
      <c r="AH36" s="343"/>
      <c r="AI36" s="192"/>
      <c r="AJ36" s="193">
        <f t="shared" si="8"/>
        <v>11136.749533711569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2542.4899585328612</v>
      </c>
      <c r="F37" s="188"/>
      <c r="G37" s="178">
        <v>502.95501075716561</v>
      </c>
      <c r="H37" s="188"/>
      <c r="I37" s="188"/>
      <c r="J37" s="188"/>
      <c r="K37" s="178">
        <v>797.91872701089585</v>
      </c>
      <c r="L37" s="178">
        <v>19.397555347352348</v>
      </c>
      <c r="M37" s="178">
        <v>2218.6313675480601</v>
      </c>
      <c r="N37" s="189"/>
      <c r="O37" s="178">
        <v>165.94407141369976</v>
      </c>
      <c r="P37" s="188"/>
      <c r="Q37" s="188"/>
      <c r="R37" s="179"/>
      <c r="S37" s="337">
        <v>1221.0588412624056</v>
      </c>
      <c r="T37" s="190">
        <v>3668.3540018391286</v>
      </c>
      <c r="U37" s="199">
        <v>412.93769085293911</v>
      </c>
      <c r="V37" s="367">
        <v>3769.6299621764174</v>
      </c>
      <c r="W37" s="737">
        <v>21.351700759941703</v>
      </c>
      <c r="X37" s="720">
        <v>21.199168054688041</v>
      </c>
      <c r="Y37" s="724">
        <v>48.085215837323894</v>
      </c>
      <c r="Z37" s="724"/>
      <c r="AA37" s="724"/>
      <c r="AB37" s="720">
        <v>163.14667915885903</v>
      </c>
      <c r="AC37" s="724"/>
      <c r="AD37" s="724"/>
      <c r="AE37" s="724">
        <v>16.493677996391142</v>
      </c>
      <c r="AF37" s="731">
        <v>142.66124904573527</v>
      </c>
      <c r="AG37" s="726"/>
      <c r="AH37" s="343"/>
      <c r="AI37" s="192"/>
      <c r="AJ37" s="198">
        <f t="shared" si="8"/>
        <v>11136.749533711569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2542.4899585328612</v>
      </c>
      <c r="F38" s="188"/>
      <c r="G38" s="178">
        <v>502.95501075716561</v>
      </c>
      <c r="H38" s="188"/>
      <c r="I38" s="188"/>
      <c r="J38" s="188"/>
      <c r="K38" s="178">
        <v>797.91872701089585</v>
      </c>
      <c r="L38" s="178">
        <v>19.397555347352348</v>
      </c>
      <c r="M38" s="178">
        <v>2218.6313675480601</v>
      </c>
      <c r="N38" s="189"/>
      <c r="O38" s="178">
        <v>165.94407141369976</v>
      </c>
      <c r="P38" s="188"/>
      <c r="Q38" s="188"/>
      <c r="R38" s="179"/>
      <c r="S38" s="337">
        <v>1221.0588412624056</v>
      </c>
      <c r="T38" s="190">
        <v>3668.3540018391286</v>
      </c>
      <c r="U38" s="199">
        <v>412.93769085293911</v>
      </c>
      <c r="V38" s="367">
        <v>3769.6299621764174</v>
      </c>
      <c r="W38" s="737">
        <v>21.351700759941703</v>
      </c>
      <c r="X38" s="720">
        <v>21.199168054688041</v>
      </c>
      <c r="Y38" s="724">
        <v>48.085215837323894</v>
      </c>
      <c r="Z38" s="724"/>
      <c r="AA38" s="724"/>
      <c r="AB38" s="720">
        <v>163.14667915885903</v>
      </c>
      <c r="AC38" s="724"/>
      <c r="AD38" s="724"/>
      <c r="AE38" s="724">
        <v>16.493677996391142</v>
      </c>
      <c r="AF38" s="731">
        <v>142.66124904573527</v>
      </c>
      <c r="AG38" s="726"/>
      <c r="AH38" s="343"/>
      <c r="AI38" s="192"/>
      <c r="AJ38" s="193">
        <f t="shared" si="8"/>
        <v>11136.749533711569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2542.4899585328612</v>
      </c>
      <c r="F39" s="188"/>
      <c r="G39" s="178">
        <v>502.95501075716561</v>
      </c>
      <c r="H39" s="188"/>
      <c r="I39" s="188"/>
      <c r="J39" s="188"/>
      <c r="K39" s="178">
        <v>797.91872701089585</v>
      </c>
      <c r="L39" s="178">
        <v>19.397555347352348</v>
      </c>
      <c r="M39" s="178">
        <v>2218.6313675480601</v>
      </c>
      <c r="N39" s="189"/>
      <c r="O39" s="178">
        <v>165.94407141369976</v>
      </c>
      <c r="P39" s="188"/>
      <c r="Q39" s="188"/>
      <c r="R39" s="179"/>
      <c r="S39" s="337">
        <v>1221.0588412624056</v>
      </c>
      <c r="T39" s="190">
        <v>3668.3540018391286</v>
      </c>
      <c r="U39" s="199">
        <v>412.93769085293911</v>
      </c>
      <c r="V39" s="367">
        <v>3769.6299621764174</v>
      </c>
      <c r="W39" s="737">
        <v>21.351700759941703</v>
      </c>
      <c r="X39" s="720">
        <v>21.199168054688041</v>
      </c>
      <c r="Y39" s="724">
        <v>48.085215837323894</v>
      </c>
      <c r="Z39" s="724"/>
      <c r="AA39" s="724"/>
      <c r="AB39" s="720">
        <v>163.14667915885903</v>
      </c>
      <c r="AC39" s="724"/>
      <c r="AD39" s="724"/>
      <c r="AE39" s="724">
        <v>16.493677996391142</v>
      </c>
      <c r="AF39" s="731">
        <v>142.66124904573527</v>
      </c>
      <c r="AG39" s="726"/>
      <c r="AH39" s="343"/>
      <c r="AI39" s="192"/>
      <c r="AJ39" s="193">
        <f t="shared" si="8"/>
        <v>11136.749533711569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2542.4899585328612</v>
      </c>
      <c r="F40" s="188"/>
      <c r="G40" s="178">
        <v>502.95501075716561</v>
      </c>
      <c r="H40" s="188"/>
      <c r="I40" s="188"/>
      <c r="J40" s="188"/>
      <c r="K40" s="178">
        <v>797.91872701089585</v>
      </c>
      <c r="L40" s="178">
        <v>19.397555347352348</v>
      </c>
      <c r="M40" s="178">
        <v>2218.6313675480601</v>
      </c>
      <c r="N40" s="189"/>
      <c r="O40" s="178">
        <v>165.94407141369976</v>
      </c>
      <c r="P40" s="188"/>
      <c r="Q40" s="188"/>
      <c r="R40" s="179"/>
      <c r="S40" s="337">
        <v>1221.0588412624056</v>
      </c>
      <c r="T40" s="190">
        <v>3668.3540018391286</v>
      </c>
      <c r="U40" s="199">
        <v>412.93769085293911</v>
      </c>
      <c r="V40" s="367">
        <v>3769.6299621764174</v>
      </c>
      <c r="W40" s="737">
        <v>21.351700759941703</v>
      </c>
      <c r="X40" s="720">
        <v>21.199168054688041</v>
      </c>
      <c r="Y40" s="724">
        <v>48.085215837323894</v>
      </c>
      <c r="Z40" s="724"/>
      <c r="AA40" s="724"/>
      <c r="AB40" s="720">
        <v>163.14667915885903</v>
      </c>
      <c r="AC40" s="724"/>
      <c r="AD40" s="724"/>
      <c r="AE40" s="724">
        <v>16.493677996391142</v>
      </c>
      <c r="AF40" s="731">
        <v>142.66124904573527</v>
      </c>
      <c r="AG40" s="726"/>
      <c r="AH40" s="346"/>
      <c r="AI40" s="217"/>
      <c r="AJ40" s="198">
        <f t="shared" si="8"/>
        <v>11136.749533711569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30509.879502394328</v>
      </c>
      <c r="F41" s="224">
        <f t="shared" si="11"/>
        <v>0</v>
      </c>
      <c r="G41" s="223">
        <f t="shared" si="11"/>
        <v>6035.4601290859891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9575.0247241307497</v>
      </c>
      <c r="L41" s="223">
        <f t="shared" si="11"/>
        <v>232.77066416822819</v>
      </c>
      <c r="M41" s="223">
        <f t="shared" si="11"/>
        <v>26623.576410576719</v>
      </c>
      <c r="N41" s="223">
        <f t="shared" si="11"/>
        <v>0</v>
      </c>
      <c r="O41" s="223">
        <f t="shared" si="11"/>
        <v>1991.3288569643967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14652.706095148867</v>
      </c>
      <c r="T41" s="226">
        <f t="shared" si="11"/>
        <v>44020.248022069543</v>
      </c>
      <c r="U41" s="227">
        <f t="shared" si="11"/>
        <v>4955.2522902352712</v>
      </c>
      <c r="V41" s="228">
        <f t="shared" si="11"/>
        <v>45235.559546117023</v>
      </c>
      <c r="W41" s="229">
        <f t="shared" si="11"/>
        <v>256.22040911930043</v>
      </c>
      <c r="X41" s="230">
        <f>SUM(X29:X40)</f>
        <v>254.39001665625651</v>
      </c>
      <c r="Y41" s="230">
        <f t="shared" ref="Y41:AE41" si="12">SUM(Y29:Y40)</f>
        <v>577.02259004788675</v>
      </c>
      <c r="Z41" s="230">
        <f t="shared" si="12"/>
        <v>0</v>
      </c>
      <c r="AA41" s="230">
        <f t="shared" si="12"/>
        <v>0</v>
      </c>
      <c r="AB41" s="230">
        <f t="shared" si="12"/>
        <v>1957.7601499063087</v>
      </c>
      <c r="AC41" s="230">
        <f t="shared" si="12"/>
        <v>0</v>
      </c>
      <c r="AD41" s="230">
        <f t="shared" si="12"/>
        <v>0</v>
      </c>
      <c r="AE41" s="230">
        <f t="shared" si="12"/>
        <v>197.9241359566937</v>
      </c>
      <c r="AF41" s="230">
        <f t="shared" si="11"/>
        <v>1711.9349885488234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133640.99440453883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240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99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18327</v>
      </c>
      <c r="E51" s="48">
        <f t="shared" si="13"/>
        <v>2862.4899585328612</v>
      </c>
      <c r="F51" s="48">
        <f t="shared" si="13"/>
        <v>17226</v>
      </c>
      <c r="G51" s="48">
        <f t="shared" si="13"/>
        <v>502.95501075716561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797.91872701089585</v>
      </c>
      <c r="L51" s="256">
        <f t="shared" si="13"/>
        <v>4540.397555347352</v>
      </c>
      <c r="M51" s="256">
        <f t="shared" si="13"/>
        <v>2218.6313675480601</v>
      </c>
      <c r="N51" s="256">
        <f t="shared" si="13"/>
        <v>1000</v>
      </c>
      <c r="O51" s="256">
        <f t="shared" si="13"/>
        <v>17229.944071413698</v>
      </c>
      <c r="P51" s="256">
        <f t="shared" si="13"/>
        <v>0</v>
      </c>
      <c r="Q51" s="256">
        <f t="shared" si="13"/>
        <v>0</v>
      </c>
      <c r="R51" s="48">
        <f>AG51+AH51</f>
        <v>680</v>
      </c>
      <c r="S51" s="48">
        <f t="shared" ref="S51:T62" si="14">S29+S8</f>
        <v>1221.0588412624056</v>
      </c>
      <c r="T51" s="51">
        <f t="shared" si="14"/>
        <v>3668.3540018391286</v>
      </c>
      <c r="U51" s="52">
        <f>SUM(W51:AF51)</f>
        <v>412.93769085293911</v>
      </c>
      <c r="V51" s="51">
        <f t="shared" ref="V51:AI62" si="15">V29+V8</f>
        <v>3769.6299621764174</v>
      </c>
      <c r="W51" s="258">
        <f t="shared" si="15"/>
        <v>21.351700759941703</v>
      </c>
      <c r="X51" s="259">
        <f t="shared" si="15"/>
        <v>21.199168054688041</v>
      </c>
      <c r="Y51" s="259">
        <f t="shared" si="15"/>
        <v>48.085215837323894</v>
      </c>
      <c r="Z51" s="259">
        <f t="shared" si="15"/>
        <v>0</v>
      </c>
      <c r="AA51" s="259">
        <f t="shared" si="15"/>
        <v>0</v>
      </c>
      <c r="AB51" s="259">
        <f t="shared" si="15"/>
        <v>163.14667915885903</v>
      </c>
      <c r="AC51" s="259">
        <f t="shared" si="15"/>
        <v>0</v>
      </c>
      <c r="AD51" s="259">
        <f t="shared" si="15"/>
        <v>0</v>
      </c>
      <c r="AE51" s="259">
        <f t="shared" si="15"/>
        <v>16.493677996391142</v>
      </c>
      <c r="AF51" s="260">
        <f t="shared" si="15"/>
        <v>142.66124904573527</v>
      </c>
      <c r="AG51" s="261">
        <f t="shared" si="15"/>
        <v>680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70274.749533711554</v>
      </c>
      <c r="AK51" s="263">
        <f t="shared" ref="AK51:AL62" si="17">AK8</f>
        <v>59200</v>
      </c>
      <c r="AL51" s="264">
        <f t="shared" si="17"/>
        <v>0</v>
      </c>
      <c r="AM51" s="62">
        <f t="shared" ref="AM51:AM63" si="18">(AJ51*100)/(AJ51+AN51)</f>
        <v>54.276798979567829</v>
      </c>
      <c r="AN51" s="63">
        <f t="shared" ref="AN51:AN63" si="19">AK51+AL51</f>
        <v>59200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17503</v>
      </c>
      <c r="E52" s="66">
        <f t="shared" si="13"/>
        <v>7232.4899585328612</v>
      </c>
      <c r="F52" s="66">
        <f t="shared" si="13"/>
        <v>18083</v>
      </c>
      <c r="G52" s="66">
        <f t="shared" si="13"/>
        <v>502.95501075716561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797.91872701089585</v>
      </c>
      <c r="L52" s="102">
        <f t="shared" si="13"/>
        <v>5318.397555347352</v>
      </c>
      <c r="M52" s="102">
        <f t="shared" si="13"/>
        <v>2818.6313675480601</v>
      </c>
      <c r="N52" s="102">
        <f t="shared" si="13"/>
        <v>690</v>
      </c>
      <c r="O52" s="102">
        <f t="shared" si="13"/>
        <v>11300.9440714137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920</v>
      </c>
      <c r="S52" s="66">
        <f t="shared" si="14"/>
        <v>1831.0588412624056</v>
      </c>
      <c r="T52" s="68">
        <f t="shared" si="14"/>
        <v>3668.3540018391286</v>
      </c>
      <c r="U52" s="82">
        <f t="shared" ref="U52:U62" si="21">SUM(W52:AF52)</f>
        <v>412.93769085293911</v>
      </c>
      <c r="V52" s="68">
        <f t="shared" si="15"/>
        <v>3769.6299621764174</v>
      </c>
      <c r="W52" s="265">
        <f t="shared" si="15"/>
        <v>21.351700759941703</v>
      </c>
      <c r="X52" s="266">
        <f t="shared" si="15"/>
        <v>21.199168054688041</v>
      </c>
      <c r="Y52" s="266">
        <f t="shared" si="15"/>
        <v>48.085215837323894</v>
      </c>
      <c r="Z52" s="266">
        <f t="shared" si="15"/>
        <v>0</v>
      </c>
      <c r="AA52" s="266">
        <f t="shared" si="15"/>
        <v>0</v>
      </c>
      <c r="AB52" s="266">
        <f t="shared" si="15"/>
        <v>163.14667915885903</v>
      </c>
      <c r="AC52" s="266">
        <f t="shared" si="15"/>
        <v>0</v>
      </c>
      <c r="AD52" s="266">
        <f t="shared" si="15"/>
        <v>0</v>
      </c>
      <c r="AE52" s="266">
        <f t="shared" si="15"/>
        <v>16.493677996391142</v>
      </c>
      <c r="AF52" s="267">
        <f t="shared" si="15"/>
        <v>142.66124904573527</v>
      </c>
      <c r="AG52" s="268">
        <f t="shared" si="15"/>
        <v>920</v>
      </c>
      <c r="AH52" s="269">
        <f t="shared" si="15"/>
        <v>0</v>
      </c>
      <c r="AI52" s="75">
        <f t="shared" si="15"/>
        <v>0</v>
      </c>
      <c r="AJ52" s="270">
        <f t="shared" si="16"/>
        <v>70666.749533711554</v>
      </c>
      <c r="AK52" s="271">
        <f t="shared" si="17"/>
        <v>60220</v>
      </c>
      <c r="AL52" s="272">
        <f t="shared" si="17"/>
        <v>0</v>
      </c>
      <c r="AM52" s="79">
        <f t="shared" si="18"/>
        <v>53.990759022944815</v>
      </c>
      <c r="AN52" s="80">
        <f t="shared" si="19"/>
        <v>60220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18405</v>
      </c>
      <c r="E53" s="66">
        <f t="shared" si="13"/>
        <v>10032.48995853286</v>
      </c>
      <c r="F53" s="66">
        <f t="shared" si="13"/>
        <v>26594</v>
      </c>
      <c r="G53" s="66">
        <f t="shared" si="13"/>
        <v>502.95501075716561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797.91872701089585</v>
      </c>
      <c r="L53" s="102">
        <f t="shared" si="13"/>
        <v>6153.397555347352</v>
      </c>
      <c r="M53" s="102">
        <f t="shared" si="13"/>
        <v>2218.6313675480601</v>
      </c>
      <c r="N53" s="102">
        <f t="shared" si="13"/>
        <v>1400</v>
      </c>
      <c r="O53" s="102">
        <f t="shared" si="13"/>
        <v>14159.9440714137</v>
      </c>
      <c r="P53" s="102">
        <f t="shared" si="13"/>
        <v>0</v>
      </c>
      <c r="Q53" s="102">
        <f t="shared" si="13"/>
        <v>0</v>
      </c>
      <c r="R53" s="48">
        <f t="shared" si="20"/>
        <v>1980</v>
      </c>
      <c r="S53" s="66">
        <f t="shared" si="14"/>
        <v>1221.0588412624056</v>
      </c>
      <c r="T53" s="68">
        <f t="shared" si="14"/>
        <v>3668.3540018391286</v>
      </c>
      <c r="U53" s="109">
        <f t="shared" si="21"/>
        <v>412.93769085293911</v>
      </c>
      <c r="V53" s="68">
        <f t="shared" si="15"/>
        <v>3769.6299621764174</v>
      </c>
      <c r="W53" s="265">
        <f t="shared" si="15"/>
        <v>21.351700759941703</v>
      </c>
      <c r="X53" s="266">
        <f t="shared" si="15"/>
        <v>21.199168054688041</v>
      </c>
      <c r="Y53" s="266">
        <f t="shared" si="15"/>
        <v>48.085215837323894</v>
      </c>
      <c r="Z53" s="266">
        <f t="shared" si="15"/>
        <v>0</v>
      </c>
      <c r="AA53" s="266">
        <f t="shared" si="15"/>
        <v>0</v>
      </c>
      <c r="AB53" s="266">
        <f t="shared" si="15"/>
        <v>163.14667915885903</v>
      </c>
      <c r="AC53" s="266">
        <f t="shared" si="15"/>
        <v>0</v>
      </c>
      <c r="AD53" s="266">
        <f t="shared" si="15"/>
        <v>0</v>
      </c>
      <c r="AE53" s="266">
        <f t="shared" si="15"/>
        <v>16.493677996391142</v>
      </c>
      <c r="AF53" s="267">
        <f t="shared" si="15"/>
        <v>142.66124904573527</v>
      </c>
      <c r="AG53" s="268">
        <f t="shared" si="15"/>
        <v>1980</v>
      </c>
      <c r="AH53" s="269">
        <f t="shared" si="15"/>
        <v>0</v>
      </c>
      <c r="AI53" s="75">
        <f t="shared" si="15"/>
        <v>0</v>
      </c>
      <c r="AJ53" s="270">
        <f t="shared" si="16"/>
        <v>87133.749533711554</v>
      </c>
      <c r="AK53" s="271">
        <f t="shared" si="17"/>
        <v>48500</v>
      </c>
      <c r="AL53" s="272">
        <f t="shared" si="17"/>
        <v>0</v>
      </c>
      <c r="AM53" s="79">
        <f t="shared" si="18"/>
        <v>64.241938185196744</v>
      </c>
      <c r="AN53" s="80">
        <f t="shared" si="19"/>
        <v>48500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19079</v>
      </c>
      <c r="E54" s="66">
        <f t="shared" si="13"/>
        <v>28232.48995853286</v>
      </c>
      <c r="F54" s="66">
        <f t="shared" si="13"/>
        <v>16949</v>
      </c>
      <c r="G54" s="66">
        <f t="shared" si="13"/>
        <v>502.95501075716561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797.91872701089585</v>
      </c>
      <c r="L54" s="102">
        <f t="shared" si="13"/>
        <v>6635.397555347352</v>
      </c>
      <c r="M54" s="102">
        <f t="shared" si="13"/>
        <v>2218.6313675480601</v>
      </c>
      <c r="N54" s="102">
        <f t="shared" si="13"/>
        <v>1500</v>
      </c>
      <c r="O54" s="102">
        <f t="shared" si="13"/>
        <v>12654.9440714137</v>
      </c>
      <c r="P54" s="102">
        <f t="shared" si="13"/>
        <v>0</v>
      </c>
      <c r="Q54" s="102">
        <f t="shared" si="13"/>
        <v>0</v>
      </c>
      <c r="R54" s="48">
        <f t="shared" si="20"/>
        <v>2400</v>
      </c>
      <c r="S54" s="66">
        <f t="shared" si="14"/>
        <v>1221.0588412624056</v>
      </c>
      <c r="T54" s="68">
        <f t="shared" si="14"/>
        <v>3668.3540018391286</v>
      </c>
      <c r="U54" s="82">
        <f t="shared" si="21"/>
        <v>412.93769085293911</v>
      </c>
      <c r="V54" s="68">
        <f t="shared" si="15"/>
        <v>3769.6299621764174</v>
      </c>
      <c r="W54" s="265">
        <f t="shared" si="15"/>
        <v>21.351700759941703</v>
      </c>
      <c r="X54" s="266">
        <f t="shared" si="15"/>
        <v>21.199168054688041</v>
      </c>
      <c r="Y54" s="266">
        <f t="shared" si="15"/>
        <v>48.085215837323894</v>
      </c>
      <c r="Z54" s="266">
        <f t="shared" si="15"/>
        <v>0</v>
      </c>
      <c r="AA54" s="266">
        <f t="shared" si="15"/>
        <v>0</v>
      </c>
      <c r="AB54" s="266">
        <f t="shared" si="15"/>
        <v>163.14667915885903</v>
      </c>
      <c r="AC54" s="266">
        <f t="shared" si="15"/>
        <v>0</v>
      </c>
      <c r="AD54" s="266">
        <f t="shared" si="15"/>
        <v>0</v>
      </c>
      <c r="AE54" s="266">
        <f t="shared" si="15"/>
        <v>16.493677996391142</v>
      </c>
      <c r="AF54" s="267">
        <f t="shared" si="15"/>
        <v>142.66124904573527</v>
      </c>
      <c r="AG54" s="268">
        <f t="shared" si="15"/>
        <v>2400</v>
      </c>
      <c r="AH54" s="269">
        <f t="shared" si="15"/>
        <v>0</v>
      </c>
      <c r="AI54" s="75">
        <f t="shared" si="15"/>
        <v>0</v>
      </c>
      <c r="AJ54" s="84">
        <f t="shared" si="16"/>
        <v>95859.749533711583</v>
      </c>
      <c r="AK54" s="271">
        <f t="shared" si="17"/>
        <v>63060</v>
      </c>
      <c r="AL54" s="272">
        <f t="shared" si="17"/>
        <v>0</v>
      </c>
      <c r="AM54" s="79">
        <f t="shared" si="18"/>
        <v>60.319595150995937</v>
      </c>
      <c r="AN54" s="80">
        <f t="shared" si="19"/>
        <v>63060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19129</v>
      </c>
      <c r="E55" s="66">
        <f t="shared" si="13"/>
        <v>24712.48995853286</v>
      </c>
      <c r="F55" s="66">
        <f t="shared" si="13"/>
        <v>16813</v>
      </c>
      <c r="G55" s="66">
        <f t="shared" si="13"/>
        <v>502.95501075716561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797.91872701089585</v>
      </c>
      <c r="L55" s="102">
        <f t="shared" si="13"/>
        <v>6189.397555347352</v>
      </c>
      <c r="M55" s="102">
        <f t="shared" si="13"/>
        <v>2218.6313675480601</v>
      </c>
      <c r="N55" s="102">
        <f t="shared" si="13"/>
        <v>1800</v>
      </c>
      <c r="O55" s="102">
        <f t="shared" si="13"/>
        <v>10442.9440714137</v>
      </c>
      <c r="P55" s="102">
        <f t="shared" si="13"/>
        <v>0</v>
      </c>
      <c r="Q55" s="102">
        <f t="shared" si="13"/>
        <v>0</v>
      </c>
      <c r="R55" s="48">
        <f t="shared" si="20"/>
        <v>1100</v>
      </c>
      <c r="S55" s="66">
        <f t="shared" si="14"/>
        <v>1221.0588412624056</v>
      </c>
      <c r="T55" s="68">
        <f t="shared" si="14"/>
        <v>3668.3540018391286</v>
      </c>
      <c r="U55" s="109">
        <f t="shared" si="21"/>
        <v>1092.9376908529391</v>
      </c>
      <c r="V55" s="68">
        <f t="shared" si="15"/>
        <v>3769.6299621764174</v>
      </c>
      <c r="W55" s="265">
        <f t="shared" si="15"/>
        <v>21.351700759941703</v>
      </c>
      <c r="X55" s="266">
        <f t="shared" si="15"/>
        <v>21.199168054688041</v>
      </c>
      <c r="Y55" s="266">
        <f t="shared" si="15"/>
        <v>48.085215837323894</v>
      </c>
      <c r="Z55" s="266">
        <f t="shared" si="15"/>
        <v>0</v>
      </c>
      <c r="AA55" s="266">
        <f t="shared" si="15"/>
        <v>0</v>
      </c>
      <c r="AB55" s="266">
        <f t="shared" si="15"/>
        <v>163.14667915885903</v>
      </c>
      <c r="AC55" s="266">
        <f t="shared" si="15"/>
        <v>0</v>
      </c>
      <c r="AD55" s="266">
        <f t="shared" si="15"/>
        <v>0</v>
      </c>
      <c r="AE55" s="266">
        <f t="shared" si="15"/>
        <v>16.493677996391142</v>
      </c>
      <c r="AF55" s="267">
        <f t="shared" si="15"/>
        <v>822.6612490457353</v>
      </c>
      <c r="AG55" s="268">
        <f t="shared" si="15"/>
        <v>1100</v>
      </c>
      <c r="AH55" s="269">
        <f t="shared" si="15"/>
        <v>0</v>
      </c>
      <c r="AI55" s="75">
        <f t="shared" si="15"/>
        <v>0</v>
      </c>
      <c r="AJ55" s="270">
        <f t="shared" si="16"/>
        <v>88595.749533711583</v>
      </c>
      <c r="AK55" s="271">
        <f t="shared" si="17"/>
        <v>48820</v>
      </c>
      <c r="AL55" s="272">
        <f t="shared" si="17"/>
        <v>0</v>
      </c>
      <c r="AM55" s="79">
        <f t="shared" si="18"/>
        <v>64.472776835508796</v>
      </c>
      <c r="AN55" s="80">
        <f t="shared" si="19"/>
        <v>48820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18312</v>
      </c>
      <c r="E56" s="66">
        <f t="shared" si="13"/>
        <v>19312.48995853286</v>
      </c>
      <c r="F56" s="66">
        <f t="shared" si="13"/>
        <v>21811</v>
      </c>
      <c r="G56" s="66">
        <f t="shared" si="13"/>
        <v>502.95501075716561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797.91872701089585</v>
      </c>
      <c r="L56" s="102">
        <f t="shared" si="13"/>
        <v>6856.397555347352</v>
      </c>
      <c r="M56" s="102">
        <f t="shared" si="13"/>
        <v>2838.6313675480601</v>
      </c>
      <c r="N56" s="102">
        <f t="shared" si="13"/>
        <v>1350</v>
      </c>
      <c r="O56" s="102">
        <f t="shared" si="13"/>
        <v>22898.944071413698</v>
      </c>
      <c r="P56" s="102">
        <f t="shared" si="13"/>
        <v>0</v>
      </c>
      <c r="Q56" s="102">
        <f t="shared" si="13"/>
        <v>0</v>
      </c>
      <c r="R56" s="48">
        <f t="shared" si="20"/>
        <v>1400</v>
      </c>
      <c r="S56" s="66">
        <f t="shared" si="14"/>
        <v>1221.0588412624056</v>
      </c>
      <c r="T56" s="68">
        <f t="shared" si="14"/>
        <v>3668.3540018391286</v>
      </c>
      <c r="U56" s="82">
        <f t="shared" si="21"/>
        <v>412.93769085293911</v>
      </c>
      <c r="V56" s="68">
        <f t="shared" si="15"/>
        <v>3769.6299621764174</v>
      </c>
      <c r="W56" s="265">
        <f t="shared" si="15"/>
        <v>21.351700759941703</v>
      </c>
      <c r="X56" s="266">
        <f t="shared" si="15"/>
        <v>21.199168054688041</v>
      </c>
      <c r="Y56" s="266">
        <f t="shared" si="15"/>
        <v>48.085215837323894</v>
      </c>
      <c r="Z56" s="266">
        <f t="shared" si="15"/>
        <v>0</v>
      </c>
      <c r="AA56" s="266">
        <f t="shared" si="15"/>
        <v>0</v>
      </c>
      <c r="AB56" s="266">
        <f t="shared" si="15"/>
        <v>163.14667915885903</v>
      </c>
      <c r="AC56" s="266">
        <f t="shared" si="15"/>
        <v>0</v>
      </c>
      <c r="AD56" s="266">
        <f t="shared" si="15"/>
        <v>0</v>
      </c>
      <c r="AE56" s="266">
        <f t="shared" si="15"/>
        <v>16.493677996391142</v>
      </c>
      <c r="AF56" s="267">
        <f t="shared" si="15"/>
        <v>142.66124904573527</v>
      </c>
      <c r="AG56" s="268">
        <f t="shared" si="15"/>
        <v>1400</v>
      </c>
      <c r="AH56" s="269">
        <f t="shared" si="15"/>
        <v>0</v>
      </c>
      <c r="AI56" s="75">
        <f t="shared" si="15"/>
        <v>0</v>
      </c>
      <c r="AJ56" s="84">
        <f t="shared" si="16"/>
        <v>100969.74953371158</v>
      </c>
      <c r="AK56" s="271">
        <f t="shared" si="17"/>
        <v>57920</v>
      </c>
      <c r="AL56" s="272">
        <f t="shared" si="17"/>
        <v>0</v>
      </c>
      <c r="AM56" s="99">
        <f t="shared" si="18"/>
        <v>63.547050599566127</v>
      </c>
      <c r="AN56" s="100">
        <f t="shared" si="19"/>
        <v>57920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20584</v>
      </c>
      <c r="E57" s="66">
        <f t="shared" si="13"/>
        <v>21712.48995853286</v>
      </c>
      <c r="F57" s="66">
        <f t="shared" si="13"/>
        <v>18178</v>
      </c>
      <c r="G57" s="66">
        <f t="shared" si="13"/>
        <v>502.95501075716561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797.91872701089585</v>
      </c>
      <c r="L57" s="102">
        <f t="shared" si="13"/>
        <v>5872.397555347352</v>
      </c>
      <c r="M57" s="102">
        <f t="shared" si="13"/>
        <v>2218.6313675480601</v>
      </c>
      <c r="N57" s="102">
        <f t="shared" si="13"/>
        <v>1310</v>
      </c>
      <c r="O57" s="102">
        <f t="shared" si="13"/>
        <v>11700.9440714137</v>
      </c>
      <c r="P57" s="102">
        <f t="shared" si="13"/>
        <v>0</v>
      </c>
      <c r="Q57" s="102">
        <f t="shared" si="13"/>
        <v>0</v>
      </c>
      <c r="R57" s="48">
        <f t="shared" si="20"/>
        <v>1840</v>
      </c>
      <c r="S57" s="66">
        <f t="shared" si="14"/>
        <v>1221.0588412624056</v>
      </c>
      <c r="T57" s="68">
        <f t="shared" si="14"/>
        <v>3668.3540018391286</v>
      </c>
      <c r="U57" s="109">
        <f t="shared" si="21"/>
        <v>412.93769085293911</v>
      </c>
      <c r="V57" s="68">
        <f t="shared" si="15"/>
        <v>3769.6299621764174</v>
      </c>
      <c r="W57" s="265">
        <f t="shared" si="15"/>
        <v>21.351700759941703</v>
      </c>
      <c r="X57" s="266">
        <f t="shared" si="15"/>
        <v>21.199168054688041</v>
      </c>
      <c r="Y57" s="266">
        <f t="shared" si="15"/>
        <v>48.085215837323894</v>
      </c>
      <c r="Z57" s="266">
        <f t="shared" si="15"/>
        <v>0</v>
      </c>
      <c r="AA57" s="266">
        <f t="shared" si="15"/>
        <v>0</v>
      </c>
      <c r="AB57" s="266">
        <f t="shared" si="15"/>
        <v>163.14667915885903</v>
      </c>
      <c r="AC57" s="266">
        <f t="shared" si="15"/>
        <v>0</v>
      </c>
      <c r="AD57" s="266">
        <f t="shared" si="15"/>
        <v>0</v>
      </c>
      <c r="AE57" s="266">
        <f t="shared" si="15"/>
        <v>16.493677996391142</v>
      </c>
      <c r="AF57" s="267">
        <f t="shared" si="15"/>
        <v>142.66124904573527</v>
      </c>
      <c r="AG57" s="268">
        <f t="shared" si="15"/>
        <v>1840</v>
      </c>
      <c r="AH57" s="269">
        <f t="shared" si="15"/>
        <v>0</v>
      </c>
      <c r="AI57" s="75">
        <f t="shared" si="15"/>
        <v>0</v>
      </c>
      <c r="AJ57" s="270">
        <f t="shared" si="16"/>
        <v>89606.749533711583</v>
      </c>
      <c r="AK57" s="271">
        <f t="shared" si="17"/>
        <v>58520</v>
      </c>
      <c r="AL57" s="272">
        <f t="shared" si="17"/>
        <v>0</v>
      </c>
      <c r="AM57" s="79">
        <f t="shared" si="18"/>
        <v>60.493293625752813</v>
      </c>
      <c r="AN57" s="80">
        <f t="shared" si="19"/>
        <v>58520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23140</v>
      </c>
      <c r="E58" s="66">
        <f t="shared" si="13"/>
        <v>20572.48995853286</v>
      </c>
      <c r="F58" s="66">
        <f t="shared" si="13"/>
        <v>24533</v>
      </c>
      <c r="G58" s="66">
        <f t="shared" si="13"/>
        <v>502.95501075716561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797.91872701089585</v>
      </c>
      <c r="L58" s="102">
        <f t="shared" si="13"/>
        <v>5119.397555347352</v>
      </c>
      <c r="M58" s="102">
        <f t="shared" si="13"/>
        <v>2218.6313675480601</v>
      </c>
      <c r="N58" s="102">
        <f t="shared" si="13"/>
        <v>1680</v>
      </c>
      <c r="O58" s="102">
        <f t="shared" si="13"/>
        <v>20626.944071413698</v>
      </c>
      <c r="P58" s="102">
        <f t="shared" si="13"/>
        <v>0</v>
      </c>
      <c r="Q58" s="102">
        <f t="shared" si="13"/>
        <v>0</v>
      </c>
      <c r="R58" s="48">
        <f t="shared" si="20"/>
        <v>2780</v>
      </c>
      <c r="S58" s="66">
        <f t="shared" si="14"/>
        <v>1221.0588412624056</v>
      </c>
      <c r="T58" s="68">
        <f t="shared" si="14"/>
        <v>3668.3540018391286</v>
      </c>
      <c r="U58" s="82">
        <f t="shared" si="21"/>
        <v>412.93769085293911</v>
      </c>
      <c r="V58" s="68">
        <f t="shared" si="15"/>
        <v>3769.6299621764174</v>
      </c>
      <c r="W58" s="265">
        <f t="shared" si="15"/>
        <v>21.351700759941703</v>
      </c>
      <c r="X58" s="266">
        <f t="shared" si="15"/>
        <v>21.199168054688041</v>
      </c>
      <c r="Y58" s="266">
        <f t="shared" si="15"/>
        <v>48.085215837323894</v>
      </c>
      <c r="Z58" s="266">
        <f t="shared" si="15"/>
        <v>0</v>
      </c>
      <c r="AA58" s="266">
        <f t="shared" si="15"/>
        <v>0</v>
      </c>
      <c r="AB58" s="266">
        <f t="shared" si="15"/>
        <v>163.14667915885903</v>
      </c>
      <c r="AC58" s="266">
        <f t="shared" si="15"/>
        <v>0</v>
      </c>
      <c r="AD58" s="266">
        <f t="shared" si="15"/>
        <v>0</v>
      </c>
      <c r="AE58" s="266">
        <f t="shared" si="15"/>
        <v>16.493677996391142</v>
      </c>
      <c r="AF58" s="267">
        <f t="shared" si="15"/>
        <v>142.66124904573527</v>
      </c>
      <c r="AG58" s="268">
        <f t="shared" si="15"/>
        <v>2780</v>
      </c>
      <c r="AH58" s="269">
        <f t="shared" si="15"/>
        <v>0</v>
      </c>
      <c r="AI58" s="75">
        <f t="shared" si="15"/>
        <v>0</v>
      </c>
      <c r="AJ58" s="84">
        <f t="shared" si="16"/>
        <v>106860.74953371158</v>
      </c>
      <c r="AK58" s="271">
        <f t="shared" si="17"/>
        <v>47160</v>
      </c>
      <c r="AL58" s="272">
        <f t="shared" si="17"/>
        <v>0</v>
      </c>
      <c r="AM58" s="79">
        <f t="shared" si="18"/>
        <v>69.380748929755228</v>
      </c>
      <c r="AN58" s="80">
        <f t="shared" si="19"/>
        <v>47160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23849</v>
      </c>
      <c r="E59" s="66">
        <f t="shared" si="13"/>
        <v>17072.48995853286</v>
      </c>
      <c r="F59" s="66">
        <f t="shared" si="13"/>
        <v>18042</v>
      </c>
      <c r="G59" s="66">
        <f t="shared" si="13"/>
        <v>502.95501075716561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797.91872701089585</v>
      </c>
      <c r="L59" s="102">
        <f t="shared" si="13"/>
        <v>4069.3975553473524</v>
      </c>
      <c r="M59" s="102">
        <f t="shared" si="13"/>
        <v>2218.6313675480601</v>
      </c>
      <c r="N59" s="102">
        <f t="shared" si="13"/>
        <v>1350</v>
      </c>
      <c r="O59" s="102">
        <f t="shared" si="13"/>
        <v>12953.9440714137</v>
      </c>
      <c r="P59" s="102">
        <f t="shared" si="13"/>
        <v>0</v>
      </c>
      <c r="Q59" s="102">
        <f t="shared" si="13"/>
        <v>0</v>
      </c>
      <c r="R59" s="48">
        <f t="shared" si="20"/>
        <v>2560</v>
      </c>
      <c r="S59" s="66">
        <f t="shared" si="14"/>
        <v>1221.0588412624056</v>
      </c>
      <c r="T59" s="68">
        <f t="shared" si="14"/>
        <v>3668.3540018391286</v>
      </c>
      <c r="U59" s="82">
        <f t="shared" si="21"/>
        <v>412.93769085293911</v>
      </c>
      <c r="V59" s="68">
        <f t="shared" si="15"/>
        <v>3769.6299621764174</v>
      </c>
      <c r="W59" s="265">
        <f t="shared" si="15"/>
        <v>21.351700759941703</v>
      </c>
      <c r="X59" s="266">
        <f t="shared" si="15"/>
        <v>21.199168054688041</v>
      </c>
      <c r="Y59" s="266">
        <f t="shared" si="15"/>
        <v>48.085215837323894</v>
      </c>
      <c r="Z59" s="266">
        <f t="shared" si="15"/>
        <v>0</v>
      </c>
      <c r="AA59" s="266">
        <f t="shared" si="15"/>
        <v>0</v>
      </c>
      <c r="AB59" s="266">
        <f t="shared" si="15"/>
        <v>163.14667915885903</v>
      </c>
      <c r="AC59" s="266">
        <f t="shared" si="15"/>
        <v>0</v>
      </c>
      <c r="AD59" s="266">
        <f t="shared" si="15"/>
        <v>0</v>
      </c>
      <c r="AE59" s="266">
        <f t="shared" si="15"/>
        <v>16.493677996391142</v>
      </c>
      <c r="AF59" s="267">
        <f t="shared" si="15"/>
        <v>142.66124904573527</v>
      </c>
      <c r="AG59" s="268">
        <f t="shared" si="15"/>
        <v>2560</v>
      </c>
      <c r="AH59" s="269">
        <f t="shared" si="15"/>
        <v>0</v>
      </c>
      <c r="AI59" s="75">
        <f t="shared" si="15"/>
        <v>0</v>
      </c>
      <c r="AJ59" s="270">
        <f t="shared" si="16"/>
        <v>88305.749533711554</v>
      </c>
      <c r="AK59" s="271">
        <f t="shared" si="17"/>
        <v>49740</v>
      </c>
      <c r="AL59" s="272">
        <f t="shared" si="17"/>
        <v>0</v>
      </c>
      <c r="AM59" s="79">
        <f t="shared" si="18"/>
        <v>63.968466853915551</v>
      </c>
      <c r="AN59" s="80">
        <f t="shared" si="19"/>
        <v>49740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21065</v>
      </c>
      <c r="E60" s="66">
        <f t="shared" si="13"/>
        <v>20282.48995853286</v>
      </c>
      <c r="F60" s="66">
        <f t="shared" si="13"/>
        <v>17769</v>
      </c>
      <c r="G60" s="66">
        <f t="shared" si="13"/>
        <v>502.95501075716561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797.91872701089585</v>
      </c>
      <c r="L60" s="102">
        <f t="shared" si="13"/>
        <v>3654.3975553473524</v>
      </c>
      <c r="M60" s="102">
        <f t="shared" si="13"/>
        <v>2218.6313675480601</v>
      </c>
      <c r="N60" s="102">
        <f t="shared" si="13"/>
        <v>1470</v>
      </c>
      <c r="O60" s="102">
        <f t="shared" si="13"/>
        <v>15118.9440714137</v>
      </c>
      <c r="P60" s="102">
        <f t="shared" si="13"/>
        <v>0</v>
      </c>
      <c r="Q60" s="102">
        <f t="shared" si="13"/>
        <v>0</v>
      </c>
      <c r="R60" s="48">
        <f t="shared" si="20"/>
        <v>3060</v>
      </c>
      <c r="S60" s="66">
        <f t="shared" si="14"/>
        <v>2381.0588412624056</v>
      </c>
      <c r="T60" s="68">
        <f t="shared" si="14"/>
        <v>3668.3540018391286</v>
      </c>
      <c r="U60" s="82">
        <f t="shared" si="21"/>
        <v>412.93769085293911</v>
      </c>
      <c r="V60" s="68">
        <f t="shared" si="15"/>
        <v>3769.6299621764174</v>
      </c>
      <c r="W60" s="265">
        <f t="shared" si="15"/>
        <v>21.351700759941703</v>
      </c>
      <c r="X60" s="266">
        <f t="shared" si="15"/>
        <v>21.199168054688041</v>
      </c>
      <c r="Y60" s="266">
        <f t="shared" si="15"/>
        <v>48.085215837323894</v>
      </c>
      <c r="Z60" s="266">
        <f t="shared" si="15"/>
        <v>0</v>
      </c>
      <c r="AA60" s="266">
        <f t="shared" si="15"/>
        <v>0</v>
      </c>
      <c r="AB60" s="266">
        <f t="shared" si="15"/>
        <v>163.14667915885903</v>
      </c>
      <c r="AC60" s="266">
        <f t="shared" si="15"/>
        <v>0</v>
      </c>
      <c r="AD60" s="266">
        <f t="shared" si="15"/>
        <v>0</v>
      </c>
      <c r="AE60" s="266">
        <f t="shared" si="15"/>
        <v>16.493677996391142</v>
      </c>
      <c r="AF60" s="267">
        <f t="shared" si="15"/>
        <v>142.66124904573527</v>
      </c>
      <c r="AG60" s="268">
        <f t="shared" si="15"/>
        <v>3060</v>
      </c>
      <c r="AH60" s="269">
        <f t="shared" si="15"/>
        <v>0</v>
      </c>
      <c r="AI60" s="75">
        <f t="shared" si="15"/>
        <v>0</v>
      </c>
      <c r="AJ60" s="84">
        <f t="shared" si="16"/>
        <v>91988.749533711554</v>
      </c>
      <c r="AK60" s="271">
        <f t="shared" si="17"/>
        <v>59960</v>
      </c>
      <c r="AL60" s="272">
        <f t="shared" si="17"/>
        <v>0</v>
      </c>
      <c r="AM60" s="79">
        <f t="shared" si="18"/>
        <v>60.539326461059694</v>
      </c>
      <c r="AN60" s="80">
        <f t="shared" si="19"/>
        <v>59960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18722</v>
      </c>
      <c r="E61" s="66">
        <f t="shared" si="13"/>
        <v>19262.48995853286</v>
      </c>
      <c r="F61" s="66">
        <f t="shared" si="13"/>
        <v>20211</v>
      </c>
      <c r="G61" s="66">
        <f t="shared" si="13"/>
        <v>502.95501075716561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797.91872701089585</v>
      </c>
      <c r="L61" s="102">
        <f t="shared" si="13"/>
        <v>7348.397555347352</v>
      </c>
      <c r="M61" s="102">
        <f t="shared" si="13"/>
        <v>2218.6313675480601</v>
      </c>
      <c r="N61" s="102">
        <f t="shared" si="13"/>
        <v>1140</v>
      </c>
      <c r="O61" s="102">
        <f t="shared" si="13"/>
        <v>16132.9440714137</v>
      </c>
      <c r="P61" s="102">
        <f t="shared" si="13"/>
        <v>0</v>
      </c>
      <c r="Q61" s="102">
        <f t="shared" si="13"/>
        <v>0</v>
      </c>
      <c r="R61" s="48">
        <f t="shared" si="20"/>
        <v>1640</v>
      </c>
      <c r="S61" s="66">
        <f t="shared" si="14"/>
        <v>1221.0588412624056</v>
      </c>
      <c r="T61" s="68">
        <f t="shared" si="14"/>
        <v>3668.3540018391286</v>
      </c>
      <c r="U61" s="82">
        <f t="shared" si="21"/>
        <v>412.93769085293911</v>
      </c>
      <c r="V61" s="68">
        <f t="shared" si="15"/>
        <v>3769.6299621764174</v>
      </c>
      <c r="W61" s="265">
        <f t="shared" si="15"/>
        <v>21.351700759941703</v>
      </c>
      <c r="X61" s="266">
        <f t="shared" si="15"/>
        <v>21.199168054688041</v>
      </c>
      <c r="Y61" s="266">
        <f t="shared" si="15"/>
        <v>48.085215837323894</v>
      </c>
      <c r="Z61" s="266">
        <f>Z39+Z18</f>
        <v>0</v>
      </c>
      <c r="AA61" s="266">
        <f t="shared" si="15"/>
        <v>0</v>
      </c>
      <c r="AB61" s="266">
        <f t="shared" si="15"/>
        <v>163.14667915885903</v>
      </c>
      <c r="AC61" s="266">
        <f t="shared" si="15"/>
        <v>0</v>
      </c>
      <c r="AD61" s="266">
        <f t="shared" si="15"/>
        <v>0</v>
      </c>
      <c r="AE61" s="266">
        <f t="shared" si="15"/>
        <v>16.493677996391142</v>
      </c>
      <c r="AF61" s="267">
        <f t="shared" si="15"/>
        <v>142.66124904573527</v>
      </c>
      <c r="AG61" s="268">
        <f t="shared" si="15"/>
        <v>1640</v>
      </c>
      <c r="AH61" s="269">
        <f t="shared" si="15"/>
        <v>0</v>
      </c>
      <c r="AI61" s="75">
        <f t="shared" si="15"/>
        <v>0</v>
      </c>
      <c r="AJ61" s="270">
        <f t="shared" si="16"/>
        <v>92865.749533711583</v>
      </c>
      <c r="AK61" s="271">
        <f t="shared" si="17"/>
        <v>50780</v>
      </c>
      <c r="AL61" s="272">
        <f t="shared" si="17"/>
        <v>0</v>
      </c>
      <c r="AM61" s="79">
        <f t="shared" si="18"/>
        <v>64.649145439501723</v>
      </c>
      <c r="AN61" s="80">
        <f t="shared" si="19"/>
        <v>50780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16229</v>
      </c>
      <c r="E62" s="274">
        <f t="shared" si="13"/>
        <v>9592.4899585328603</v>
      </c>
      <c r="F62" s="274">
        <f t="shared" si="13"/>
        <v>17293</v>
      </c>
      <c r="G62" s="274">
        <f t="shared" si="13"/>
        <v>502.95501075716561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797.91872701089585</v>
      </c>
      <c r="L62" s="275">
        <f t="shared" si="13"/>
        <v>5140.397555347352</v>
      </c>
      <c r="M62" s="275">
        <f t="shared" si="13"/>
        <v>5418.6313675480596</v>
      </c>
      <c r="N62" s="275">
        <f t="shared" si="13"/>
        <v>670</v>
      </c>
      <c r="O62" s="275">
        <f t="shared" si="13"/>
        <v>9996.9440714136999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1811.0588412624056</v>
      </c>
      <c r="T62" s="276">
        <f t="shared" si="14"/>
        <v>3668.3540018391286</v>
      </c>
      <c r="U62" s="115">
        <f t="shared" si="21"/>
        <v>1772.9376908529391</v>
      </c>
      <c r="V62" s="276">
        <f t="shared" si="15"/>
        <v>3769.6299621764174</v>
      </c>
      <c r="W62" s="277">
        <f t="shared" si="15"/>
        <v>21.351700759941703</v>
      </c>
      <c r="X62" s="278">
        <f t="shared" si="15"/>
        <v>21.199168054688041</v>
      </c>
      <c r="Y62" s="278">
        <f>Y40+Y19</f>
        <v>48.085215837323894</v>
      </c>
      <c r="Z62" s="278">
        <f t="shared" si="15"/>
        <v>0</v>
      </c>
      <c r="AA62" s="278">
        <f t="shared" si="15"/>
        <v>0</v>
      </c>
      <c r="AB62" s="278">
        <f t="shared" si="15"/>
        <v>163.14667915885903</v>
      </c>
      <c r="AC62" s="278">
        <f t="shared" si="15"/>
        <v>0</v>
      </c>
      <c r="AD62" s="278">
        <f t="shared" si="15"/>
        <v>0</v>
      </c>
      <c r="AE62" s="278">
        <f>AE40+AE19</f>
        <v>16.493677996391142</v>
      </c>
      <c r="AF62" s="279">
        <f t="shared" si="15"/>
        <v>1502.6612490457353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71120.749533711554</v>
      </c>
      <c r="AK62" s="283">
        <f t="shared" si="17"/>
        <v>60530</v>
      </c>
      <c r="AL62" s="284">
        <f t="shared" si="17"/>
        <v>0</v>
      </c>
      <c r="AM62" s="124">
        <f t="shared" si="18"/>
        <v>54.022289873480588</v>
      </c>
      <c r="AN62" s="125">
        <f t="shared" si="19"/>
        <v>60530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234344</v>
      </c>
      <c r="E63" s="286">
        <f t="shared" si="22"/>
        <v>200879.87950239427</v>
      </c>
      <c r="F63" s="286">
        <f t="shared" si="22"/>
        <v>233502</v>
      </c>
      <c r="G63" s="286">
        <f t="shared" si="22"/>
        <v>6035.4601290859891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9575.0247241307497</v>
      </c>
      <c r="L63" s="287">
        <f t="shared" si="22"/>
        <v>66897.770664168216</v>
      </c>
      <c r="M63" s="287">
        <f t="shared" si="22"/>
        <v>31043.576410576719</v>
      </c>
      <c r="N63" s="287">
        <f t="shared" si="22"/>
        <v>15360</v>
      </c>
      <c r="O63" s="287">
        <f t="shared" si="22"/>
        <v>175218.32885696436</v>
      </c>
      <c r="P63" s="287">
        <f t="shared" si="22"/>
        <v>0</v>
      </c>
      <c r="Q63" s="287">
        <f t="shared" si="22"/>
        <v>0</v>
      </c>
      <c r="R63" s="286">
        <f t="shared" si="22"/>
        <v>20360</v>
      </c>
      <c r="S63" s="286">
        <f t="shared" si="22"/>
        <v>17012.706095148867</v>
      </c>
      <c r="T63" s="288">
        <f t="shared" si="22"/>
        <v>44020.248022069543</v>
      </c>
      <c r="U63" s="289">
        <f t="shared" si="22"/>
        <v>6995.2522902352712</v>
      </c>
      <c r="V63" s="288">
        <f t="shared" si="22"/>
        <v>45235.559546117023</v>
      </c>
      <c r="W63" s="290">
        <f t="shared" si="22"/>
        <v>256.22040911930043</v>
      </c>
      <c r="X63" s="291">
        <f t="shared" si="22"/>
        <v>254.39001665625651</v>
      </c>
      <c r="Y63" s="291">
        <f t="shared" si="22"/>
        <v>577.02259004788675</v>
      </c>
      <c r="Z63" s="291">
        <f>SUM(Z51:Z62)</f>
        <v>0</v>
      </c>
      <c r="AA63" s="291">
        <f t="shared" si="22"/>
        <v>0</v>
      </c>
      <c r="AB63" s="291">
        <f t="shared" si="22"/>
        <v>1957.7601499063087</v>
      </c>
      <c r="AC63" s="291">
        <f t="shared" si="22"/>
        <v>0</v>
      </c>
      <c r="AD63" s="291">
        <f t="shared" si="22"/>
        <v>0</v>
      </c>
      <c r="AE63" s="291">
        <f>SUM(AE51:AE62)</f>
        <v>197.9241359566937</v>
      </c>
      <c r="AF63" s="292">
        <f t="shared" si="22"/>
        <v>3751.9349885488227</v>
      </c>
      <c r="AG63" s="293">
        <f t="shared" si="22"/>
        <v>20360</v>
      </c>
      <c r="AH63" s="294">
        <f t="shared" si="22"/>
        <v>0</v>
      </c>
      <c r="AI63" s="295">
        <f t="shared" si="22"/>
        <v>0</v>
      </c>
      <c r="AJ63" s="296">
        <f t="shared" si="16"/>
        <v>1054248.9944045385</v>
      </c>
      <c r="AK63" s="139">
        <f>SUM(AK51:AK62)</f>
        <v>664410</v>
      </c>
      <c r="AL63" s="140">
        <f>SUM(AL51:AL62)</f>
        <v>0</v>
      </c>
      <c r="AM63" s="141">
        <f t="shared" si="18"/>
        <v>61.341371257292536</v>
      </c>
      <c r="AN63" s="142">
        <f t="shared" si="19"/>
        <v>664410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240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99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18327</v>
      </c>
      <c r="E74" s="48">
        <f t="shared" si="23"/>
        <v>2862.4899585328612</v>
      </c>
      <c r="F74" s="48">
        <f t="shared" si="23"/>
        <v>17226</v>
      </c>
      <c r="G74" s="48">
        <f t="shared" si="23"/>
        <v>502.95501075716561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797.91872701089585</v>
      </c>
      <c r="L74" s="48">
        <f t="shared" si="23"/>
        <v>4540.397555347352</v>
      </c>
      <c r="M74" s="48">
        <f t="shared" si="23"/>
        <v>2218.6313675480601</v>
      </c>
      <c r="N74" s="48">
        <f t="shared" si="23"/>
        <v>1000</v>
      </c>
      <c r="O74" s="48">
        <f t="shared" ref="O74:P85" si="24">O51*0.97</f>
        <v>16713.045749271289</v>
      </c>
      <c r="P74" s="48">
        <f t="shared" si="24"/>
        <v>0</v>
      </c>
      <c r="Q74" s="48">
        <f t="shared" ref="Q74:Q85" si="25">Q51*0.93</f>
        <v>0</v>
      </c>
      <c r="R74" s="48">
        <f>(AG74+AH74)*0.8</f>
        <v>544</v>
      </c>
      <c r="S74" s="48">
        <f t="shared" ref="S74:T85" si="26">S51*0.6</f>
        <v>732.63530475744335</v>
      </c>
      <c r="T74" s="51">
        <f t="shared" si="26"/>
        <v>2201.0124011034773</v>
      </c>
      <c r="U74" s="52">
        <f>SUM(W74:AF74)</f>
        <v>412.93769085293911</v>
      </c>
      <c r="V74" s="51">
        <f>V51</f>
        <v>3769.6299621764174</v>
      </c>
      <c r="W74" s="258">
        <f>W51</f>
        <v>21.351700759941703</v>
      </c>
      <c r="X74" s="259">
        <f>X51</f>
        <v>21.199168054688041</v>
      </c>
      <c r="Y74" s="259">
        <f>Y51</f>
        <v>48.085215837323894</v>
      </c>
      <c r="Z74" s="259">
        <f>Z51</f>
        <v>0</v>
      </c>
      <c r="AA74" s="259">
        <f t="shared" ref="Y74:AI85" si="27">AA51</f>
        <v>0</v>
      </c>
      <c r="AB74" s="259">
        <f t="shared" si="27"/>
        <v>163.14667915885903</v>
      </c>
      <c r="AC74" s="259">
        <f t="shared" si="27"/>
        <v>0</v>
      </c>
      <c r="AD74" s="259">
        <f t="shared" si="27"/>
        <v>0</v>
      </c>
      <c r="AE74" s="259">
        <f t="shared" si="27"/>
        <v>16.493677996391142</v>
      </c>
      <c r="AF74" s="260">
        <f t="shared" si="27"/>
        <v>142.66124904573527</v>
      </c>
      <c r="AG74" s="261">
        <f t="shared" si="27"/>
        <v>680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67666.086074328545</v>
      </c>
      <c r="AK74" s="60">
        <f t="shared" ref="AK74:AL85" si="29">AK51</f>
        <v>59200</v>
      </c>
      <c r="AL74" s="61">
        <f t="shared" si="29"/>
        <v>0</v>
      </c>
      <c r="AM74" s="62">
        <f t="shared" ref="AM74:AM86" si="30">(AJ74*100)/(AJ74+AN74)</f>
        <v>53.336623023653623</v>
      </c>
      <c r="AN74" s="63">
        <f t="shared" ref="AN74:AN86" si="31">AK74+AL74</f>
        <v>59200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17503</v>
      </c>
      <c r="E75" s="66">
        <f t="shared" si="23"/>
        <v>7232.4899585328612</v>
      </c>
      <c r="F75" s="66">
        <f t="shared" si="23"/>
        <v>18083</v>
      </c>
      <c r="G75" s="66">
        <f t="shared" si="23"/>
        <v>502.95501075716561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797.91872701089585</v>
      </c>
      <c r="L75" s="66">
        <f t="shared" si="23"/>
        <v>5318.397555347352</v>
      </c>
      <c r="M75" s="66">
        <f t="shared" si="23"/>
        <v>2818.6313675480601</v>
      </c>
      <c r="N75" s="66">
        <f t="shared" si="23"/>
        <v>690</v>
      </c>
      <c r="O75" s="66">
        <f t="shared" si="24"/>
        <v>10961.915749271289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736</v>
      </c>
      <c r="S75" s="66">
        <f t="shared" si="26"/>
        <v>1098.6353047574432</v>
      </c>
      <c r="T75" s="68">
        <f t="shared" si="26"/>
        <v>2201.0124011034773</v>
      </c>
      <c r="U75" s="82">
        <f t="shared" ref="U75:U85" si="33">SUM(W75:AF75)</f>
        <v>412.93769085293911</v>
      </c>
      <c r="V75" s="68">
        <f>V52</f>
        <v>3769.6299621764174</v>
      </c>
      <c r="W75" s="265">
        <f>W52</f>
        <v>21.351700759941703</v>
      </c>
      <c r="X75" s="266">
        <f>X52</f>
        <v>21.199168054688041</v>
      </c>
      <c r="Y75" s="266">
        <f>Y52</f>
        <v>48.085215837323894</v>
      </c>
      <c r="Z75" s="266">
        <f t="shared" si="27"/>
        <v>0</v>
      </c>
      <c r="AA75" s="266">
        <f t="shared" si="27"/>
        <v>0</v>
      </c>
      <c r="AB75" s="266">
        <f t="shared" si="27"/>
        <v>163.14667915885903</v>
      </c>
      <c r="AC75" s="266">
        <f t="shared" si="27"/>
        <v>0</v>
      </c>
      <c r="AD75" s="266">
        <f t="shared" si="27"/>
        <v>0</v>
      </c>
      <c r="AE75" s="266">
        <f t="shared" si="27"/>
        <v>16.493677996391142</v>
      </c>
      <c r="AF75" s="267">
        <f t="shared" si="27"/>
        <v>142.66124904573527</v>
      </c>
      <c r="AG75" s="268">
        <f t="shared" si="27"/>
        <v>920</v>
      </c>
      <c r="AH75" s="269">
        <f t="shared" si="27"/>
        <v>0</v>
      </c>
      <c r="AI75" s="75">
        <f t="shared" si="27"/>
        <v>0</v>
      </c>
      <c r="AJ75" s="270">
        <f t="shared" si="28"/>
        <v>67943.95607432854</v>
      </c>
      <c r="AK75" s="77">
        <f t="shared" si="29"/>
        <v>60220</v>
      </c>
      <c r="AL75" s="78">
        <f t="shared" si="29"/>
        <v>0</v>
      </c>
      <c r="AM75" s="79">
        <f t="shared" si="30"/>
        <v>53.013310571440634</v>
      </c>
      <c r="AN75" s="80">
        <f t="shared" si="31"/>
        <v>60220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18405</v>
      </c>
      <c r="E76" s="66">
        <f t="shared" si="23"/>
        <v>10032.48995853286</v>
      </c>
      <c r="F76" s="66">
        <f t="shared" si="23"/>
        <v>26594</v>
      </c>
      <c r="G76" s="66">
        <f t="shared" si="23"/>
        <v>502.95501075716561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797.91872701089585</v>
      </c>
      <c r="L76" s="66">
        <f t="shared" si="23"/>
        <v>6153.397555347352</v>
      </c>
      <c r="M76" s="66">
        <f t="shared" si="23"/>
        <v>2218.6313675480601</v>
      </c>
      <c r="N76" s="66">
        <f t="shared" si="23"/>
        <v>1400</v>
      </c>
      <c r="O76" s="66">
        <f t="shared" si="24"/>
        <v>13735.145749271289</v>
      </c>
      <c r="P76" s="66">
        <f t="shared" si="24"/>
        <v>0</v>
      </c>
      <c r="Q76" s="66">
        <f t="shared" si="25"/>
        <v>0</v>
      </c>
      <c r="R76" s="48">
        <f t="shared" si="32"/>
        <v>1584</v>
      </c>
      <c r="S76" s="66">
        <f t="shared" si="26"/>
        <v>732.63530475744335</v>
      </c>
      <c r="T76" s="68">
        <f t="shared" si="26"/>
        <v>2201.0124011034773</v>
      </c>
      <c r="U76" s="109">
        <f t="shared" si="33"/>
        <v>412.93769085293911</v>
      </c>
      <c r="V76" s="68">
        <f t="shared" ref="V76:X85" si="34">V53</f>
        <v>3769.6299621764174</v>
      </c>
      <c r="W76" s="265">
        <f t="shared" si="34"/>
        <v>21.351700759941703</v>
      </c>
      <c r="X76" s="266">
        <f t="shared" si="34"/>
        <v>21.199168054688041</v>
      </c>
      <c r="Y76" s="266">
        <f t="shared" si="27"/>
        <v>48.085215837323894</v>
      </c>
      <c r="Z76" s="266">
        <f t="shared" si="27"/>
        <v>0</v>
      </c>
      <c r="AA76" s="266">
        <f t="shared" si="27"/>
        <v>0</v>
      </c>
      <c r="AB76" s="266">
        <f t="shared" si="27"/>
        <v>163.14667915885903</v>
      </c>
      <c r="AC76" s="266">
        <f t="shared" si="27"/>
        <v>0</v>
      </c>
      <c r="AD76" s="266">
        <f t="shared" si="27"/>
        <v>0</v>
      </c>
      <c r="AE76" s="266">
        <f t="shared" si="27"/>
        <v>16.493677996391142</v>
      </c>
      <c r="AF76" s="267">
        <f t="shared" si="27"/>
        <v>142.66124904573527</v>
      </c>
      <c r="AG76" s="268">
        <f t="shared" si="27"/>
        <v>1980</v>
      </c>
      <c r="AH76" s="269">
        <f t="shared" si="27"/>
        <v>0</v>
      </c>
      <c r="AI76" s="75">
        <f t="shared" si="27"/>
        <v>0</v>
      </c>
      <c r="AJ76" s="84">
        <f t="shared" si="28"/>
        <v>84357.186074328536</v>
      </c>
      <c r="AK76" s="77">
        <f t="shared" si="29"/>
        <v>48500</v>
      </c>
      <c r="AL76" s="78">
        <f t="shared" si="29"/>
        <v>0</v>
      </c>
      <c r="AM76" s="79">
        <f t="shared" si="30"/>
        <v>63.494635530767518</v>
      </c>
      <c r="AN76" s="80">
        <f t="shared" si="31"/>
        <v>48500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19079</v>
      </c>
      <c r="E77" s="66">
        <f t="shared" si="23"/>
        <v>28232.48995853286</v>
      </c>
      <c r="F77" s="66">
        <f t="shared" si="23"/>
        <v>16949</v>
      </c>
      <c r="G77" s="66">
        <f t="shared" si="23"/>
        <v>502.95501075716561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797.91872701089585</v>
      </c>
      <c r="L77" s="66">
        <f t="shared" si="23"/>
        <v>6635.397555347352</v>
      </c>
      <c r="M77" s="66">
        <f t="shared" si="23"/>
        <v>2218.6313675480601</v>
      </c>
      <c r="N77" s="66">
        <f t="shared" si="23"/>
        <v>1500</v>
      </c>
      <c r="O77" s="66">
        <f t="shared" si="24"/>
        <v>12275.295749271289</v>
      </c>
      <c r="P77" s="66">
        <f t="shared" si="24"/>
        <v>0</v>
      </c>
      <c r="Q77" s="66">
        <f t="shared" si="25"/>
        <v>0</v>
      </c>
      <c r="R77" s="48">
        <f t="shared" si="32"/>
        <v>1920</v>
      </c>
      <c r="S77" s="66">
        <f t="shared" si="26"/>
        <v>732.63530475744335</v>
      </c>
      <c r="T77" s="68">
        <f t="shared" si="26"/>
        <v>2201.0124011034773</v>
      </c>
      <c r="U77" s="82">
        <f t="shared" si="33"/>
        <v>412.93769085293911</v>
      </c>
      <c r="V77" s="68">
        <f t="shared" si="34"/>
        <v>3769.6299621764174</v>
      </c>
      <c r="W77" s="265">
        <f t="shared" si="34"/>
        <v>21.351700759941703</v>
      </c>
      <c r="X77" s="266">
        <f t="shared" si="34"/>
        <v>21.199168054688041</v>
      </c>
      <c r="Y77" s="266">
        <f t="shared" si="27"/>
        <v>48.085215837323894</v>
      </c>
      <c r="Z77" s="266">
        <f t="shared" si="27"/>
        <v>0</v>
      </c>
      <c r="AA77" s="266">
        <f t="shared" si="27"/>
        <v>0</v>
      </c>
      <c r="AB77" s="266">
        <f t="shared" si="27"/>
        <v>163.14667915885903</v>
      </c>
      <c r="AC77" s="266">
        <f t="shared" si="27"/>
        <v>0</v>
      </c>
      <c r="AD77" s="266">
        <f t="shared" si="27"/>
        <v>0</v>
      </c>
      <c r="AE77" s="266">
        <f t="shared" si="27"/>
        <v>16.493677996391142</v>
      </c>
      <c r="AF77" s="267">
        <f t="shared" si="27"/>
        <v>142.66124904573527</v>
      </c>
      <c r="AG77" s="268">
        <f t="shared" si="27"/>
        <v>2400</v>
      </c>
      <c r="AH77" s="269">
        <f t="shared" si="27"/>
        <v>0</v>
      </c>
      <c r="AI77" s="75">
        <f t="shared" si="27"/>
        <v>0</v>
      </c>
      <c r="AJ77" s="270">
        <f t="shared" si="28"/>
        <v>93044.336074328545</v>
      </c>
      <c r="AK77" s="77">
        <f t="shared" si="29"/>
        <v>63060</v>
      </c>
      <c r="AL77" s="78">
        <f t="shared" si="29"/>
        <v>0</v>
      </c>
      <c r="AM77" s="79">
        <f t="shared" si="30"/>
        <v>59.603940809194313</v>
      </c>
      <c r="AN77" s="80">
        <f t="shared" si="31"/>
        <v>63060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19129</v>
      </c>
      <c r="E78" s="66">
        <f t="shared" si="23"/>
        <v>24712.48995853286</v>
      </c>
      <c r="F78" s="66">
        <f t="shared" si="23"/>
        <v>16813</v>
      </c>
      <c r="G78" s="66">
        <f t="shared" si="23"/>
        <v>502.95501075716561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797.91872701089585</v>
      </c>
      <c r="L78" s="66">
        <f t="shared" si="23"/>
        <v>6189.397555347352</v>
      </c>
      <c r="M78" s="66">
        <f t="shared" si="23"/>
        <v>2218.6313675480601</v>
      </c>
      <c r="N78" s="66">
        <f t="shared" si="23"/>
        <v>1800</v>
      </c>
      <c r="O78" s="66">
        <f t="shared" si="24"/>
        <v>10129.655749271289</v>
      </c>
      <c r="P78" s="66">
        <f t="shared" si="24"/>
        <v>0</v>
      </c>
      <c r="Q78" s="66">
        <f t="shared" si="25"/>
        <v>0</v>
      </c>
      <c r="R78" s="48">
        <f t="shared" si="32"/>
        <v>880</v>
      </c>
      <c r="S78" s="66">
        <f t="shared" si="26"/>
        <v>732.63530475744335</v>
      </c>
      <c r="T78" s="68">
        <f t="shared" si="26"/>
        <v>2201.0124011034773</v>
      </c>
      <c r="U78" s="109">
        <f t="shared" si="33"/>
        <v>1092.9376908529391</v>
      </c>
      <c r="V78" s="68">
        <f t="shared" si="34"/>
        <v>3769.6299621764174</v>
      </c>
      <c r="W78" s="265">
        <f t="shared" si="34"/>
        <v>21.351700759941703</v>
      </c>
      <c r="X78" s="266">
        <f t="shared" si="34"/>
        <v>21.199168054688041</v>
      </c>
      <c r="Y78" s="266">
        <f t="shared" si="27"/>
        <v>48.085215837323894</v>
      </c>
      <c r="Z78" s="266">
        <f t="shared" si="27"/>
        <v>0</v>
      </c>
      <c r="AA78" s="266">
        <f t="shared" si="27"/>
        <v>0</v>
      </c>
      <c r="AB78" s="266">
        <f t="shared" si="27"/>
        <v>163.14667915885903</v>
      </c>
      <c r="AC78" s="266">
        <f t="shared" si="27"/>
        <v>0</v>
      </c>
      <c r="AD78" s="266">
        <f t="shared" si="27"/>
        <v>0</v>
      </c>
      <c r="AE78" s="266">
        <f t="shared" si="27"/>
        <v>16.493677996391142</v>
      </c>
      <c r="AF78" s="267">
        <f t="shared" si="27"/>
        <v>822.6612490457353</v>
      </c>
      <c r="AG78" s="268">
        <f t="shared" si="27"/>
        <v>1100</v>
      </c>
      <c r="AH78" s="269">
        <f t="shared" si="27"/>
        <v>0</v>
      </c>
      <c r="AI78" s="75">
        <f t="shared" si="27"/>
        <v>0</v>
      </c>
      <c r="AJ78" s="84">
        <f t="shared" si="28"/>
        <v>86106.696074328545</v>
      </c>
      <c r="AK78" s="77">
        <f t="shared" si="29"/>
        <v>48820</v>
      </c>
      <c r="AL78" s="78">
        <f t="shared" si="29"/>
        <v>0</v>
      </c>
      <c r="AM78" s="79">
        <f t="shared" si="30"/>
        <v>63.817390167838994</v>
      </c>
      <c r="AN78" s="80">
        <f t="shared" si="31"/>
        <v>48820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18312</v>
      </c>
      <c r="E79" s="66">
        <f t="shared" si="23"/>
        <v>19312.48995853286</v>
      </c>
      <c r="F79" s="66">
        <f t="shared" si="23"/>
        <v>21811</v>
      </c>
      <c r="G79" s="66">
        <f t="shared" si="23"/>
        <v>502.95501075716561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797.91872701089585</v>
      </c>
      <c r="L79" s="66">
        <f t="shared" si="23"/>
        <v>6856.397555347352</v>
      </c>
      <c r="M79" s="66">
        <f t="shared" si="23"/>
        <v>2838.6313675480601</v>
      </c>
      <c r="N79" s="66">
        <f t="shared" si="23"/>
        <v>1350</v>
      </c>
      <c r="O79" s="66">
        <f t="shared" si="24"/>
        <v>22211.975749271285</v>
      </c>
      <c r="P79" s="66">
        <f t="shared" si="24"/>
        <v>0</v>
      </c>
      <c r="Q79" s="66">
        <f t="shared" si="25"/>
        <v>0</v>
      </c>
      <c r="R79" s="48">
        <f t="shared" si="32"/>
        <v>1120</v>
      </c>
      <c r="S79" s="66">
        <f t="shared" si="26"/>
        <v>732.63530475744335</v>
      </c>
      <c r="T79" s="68">
        <f t="shared" si="26"/>
        <v>2201.0124011034773</v>
      </c>
      <c r="U79" s="82">
        <f t="shared" si="33"/>
        <v>412.93769085293911</v>
      </c>
      <c r="V79" s="68">
        <f t="shared" si="34"/>
        <v>3769.6299621764174</v>
      </c>
      <c r="W79" s="265">
        <f t="shared" si="34"/>
        <v>21.351700759941703</v>
      </c>
      <c r="X79" s="266">
        <f t="shared" si="34"/>
        <v>21.199168054688041</v>
      </c>
      <c r="Y79" s="266">
        <f t="shared" si="27"/>
        <v>48.085215837323894</v>
      </c>
      <c r="Z79" s="266">
        <f t="shared" si="27"/>
        <v>0</v>
      </c>
      <c r="AA79" s="266">
        <f t="shared" si="27"/>
        <v>0</v>
      </c>
      <c r="AB79" s="266">
        <f t="shared" si="27"/>
        <v>163.14667915885903</v>
      </c>
      <c r="AC79" s="266">
        <f t="shared" si="27"/>
        <v>0</v>
      </c>
      <c r="AD79" s="266">
        <f t="shared" si="27"/>
        <v>0</v>
      </c>
      <c r="AE79" s="266">
        <f t="shared" si="27"/>
        <v>16.493677996391142</v>
      </c>
      <c r="AF79" s="267">
        <f t="shared" si="27"/>
        <v>142.66124904573527</v>
      </c>
      <c r="AG79" s="268">
        <f t="shared" si="27"/>
        <v>1400</v>
      </c>
      <c r="AH79" s="269">
        <f t="shared" si="27"/>
        <v>0</v>
      </c>
      <c r="AI79" s="75">
        <f t="shared" si="27"/>
        <v>0</v>
      </c>
      <c r="AJ79" s="270">
        <f t="shared" si="28"/>
        <v>98047.016074328538</v>
      </c>
      <c r="AK79" s="77">
        <f t="shared" si="29"/>
        <v>57920</v>
      </c>
      <c r="AL79" s="78">
        <f t="shared" si="29"/>
        <v>0</v>
      </c>
      <c r="AM79" s="99">
        <f t="shared" si="30"/>
        <v>62.863942993948598</v>
      </c>
      <c r="AN79" s="100">
        <f t="shared" si="31"/>
        <v>57920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20584</v>
      </c>
      <c r="E80" s="66">
        <f t="shared" si="23"/>
        <v>21712.48995853286</v>
      </c>
      <c r="F80" s="66">
        <f t="shared" si="23"/>
        <v>18178</v>
      </c>
      <c r="G80" s="66">
        <f t="shared" si="23"/>
        <v>502.95501075716561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797.91872701089585</v>
      </c>
      <c r="L80" s="66">
        <f t="shared" si="23"/>
        <v>5872.397555347352</v>
      </c>
      <c r="M80" s="66">
        <f t="shared" si="23"/>
        <v>2218.6313675480601</v>
      </c>
      <c r="N80" s="66">
        <f t="shared" si="23"/>
        <v>1310</v>
      </c>
      <c r="O80" s="66">
        <f t="shared" si="24"/>
        <v>11349.915749271289</v>
      </c>
      <c r="P80" s="66">
        <f t="shared" si="24"/>
        <v>0</v>
      </c>
      <c r="Q80" s="66">
        <f t="shared" si="25"/>
        <v>0</v>
      </c>
      <c r="R80" s="48">
        <f t="shared" si="32"/>
        <v>1472</v>
      </c>
      <c r="S80" s="66">
        <f t="shared" si="26"/>
        <v>732.63530475744335</v>
      </c>
      <c r="T80" s="68">
        <f t="shared" si="26"/>
        <v>2201.0124011034773</v>
      </c>
      <c r="U80" s="109">
        <f t="shared" si="33"/>
        <v>412.93769085293911</v>
      </c>
      <c r="V80" s="68">
        <f t="shared" si="34"/>
        <v>3769.6299621764174</v>
      </c>
      <c r="W80" s="265">
        <f t="shared" si="34"/>
        <v>21.351700759941703</v>
      </c>
      <c r="X80" s="266">
        <f t="shared" si="34"/>
        <v>21.199168054688041</v>
      </c>
      <c r="Y80" s="266">
        <f t="shared" si="27"/>
        <v>48.085215837323894</v>
      </c>
      <c r="Z80" s="266">
        <f t="shared" si="27"/>
        <v>0</v>
      </c>
      <c r="AA80" s="266">
        <f t="shared" si="27"/>
        <v>0</v>
      </c>
      <c r="AB80" s="266">
        <f t="shared" si="27"/>
        <v>163.14667915885903</v>
      </c>
      <c r="AC80" s="266">
        <f t="shared" si="27"/>
        <v>0</v>
      </c>
      <c r="AD80" s="266">
        <f t="shared" si="27"/>
        <v>0</v>
      </c>
      <c r="AE80" s="266">
        <f t="shared" si="27"/>
        <v>16.493677996391142</v>
      </c>
      <c r="AF80" s="267">
        <f t="shared" si="27"/>
        <v>142.66124904573527</v>
      </c>
      <c r="AG80" s="268">
        <f t="shared" si="27"/>
        <v>1840</v>
      </c>
      <c r="AH80" s="269">
        <f t="shared" si="27"/>
        <v>0</v>
      </c>
      <c r="AI80" s="75">
        <f t="shared" si="27"/>
        <v>0</v>
      </c>
      <c r="AJ80" s="84">
        <f t="shared" si="28"/>
        <v>86931.95607432854</v>
      </c>
      <c r="AK80" s="77">
        <f t="shared" si="29"/>
        <v>58520</v>
      </c>
      <c r="AL80" s="78">
        <f t="shared" si="29"/>
        <v>0</v>
      </c>
      <c r="AM80" s="79">
        <f t="shared" si="30"/>
        <v>59.766783768727564</v>
      </c>
      <c r="AN80" s="80">
        <f t="shared" si="31"/>
        <v>58520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23140</v>
      </c>
      <c r="E81" s="66">
        <f t="shared" si="23"/>
        <v>20572.48995853286</v>
      </c>
      <c r="F81" s="66">
        <f t="shared" si="23"/>
        <v>24533</v>
      </c>
      <c r="G81" s="66">
        <f t="shared" si="23"/>
        <v>502.95501075716561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797.91872701089585</v>
      </c>
      <c r="L81" s="66">
        <f t="shared" si="23"/>
        <v>5119.397555347352</v>
      </c>
      <c r="M81" s="66">
        <f t="shared" si="23"/>
        <v>2218.6313675480601</v>
      </c>
      <c r="N81" s="66">
        <f t="shared" si="23"/>
        <v>1680</v>
      </c>
      <c r="O81" s="66">
        <f t="shared" si="24"/>
        <v>20008.135749271285</v>
      </c>
      <c r="P81" s="66">
        <f t="shared" si="24"/>
        <v>0</v>
      </c>
      <c r="Q81" s="66">
        <f t="shared" si="25"/>
        <v>0</v>
      </c>
      <c r="R81" s="48">
        <f t="shared" si="32"/>
        <v>2224</v>
      </c>
      <c r="S81" s="66">
        <f t="shared" si="26"/>
        <v>732.63530475744335</v>
      </c>
      <c r="T81" s="68">
        <f t="shared" si="26"/>
        <v>2201.0124011034773</v>
      </c>
      <c r="U81" s="82">
        <f t="shared" si="33"/>
        <v>412.93769085293911</v>
      </c>
      <c r="V81" s="68">
        <f t="shared" si="34"/>
        <v>3769.6299621764174</v>
      </c>
      <c r="W81" s="265">
        <f t="shared" si="34"/>
        <v>21.351700759941703</v>
      </c>
      <c r="X81" s="266">
        <f t="shared" si="34"/>
        <v>21.199168054688041</v>
      </c>
      <c r="Y81" s="266">
        <f t="shared" si="27"/>
        <v>48.085215837323894</v>
      </c>
      <c r="Z81" s="266">
        <f t="shared" si="27"/>
        <v>0</v>
      </c>
      <c r="AA81" s="266">
        <f t="shared" si="27"/>
        <v>0</v>
      </c>
      <c r="AB81" s="266">
        <f t="shared" si="27"/>
        <v>163.14667915885903</v>
      </c>
      <c r="AC81" s="266">
        <f t="shared" si="27"/>
        <v>0</v>
      </c>
      <c r="AD81" s="266">
        <f t="shared" si="27"/>
        <v>0</v>
      </c>
      <c r="AE81" s="266">
        <f t="shared" si="27"/>
        <v>16.493677996391142</v>
      </c>
      <c r="AF81" s="267">
        <f t="shared" si="27"/>
        <v>142.66124904573527</v>
      </c>
      <c r="AG81" s="268">
        <f t="shared" si="27"/>
        <v>2780</v>
      </c>
      <c r="AH81" s="269">
        <f t="shared" si="27"/>
        <v>0</v>
      </c>
      <c r="AI81" s="75">
        <f t="shared" si="27"/>
        <v>0</v>
      </c>
      <c r="AJ81" s="270">
        <f t="shared" si="28"/>
        <v>103730.17607432854</v>
      </c>
      <c r="AK81" s="77">
        <f t="shared" si="29"/>
        <v>47160</v>
      </c>
      <c r="AL81" s="78">
        <f t="shared" si="29"/>
        <v>0</v>
      </c>
      <c r="AM81" s="79">
        <f t="shared" si="30"/>
        <v>68.745480171771433</v>
      </c>
      <c r="AN81" s="80">
        <f t="shared" si="31"/>
        <v>47160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23849</v>
      </c>
      <c r="E82" s="66">
        <f t="shared" si="23"/>
        <v>17072.48995853286</v>
      </c>
      <c r="F82" s="66">
        <f t="shared" si="23"/>
        <v>18042</v>
      </c>
      <c r="G82" s="66">
        <f t="shared" si="23"/>
        <v>502.95501075716561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797.91872701089585</v>
      </c>
      <c r="L82" s="66">
        <f t="shared" si="23"/>
        <v>4069.3975553473524</v>
      </c>
      <c r="M82" s="66">
        <f t="shared" si="23"/>
        <v>2218.6313675480601</v>
      </c>
      <c r="N82" s="66">
        <f t="shared" si="23"/>
        <v>1350</v>
      </c>
      <c r="O82" s="66">
        <f t="shared" si="24"/>
        <v>12565.325749271289</v>
      </c>
      <c r="P82" s="66">
        <f t="shared" si="24"/>
        <v>0</v>
      </c>
      <c r="Q82" s="66">
        <f t="shared" si="25"/>
        <v>0</v>
      </c>
      <c r="R82" s="48">
        <f t="shared" si="32"/>
        <v>2048</v>
      </c>
      <c r="S82" s="66">
        <f t="shared" si="26"/>
        <v>732.63530475744335</v>
      </c>
      <c r="T82" s="68">
        <f t="shared" si="26"/>
        <v>2201.0124011034773</v>
      </c>
      <c r="U82" s="82">
        <f t="shared" si="33"/>
        <v>412.93769085293911</v>
      </c>
      <c r="V82" s="68">
        <f t="shared" si="34"/>
        <v>3769.6299621764174</v>
      </c>
      <c r="W82" s="265">
        <f t="shared" si="34"/>
        <v>21.351700759941703</v>
      </c>
      <c r="X82" s="266">
        <f t="shared" si="34"/>
        <v>21.199168054688041</v>
      </c>
      <c r="Y82" s="266">
        <f t="shared" si="27"/>
        <v>48.085215837323894</v>
      </c>
      <c r="Z82" s="266">
        <f t="shared" si="27"/>
        <v>0</v>
      </c>
      <c r="AA82" s="266">
        <f t="shared" si="27"/>
        <v>0</v>
      </c>
      <c r="AB82" s="266">
        <f t="shared" si="27"/>
        <v>163.14667915885903</v>
      </c>
      <c r="AC82" s="266">
        <f t="shared" si="27"/>
        <v>0</v>
      </c>
      <c r="AD82" s="266">
        <f t="shared" si="27"/>
        <v>0</v>
      </c>
      <c r="AE82" s="266">
        <f t="shared" si="27"/>
        <v>16.493677996391142</v>
      </c>
      <c r="AF82" s="267">
        <f t="shared" si="27"/>
        <v>142.66124904573527</v>
      </c>
      <c r="AG82" s="268">
        <f t="shared" si="27"/>
        <v>2560</v>
      </c>
      <c r="AH82" s="269">
        <f t="shared" si="27"/>
        <v>0</v>
      </c>
      <c r="AI82" s="75">
        <f t="shared" si="27"/>
        <v>0</v>
      </c>
      <c r="AJ82" s="84">
        <f t="shared" si="28"/>
        <v>85449.366074328529</v>
      </c>
      <c r="AK82" s="77">
        <f t="shared" si="29"/>
        <v>49740</v>
      </c>
      <c r="AL82" s="78">
        <f t="shared" si="29"/>
        <v>0</v>
      </c>
      <c r="AM82" s="79">
        <f t="shared" si="30"/>
        <v>63.207165293864584</v>
      </c>
      <c r="AN82" s="80">
        <f t="shared" si="31"/>
        <v>49740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21065</v>
      </c>
      <c r="E83" s="66">
        <f t="shared" si="23"/>
        <v>20282.48995853286</v>
      </c>
      <c r="F83" s="66">
        <f t="shared" si="23"/>
        <v>17769</v>
      </c>
      <c r="G83" s="66">
        <f t="shared" si="23"/>
        <v>502.95501075716561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797.91872701089585</v>
      </c>
      <c r="L83" s="66">
        <f t="shared" si="23"/>
        <v>3654.3975553473524</v>
      </c>
      <c r="M83" s="66">
        <f t="shared" si="23"/>
        <v>2218.6313675480601</v>
      </c>
      <c r="N83" s="66">
        <f t="shared" si="23"/>
        <v>1470</v>
      </c>
      <c r="O83" s="66">
        <f t="shared" si="24"/>
        <v>14665.375749271288</v>
      </c>
      <c r="P83" s="66">
        <f t="shared" si="24"/>
        <v>0</v>
      </c>
      <c r="Q83" s="66">
        <f t="shared" si="25"/>
        <v>0</v>
      </c>
      <c r="R83" s="48">
        <f t="shared" si="32"/>
        <v>2448</v>
      </c>
      <c r="S83" s="66">
        <f t="shared" si="26"/>
        <v>1428.6353047574432</v>
      </c>
      <c r="T83" s="68">
        <f t="shared" si="26"/>
        <v>2201.0124011034773</v>
      </c>
      <c r="U83" s="82">
        <f t="shared" si="33"/>
        <v>412.93769085293911</v>
      </c>
      <c r="V83" s="68">
        <f t="shared" si="34"/>
        <v>3769.6299621764174</v>
      </c>
      <c r="W83" s="265">
        <f t="shared" si="34"/>
        <v>21.351700759941703</v>
      </c>
      <c r="X83" s="266">
        <f t="shared" si="34"/>
        <v>21.199168054688041</v>
      </c>
      <c r="Y83" s="266">
        <f t="shared" si="27"/>
        <v>48.085215837323894</v>
      </c>
      <c r="Z83" s="266">
        <f t="shared" si="27"/>
        <v>0</v>
      </c>
      <c r="AA83" s="266">
        <f t="shared" si="27"/>
        <v>0</v>
      </c>
      <c r="AB83" s="266">
        <f t="shared" si="27"/>
        <v>163.14667915885903</v>
      </c>
      <c r="AC83" s="266">
        <f t="shared" si="27"/>
        <v>0</v>
      </c>
      <c r="AD83" s="266">
        <f t="shared" si="27"/>
        <v>0</v>
      </c>
      <c r="AE83" s="266">
        <f t="shared" si="27"/>
        <v>16.493677996391142</v>
      </c>
      <c r="AF83" s="267">
        <f t="shared" si="27"/>
        <v>142.66124904573527</v>
      </c>
      <c r="AG83" s="268">
        <f t="shared" si="27"/>
        <v>3060</v>
      </c>
      <c r="AH83" s="269">
        <f t="shared" si="27"/>
        <v>0</v>
      </c>
      <c r="AI83" s="75">
        <f t="shared" si="27"/>
        <v>0</v>
      </c>
      <c r="AJ83" s="270">
        <f t="shared" si="28"/>
        <v>88503.416074328532</v>
      </c>
      <c r="AK83" s="77">
        <f t="shared" si="29"/>
        <v>59960</v>
      </c>
      <c r="AL83" s="78">
        <f t="shared" si="29"/>
        <v>0</v>
      </c>
      <c r="AM83" s="79">
        <f t="shared" si="30"/>
        <v>59.612946013595099</v>
      </c>
      <c r="AN83" s="80">
        <f t="shared" si="31"/>
        <v>59960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18722</v>
      </c>
      <c r="E84" s="66">
        <f t="shared" si="23"/>
        <v>19262.48995853286</v>
      </c>
      <c r="F84" s="66">
        <f t="shared" si="23"/>
        <v>20211</v>
      </c>
      <c r="G84" s="66">
        <f t="shared" si="23"/>
        <v>502.95501075716561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797.91872701089585</v>
      </c>
      <c r="L84" s="66">
        <f t="shared" si="23"/>
        <v>7348.397555347352</v>
      </c>
      <c r="M84" s="66">
        <f t="shared" si="23"/>
        <v>2218.6313675480601</v>
      </c>
      <c r="N84" s="66">
        <f t="shared" si="23"/>
        <v>1140</v>
      </c>
      <c r="O84" s="66">
        <f t="shared" si="24"/>
        <v>15648.955749271288</v>
      </c>
      <c r="P84" s="66">
        <f t="shared" si="24"/>
        <v>0</v>
      </c>
      <c r="Q84" s="66">
        <f t="shared" si="25"/>
        <v>0</v>
      </c>
      <c r="R84" s="48">
        <f t="shared" si="32"/>
        <v>1312</v>
      </c>
      <c r="S84" s="66">
        <f t="shared" si="26"/>
        <v>732.63530475744335</v>
      </c>
      <c r="T84" s="68">
        <f t="shared" si="26"/>
        <v>2201.0124011034773</v>
      </c>
      <c r="U84" s="82">
        <f t="shared" si="33"/>
        <v>412.93769085293911</v>
      </c>
      <c r="V84" s="68">
        <f t="shared" si="34"/>
        <v>3769.6299621764174</v>
      </c>
      <c r="W84" s="265">
        <f t="shared" si="34"/>
        <v>21.351700759941703</v>
      </c>
      <c r="X84" s="266">
        <f t="shared" si="34"/>
        <v>21.199168054688041</v>
      </c>
      <c r="Y84" s="266">
        <f t="shared" si="27"/>
        <v>48.085215837323894</v>
      </c>
      <c r="Z84" s="266">
        <f>Z61</f>
        <v>0</v>
      </c>
      <c r="AA84" s="266">
        <f t="shared" si="27"/>
        <v>0</v>
      </c>
      <c r="AB84" s="266">
        <f t="shared" si="27"/>
        <v>163.14667915885903</v>
      </c>
      <c r="AC84" s="266">
        <f t="shared" si="27"/>
        <v>0</v>
      </c>
      <c r="AD84" s="266">
        <f t="shared" si="27"/>
        <v>0</v>
      </c>
      <c r="AE84" s="266">
        <f t="shared" si="27"/>
        <v>16.493677996391142</v>
      </c>
      <c r="AF84" s="267">
        <f t="shared" si="27"/>
        <v>142.66124904573527</v>
      </c>
      <c r="AG84" s="268">
        <f t="shared" si="27"/>
        <v>1640</v>
      </c>
      <c r="AH84" s="269">
        <f t="shared" si="27"/>
        <v>0</v>
      </c>
      <c r="AI84" s="75">
        <f t="shared" si="27"/>
        <v>0</v>
      </c>
      <c r="AJ84" s="270">
        <f t="shared" si="28"/>
        <v>90097.996074328548</v>
      </c>
      <c r="AK84" s="77">
        <f t="shared" si="29"/>
        <v>50780</v>
      </c>
      <c r="AL84" s="78">
        <f t="shared" si="29"/>
        <v>0</v>
      </c>
      <c r="AM84" s="79">
        <f t="shared" si="30"/>
        <v>63.954626403680535</v>
      </c>
      <c r="AN84" s="80">
        <f t="shared" si="31"/>
        <v>50780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16229</v>
      </c>
      <c r="E85" s="113">
        <f t="shared" si="23"/>
        <v>9592.4899585328603</v>
      </c>
      <c r="F85" s="113">
        <f t="shared" si="23"/>
        <v>17293</v>
      </c>
      <c r="G85" s="113">
        <f t="shared" si="23"/>
        <v>502.95501075716561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797.91872701089585</v>
      </c>
      <c r="L85" s="113">
        <f t="shared" si="23"/>
        <v>5140.397555347352</v>
      </c>
      <c r="M85" s="113">
        <f t="shared" si="23"/>
        <v>5418.6313675480596</v>
      </c>
      <c r="N85" s="113">
        <f t="shared" si="23"/>
        <v>670</v>
      </c>
      <c r="O85" s="113">
        <f t="shared" si="24"/>
        <v>9697.0357492712883</v>
      </c>
      <c r="P85" s="113">
        <f t="shared" si="24"/>
        <v>0</v>
      </c>
      <c r="Q85" s="113">
        <f t="shared" si="25"/>
        <v>0</v>
      </c>
      <c r="R85" s="48">
        <f t="shared" si="32"/>
        <v>0</v>
      </c>
      <c r="S85" s="113">
        <f t="shared" si="26"/>
        <v>1086.6353047574432</v>
      </c>
      <c r="T85" s="320">
        <f t="shared" si="26"/>
        <v>2201.0124011034773</v>
      </c>
      <c r="U85" s="115">
        <f t="shared" si="33"/>
        <v>1772.9376908529391</v>
      </c>
      <c r="V85" s="320">
        <f t="shared" si="34"/>
        <v>3769.6299621764174</v>
      </c>
      <c r="W85" s="321">
        <f t="shared" si="34"/>
        <v>21.351700759941703</v>
      </c>
      <c r="X85" s="322">
        <f t="shared" si="34"/>
        <v>21.199168054688041</v>
      </c>
      <c r="Y85" s="322">
        <f>Y62</f>
        <v>48.085215837323894</v>
      </c>
      <c r="Z85" s="322">
        <f t="shared" si="27"/>
        <v>0</v>
      </c>
      <c r="AA85" s="322">
        <f t="shared" si="27"/>
        <v>0</v>
      </c>
      <c r="AB85" s="322">
        <f t="shared" si="27"/>
        <v>163.14667915885903</v>
      </c>
      <c r="AC85" s="322">
        <f t="shared" si="27"/>
        <v>0</v>
      </c>
      <c r="AD85" s="322">
        <f t="shared" si="27"/>
        <v>0</v>
      </c>
      <c r="AE85" s="322">
        <f>AE62</f>
        <v>16.493677996391142</v>
      </c>
      <c r="AF85" s="323">
        <f t="shared" si="27"/>
        <v>1502.6612490457353</v>
      </c>
      <c r="AG85" s="324">
        <f t="shared" si="27"/>
        <v>0</v>
      </c>
      <c r="AH85" s="325">
        <f t="shared" si="27"/>
        <v>0</v>
      </c>
      <c r="AI85" s="121">
        <f t="shared" si="27"/>
        <v>0</v>
      </c>
      <c r="AJ85" s="84">
        <f t="shared" si="28"/>
        <v>68629.076074328535</v>
      </c>
      <c r="AK85" s="122">
        <f t="shared" si="29"/>
        <v>60530</v>
      </c>
      <c r="AL85" s="123">
        <f t="shared" si="29"/>
        <v>0</v>
      </c>
      <c r="AM85" s="124">
        <f t="shared" si="30"/>
        <v>53.135310471587637</v>
      </c>
      <c r="AN85" s="125">
        <f t="shared" si="31"/>
        <v>60530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234344</v>
      </c>
      <c r="E86" s="128">
        <f t="shared" si="35"/>
        <v>200879.87950239427</v>
      </c>
      <c r="F86" s="128">
        <f t="shared" si="35"/>
        <v>233502</v>
      </c>
      <c r="G86" s="128">
        <f t="shared" si="35"/>
        <v>6035.4601290859891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9575.0247241307497</v>
      </c>
      <c r="L86" s="355">
        <f t="shared" si="35"/>
        <v>66897.770664168216</v>
      </c>
      <c r="M86" s="355">
        <f t="shared" si="35"/>
        <v>31043.576410576719</v>
      </c>
      <c r="N86" s="355">
        <f t="shared" si="35"/>
        <v>15360</v>
      </c>
      <c r="O86" s="355">
        <f t="shared" si="35"/>
        <v>169961.77899125544</v>
      </c>
      <c r="P86" s="355">
        <f t="shared" si="35"/>
        <v>0</v>
      </c>
      <c r="Q86" s="355">
        <f t="shared" si="35"/>
        <v>0</v>
      </c>
      <c r="R86" s="128">
        <f t="shared" si="35"/>
        <v>16288</v>
      </c>
      <c r="S86" s="128">
        <f t="shared" si="35"/>
        <v>10207.623657089318</v>
      </c>
      <c r="T86" s="130">
        <f t="shared" si="35"/>
        <v>26412.148813241733</v>
      </c>
      <c r="U86" s="327">
        <f t="shared" si="35"/>
        <v>6995.2522902352712</v>
      </c>
      <c r="V86" s="130">
        <f t="shared" si="35"/>
        <v>45235.559546117023</v>
      </c>
      <c r="W86" s="328">
        <f t="shared" si="35"/>
        <v>256.22040911930043</v>
      </c>
      <c r="X86" s="329">
        <f t="shared" si="35"/>
        <v>254.39001665625651</v>
      </c>
      <c r="Y86" s="329">
        <f>SUM(Y74:Y85)</f>
        <v>577.02259004788675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1957.7601499063087</v>
      </c>
      <c r="AC86" s="329">
        <f t="shared" si="36"/>
        <v>0</v>
      </c>
      <c r="AD86" s="329">
        <f t="shared" si="36"/>
        <v>0</v>
      </c>
      <c r="AE86" s="329">
        <f t="shared" si="36"/>
        <v>197.9241359566937</v>
      </c>
      <c r="AF86" s="329">
        <f t="shared" si="35"/>
        <v>3751.9349885488227</v>
      </c>
      <c r="AG86" s="133">
        <f t="shared" si="35"/>
        <v>20360</v>
      </c>
      <c r="AH86" s="291">
        <f t="shared" si="35"/>
        <v>0</v>
      </c>
      <c r="AI86" s="330">
        <f t="shared" si="35"/>
        <v>0</v>
      </c>
      <c r="AJ86" s="59">
        <f t="shared" si="35"/>
        <v>1020507.2628919425</v>
      </c>
      <c r="AK86" s="139">
        <f t="shared" si="35"/>
        <v>664410</v>
      </c>
      <c r="AL86" s="140">
        <f t="shared" si="35"/>
        <v>0</v>
      </c>
      <c r="AM86" s="141">
        <f t="shared" si="30"/>
        <v>60.56720323111734</v>
      </c>
      <c r="AN86" s="142">
        <f t="shared" si="31"/>
        <v>664410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435201" r:id="rId4"/>
    <oleObject progId="Word.Document.8" shapeId="435202" r:id="rId5"/>
    <oleObject progId="Word.Document.8" shapeId="435203" r:id="rId6"/>
    <oleObject progId="Word.Document.8" shapeId="435204" r:id="rId7"/>
  </oleObjects>
</worksheet>
</file>

<file path=xl/worksheets/sheet22.xml><?xml version="1.0" encoding="utf-8"?>
<worksheet xmlns="http://schemas.openxmlformats.org/spreadsheetml/2006/main" xmlns:r="http://schemas.openxmlformats.org/officeDocument/2006/relationships">
  <dimension ref="A1:AO135"/>
  <sheetViews>
    <sheetView topLeftCell="A6" zoomScale="52" zoomScaleNormal="52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1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1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1:40" ht="25.5" customHeight="1">
      <c r="C3" s="829" t="s">
        <v>241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1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1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1:40" ht="80.25" customHeight="1" thickTop="1">
      <c r="C6" s="832" t="s">
        <v>100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1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213</v>
      </c>
      <c r="AL7" s="43" t="s">
        <v>41</v>
      </c>
      <c r="AM7" s="44" t="s">
        <v>42</v>
      </c>
      <c r="AN7" s="45" t="s">
        <v>41</v>
      </c>
    </row>
    <row r="8" spans="1:40" ht="26.25" customHeight="1" thickBot="1">
      <c r="C8" s="46" t="s">
        <v>43</v>
      </c>
      <c r="D8" s="47"/>
      <c r="E8" s="48"/>
      <c r="F8" s="48">
        <v>1664</v>
      </c>
      <c r="G8" s="48"/>
      <c r="H8" s="49"/>
      <c r="I8" s="49"/>
      <c r="J8" s="49"/>
      <c r="K8" s="48"/>
      <c r="L8" s="48">
        <v>891</v>
      </c>
      <c r="M8" s="48"/>
      <c r="N8" s="48">
        <v>0</v>
      </c>
      <c r="O8" s="48">
        <v>2589</v>
      </c>
      <c r="P8" s="49"/>
      <c r="Q8" s="49"/>
      <c r="R8" s="50">
        <f>SUM(AG8:AH8)</f>
        <v>960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>
        <v>960</v>
      </c>
      <c r="AH8" s="57"/>
      <c r="AI8" s="58"/>
      <c r="AJ8" s="59">
        <f t="shared" ref="AJ8:AJ19" si="1">SUM(D8:T8)</f>
        <v>6104</v>
      </c>
      <c r="AK8" s="60">
        <v>20066</v>
      </c>
      <c r="AL8" s="61">
        <v>0</v>
      </c>
      <c r="AM8" s="62">
        <f t="shared" ref="AM8:AM20" si="2">(AJ8*100)/(AJ8+AN8)</f>
        <v>23.324417271685135</v>
      </c>
      <c r="AN8" s="63">
        <f t="shared" ref="AN8:AN20" si="3">AK8+AL8</f>
        <v>20066</v>
      </c>
    </row>
    <row r="9" spans="1:40" ht="26.25" customHeight="1" thickBot="1">
      <c r="C9" s="64" t="s">
        <v>44</v>
      </c>
      <c r="D9" s="65"/>
      <c r="E9" s="66"/>
      <c r="F9" s="66">
        <v>1627</v>
      </c>
      <c r="G9" s="66"/>
      <c r="H9" s="67"/>
      <c r="I9" s="67"/>
      <c r="J9" s="67"/>
      <c r="K9" s="66"/>
      <c r="L9" s="66">
        <v>730</v>
      </c>
      <c r="M9" s="66"/>
      <c r="N9" s="66">
        <v>0</v>
      </c>
      <c r="O9" s="66">
        <v>1703</v>
      </c>
      <c r="P9" s="67"/>
      <c r="Q9" s="67"/>
      <c r="R9" s="50">
        <f t="shared" ref="R9:R19" si="4">SUM(AG9:AH9)</f>
        <v>2280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>
        <v>2280</v>
      </c>
      <c r="AH9" s="74"/>
      <c r="AI9" s="75"/>
      <c r="AJ9" s="76">
        <f t="shared" si="1"/>
        <v>6340</v>
      </c>
      <c r="AK9" s="77">
        <v>16591</v>
      </c>
      <c r="AL9" s="78">
        <v>0</v>
      </c>
      <c r="AM9" s="79">
        <f t="shared" si="2"/>
        <v>27.648161876935152</v>
      </c>
      <c r="AN9" s="80">
        <f t="shared" si="3"/>
        <v>16591</v>
      </c>
    </row>
    <row r="10" spans="1:40" ht="26.25" customHeight="1" thickBot="1">
      <c r="C10" s="46" t="s">
        <v>45</v>
      </c>
      <c r="D10" s="65"/>
      <c r="E10" s="66"/>
      <c r="F10" s="66">
        <v>2496</v>
      </c>
      <c r="G10" s="66"/>
      <c r="H10" s="67"/>
      <c r="I10" s="67"/>
      <c r="J10" s="67"/>
      <c r="K10" s="66"/>
      <c r="L10" s="66">
        <v>1113</v>
      </c>
      <c r="M10" s="66"/>
      <c r="N10" s="66">
        <v>0</v>
      </c>
      <c r="O10" s="66">
        <v>3340</v>
      </c>
      <c r="P10" s="67"/>
      <c r="Q10" s="67"/>
      <c r="R10" s="50">
        <f t="shared" si="4"/>
        <v>800</v>
      </c>
      <c r="S10" s="66">
        <v>80</v>
      </c>
      <c r="T10" s="68">
        <v>0</v>
      </c>
      <c r="U10" s="109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800</v>
      </c>
      <c r="AH10" s="752"/>
      <c r="AI10" s="753"/>
      <c r="AJ10" s="76">
        <f t="shared" si="1"/>
        <v>7829</v>
      </c>
      <c r="AK10" s="77">
        <v>13980</v>
      </c>
      <c r="AL10" s="78">
        <v>0</v>
      </c>
      <c r="AM10" s="79">
        <f t="shared" si="2"/>
        <v>35.898023751662159</v>
      </c>
      <c r="AN10" s="80">
        <f t="shared" si="3"/>
        <v>13980</v>
      </c>
    </row>
    <row r="11" spans="1:40" ht="26.25" customHeight="1" thickBot="1">
      <c r="C11" s="46" t="s">
        <v>46</v>
      </c>
      <c r="D11" s="65"/>
      <c r="E11" s="66">
        <v>68</v>
      </c>
      <c r="F11" s="66">
        <v>2428</v>
      </c>
      <c r="G11" s="66"/>
      <c r="H11" s="67"/>
      <c r="I11" s="67"/>
      <c r="J11" s="67"/>
      <c r="K11" s="66"/>
      <c r="L11" s="66">
        <v>938</v>
      </c>
      <c r="M11" s="66">
        <v>0</v>
      </c>
      <c r="N11" s="66">
        <v>0</v>
      </c>
      <c r="O11" s="66">
        <v>2847</v>
      </c>
      <c r="P11" s="67"/>
      <c r="Q11" s="67"/>
      <c r="R11" s="50">
        <f t="shared" si="4"/>
        <v>2302</v>
      </c>
      <c r="S11" s="66">
        <v>0</v>
      </c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2302</v>
      </c>
      <c r="AH11" s="752"/>
      <c r="AI11" s="753"/>
      <c r="AJ11" s="84">
        <f t="shared" si="1"/>
        <v>8583</v>
      </c>
      <c r="AK11" s="77">
        <v>25500</v>
      </c>
      <c r="AL11" s="78">
        <v>0</v>
      </c>
      <c r="AM11" s="79">
        <f t="shared" si="2"/>
        <v>25.182642373030543</v>
      </c>
      <c r="AN11" s="80">
        <f t="shared" si="3"/>
        <v>25500</v>
      </c>
    </row>
    <row r="12" spans="1:40" ht="26.25" customHeight="1" thickBot="1">
      <c r="C12" s="85" t="s">
        <v>47</v>
      </c>
      <c r="D12" s="65"/>
      <c r="E12" s="66">
        <v>476</v>
      </c>
      <c r="F12" s="66">
        <v>2045</v>
      </c>
      <c r="G12" s="66"/>
      <c r="H12" s="67"/>
      <c r="I12" s="67"/>
      <c r="J12" s="67"/>
      <c r="K12" s="66"/>
      <c r="L12" s="66">
        <v>937</v>
      </c>
      <c r="M12" s="66"/>
      <c r="N12" s="66">
        <v>0</v>
      </c>
      <c r="O12" s="66">
        <v>1789</v>
      </c>
      <c r="P12" s="67"/>
      <c r="Q12" s="67"/>
      <c r="R12" s="50">
        <f t="shared" si="4"/>
        <v>2680</v>
      </c>
      <c r="S12" s="66"/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2680</v>
      </c>
      <c r="AH12" s="74"/>
      <c r="AI12" s="75"/>
      <c r="AJ12" s="76">
        <f t="shared" si="1"/>
        <v>7927</v>
      </c>
      <c r="AK12" s="77">
        <v>28440</v>
      </c>
      <c r="AL12" s="78">
        <v>0</v>
      </c>
      <c r="AM12" s="79">
        <f t="shared" si="2"/>
        <v>21.797233755877581</v>
      </c>
      <c r="AN12" s="80">
        <f t="shared" si="3"/>
        <v>28440</v>
      </c>
    </row>
    <row r="13" spans="1:40" ht="26.25" customHeight="1" thickBot="1">
      <c r="A13" s="1">
        <v>0</v>
      </c>
      <c r="C13" s="86" t="s">
        <v>48</v>
      </c>
      <c r="D13" s="87"/>
      <c r="E13" s="88"/>
      <c r="F13" s="88">
        <v>3543</v>
      </c>
      <c r="G13" s="88"/>
      <c r="H13" s="89"/>
      <c r="I13" s="89"/>
      <c r="J13" s="89"/>
      <c r="K13" s="88"/>
      <c r="L13" s="88">
        <v>1109</v>
      </c>
      <c r="M13" s="88"/>
      <c r="N13" s="88">
        <v>0</v>
      </c>
      <c r="O13" s="88">
        <v>3676</v>
      </c>
      <c r="P13" s="89"/>
      <c r="Q13" s="89"/>
      <c r="R13" s="50">
        <f t="shared" si="4"/>
        <v>1053</v>
      </c>
      <c r="S13" s="88">
        <v>0</v>
      </c>
      <c r="T13" s="90">
        <v>0</v>
      </c>
      <c r="U13" s="109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1053</v>
      </c>
      <c r="AH13" s="95"/>
      <c r="AI13" s="96"/>
      <c r="AJ13" s="84">
        <f t="shared" si="1"/>
        <v>9381</v>
      </c>
      <c r="AK13" s="97">
        <v>16920</v>
      </c>
      <c r="AL13" s="98">
        <v>0</v>
      </c>
      <c r="AM13" s="99">
        <f t="shared" si="2"/>
        <v>35.667845329074943</v>
      </c>
      <c r="AN13" s="100">
        <f t="shared" si="3"/>
        <v>16920</v>
      </c>
    </row>
    <row r="14" spans="1:40" ht="26.25" customHeight="1" thickBot="1">
      <c r="C14" s="46" t="s">
        <v>49</v>
      </c>
      <c r="D14" s="101"/>
      <c r="E14" s="102">
        <v>168</v>
      </c>
      <c r="F14" s="102">
        <v>5115</v>
      </c>
      <c r="G14" s="102"/>
      <c r="H14" s="67"/>
      <c r="I14" s="67"/>
      <c r="J14" s="67"/>
      <c r="K14" s="102"/>
      <c r="L14" s="66">
        <v>1692</v>
      </c>
      <c r="M14" s="102">
        <v>0</v>
      </c>
      <c r="N14" s="102">
        <v>0</v>
      </c>
      <c r="O14" s="102">
        <v>3731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10706</v>
      </c>
      <c r="AK14" s="77">
        <v>25190</v>
      </c>
      <c r="AL14" s="78">
        <v>0</v>
      </c>
      <c r="AM14" s="79">
        <f t="shared" si="2"/>
        <v>29.825050144862939</v>
      </c>
      <c r="AN14" s="80">
        <f t="shared" si="3"/>
        <v>25190</v>
      </c>
    </row>
    <row r="15" spans="1:40" ht="26.25" customHeight="1" thickBot="1">
      <c r="C15" s="64" t="s">
        <v>50</v>
      </c>
      <c r="D15" s="101"/>
      <c r="E15" s="102">
        <v>76</v>
      </c>
      <c r="F15" s="102">
        <v>2630</v>
      </c>
      <c r="G15" s="102"/>
      <c r="H15" s="67"/>
      <c r="I15" s="67"/>
      <c r="J15" s="67"/>
      <c r="K15" s="102"/>
      <c r="L15" s="66">
        <v>1957</v>
      </c>
      <c r="M15" s="102"/>
      <c r="N15" s="102">
        <v>0</v>
      </c>
      <c r="O15" s="102">
        <v>9033</v>
      </c>
      <c r="P15" s="67"/>
      <c r="Q15" s="67"/>
      <c r="R15" s="50">
        <f t="shared" si="4"/>
        <v>3300</v>
      </c>
      <c r="S15" s="102">
        <v>0</v>
      </c>
      <c r="T15" s="103">
        <v>0</v>
      </c>
      <c r="U15" s="109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3300</v>
      </c>
      <c r="AH15" s="108"/>
      <c r="AI15" s="75"/>
      <c r="AJ15" s="84">
        <f t="shared" si="1"/>
        <v>16996</v>
      </c>
      <c r="AK15" s="77">
        <v>31930</v>
      </c>
      <c r="AL15" s="78">
        <v>0</v>
      </c>
      <c r="AM15" s="79">
        <f t="shared" si="2"/>
        <v>34.738176020929565</v>
      </c>
      <c r="AN15" s="80">
        <f t="shared" si="3"/>
        <v>31930</v>
      </c>
    </row>
    <row r="16" spans="1:40" ht="26.25" customHeight="1" thickBot="1">
      <c r="C16" s="46" t="s">
        <v>51</v>
      </c>
      <c r="D16" s="101"/>
      <c r="E16" s="102"/>
      <c r="F16" s="102">
        <v>4191</v>
      </c>
      <c r="G16" s="102"/>
      <c r="H16" s="67"/>
      <c r="I16" s="67"/>
      <c r="J16" s="67"/>
      <c r="K16" s="102"/>
      <c r="L16" s="66">
        <v>2083</v>
      </c>
      <c r="M16" s="102"/>
      <c r="N16" s="102">
        <v>0</v>
      </c>
      <c r="O16" s="102">
        <v>4969</v>
      </c>
      <c r="P16" s="67"/>
      <c r="Q16" s="67"/>
      <c r="R16" s="50">
        <f t="shared" si="4"/>
        <v>6340</v>
      </c>
      <c r="S16" s="102">
        <v>0</v>
      </c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6340</v>
      </c>
      <c r="AH16" s="108"/>
      <c r="AI16" s="75"/>
      <c r="AJ16" s="76">
        <f t="shared" si="1"/>
        <v>17583</v>
      </c>
      <c r="AK16" s="77">
        <v>23645</v>
      </c>
      <c r="AL16" s="78">
        <v>0</v>
      </c>
      <c r="AM16" s="79">
        <f t="shared" si="2"/>
        <v>42.648200252255748</v>
      </c>
      <c r="AN16" s="80">
        <f t="shared" si="3"/>
        <v>23645</v>
      </c>
    </row>
    <row r="17" spans="3:40" ht="26.25" customHeight="1" thickBot="1">
      <c r="C17" s="46" t="s">
        <v>52</v>
      </c>
      <c r="D17" s="101"/>
      <c r="E17" s="102"/>
      <c r="F17" s="102">
        <v>2565</v>
      </c>
      <c r="G17" s="102"/>
      <c r="H17" s="67"/>
      <c r="I17" s="67"/>
      <c r="J17" s="67"/>
      <c r="K17" s="102"/>
      <c r="L17" s="66">
        <v>759</v>
      </c>
      <c r="M17" s="102"/>
      <c r="N17" s="102">
        <v>0</v>
      </c>
      <c r="O17" s="102">
        <v>2440</v>
      </c>
      <c r="P17" s="67"/>
      <c r="Q17" s="67"/>
      <c r="R17" s="50">
        <f t="shared" si="4"/>
        <v>2020</v>
      </c>
      <c r="S17" s="102">
        <v>340</v>
      </c>
      <c r="T17" s="103">
        <v>0</v>
      </c>
      <c r="U17" s="109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2020</v>
      </c>
      <c r="AH17" s="108"/>
      <c r="AI17" s="75"/>
      <c r="AJ17" s="84">
        <f t="shared" si="1"/>
        <v>8124</v>
      </c>
      <c r="AK17" s="77">
        <v>16287</v>
      </c>
      <c r="AL17" s="78">
        <v>0</v>
      </c>
      <c r="AM17" s="79">
        <f t="shared" si="2"/>
        <v>33.280078653066241</v>
      </c>
      <c r="AN17" s="80">
        <f t="shared" si="3"/>
        <v>16287</v>
      </c>
    </row>
    <row r="18" spans="3:40" ht="26.25" customHeight="1" thickBot="1">
      <c r="C18" s="64" t="s">
        <v>53</v>
      </c>
      <c r="D18" s="101"/>
      <c r="E18" s="102"/>
      <c r="F18" s="102">
        <v>2282</v>
      </c>
      <c r="G18" s="102"/>
      <c r="H18" s="67"/>
      <c r="I18" s="67"/>
      <c r="J18" s="67"/>
      <c r="K18" s="102"/>
      <c r="L18" s="66">
        <v>1002</v>
      </c>
      <c r="M18" s="102"/>
      <c r="N18" s="102">
        <v>0</v>
      </c>
      <c r="O18" s="102">
        <v>1225</v>
      </c>
      <c r="P18" s="67"/>
      <c r="Q18" s="67"/>
      <c r="R18" s="50">
        <f t="shared" si="4"/>
        <v>1280</v>
      </c>
      <c r="S18" s="102"/>
      <c r="T18" s="103"/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1280</v>
      </c>
      <c r="AH18" s="108"/>
      <c r="AI18" s="75"/>
      <c r="AJ18" s="76">
        <f t="shared" si="1"/>
        <v>5789</v>
      </c>
      <c r="AK18" s="77">
        <v>12290</v>
      </c>
      <c r="AL18" s="78">
        <v>0</v>
      </c>
      <c r="AM18" s="79">
        <f t="shared" si="2"/>
        <v>32.02057635931191</v>
      </c>
      <c r="AN18" s="80">
        <f t="shared" si="3"/>
        <v>12290</v>
      </c>
    </row>
    <row r="19" spans="3:40" ht="26.25" customHeight="1" thickBot="1">
      <c r="C19" s="46" t="s">
        <v>54</v>
      </c>
      <c r="D19" s="110"/>
      <c r="E19" s="111"/>
      <c r="F19" s="111">
        <v>1584</v>
      </c>
      <c r="G19" s="111"/>
      <c r="H19" s="112"/>
      <c r="I19" s="112"/>
      <c r="J19" s="112"/>
      <c r="K19" s="111"/>
      <c r="L19" s="113">
        <v>810</v>
      </c>
      <c r="M19" s="111">
        <v>560</v>
      </c>
      <c r="N19" s="111"/>
      <c r="O19" s="111">
        <v>1730</v>
      </c>
      <c r="P19" s="112"/>
      <c r="Q19" s="112"/>
      <c r="R19" s="50">
        <f t="shared" si="4"/>
        <v>1110</v>
      </c>
      <c r="S19" s="111">
        <v>490</v>
      </c>
      <c r="T19" s="114">
        <v>0</v>
      </c>
      <c r="U19" s="36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1110</v>
      </c>
      <c r="AH19" s="120"/>
      <c r="AI19" s="121"/>
      <c r="AJ19" s="84">
        <f t="shared" si="1"/>
        <v>6284</v>
      </c>
      <c r="AK19" s="122">
        <v>11485</v>
      </c>
      <c r="AL19" s="123">
        <v>0</v>
      </c>
      <c r="AM19" s="124">
        <f t="shared" si="2"/>
        <v>35.3649614497158</v>
      </c>
      <c r="AN19" s="125">
        <f t="shared" si="3"/>
        <v>11485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788</v>
      </c>
      <c r="F20" s="128">
        <f t="shared" si="6"/>
        <v>32170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14021</v>
      </c>
      <c r="M20" s="128">
        <f t="shared" si="6"/>
        <v>560</v>
      </c>
      <c r="N20" s="128">
        <f t="shared" si="6"/>
        <v>0</v>
      </c>
      <c r="O20" s="128">
        <f t="shared" si="6"/>
        <v>39072</v>
      </c>
      <c r="P20" s="129">
        <f t="shared" si="6"/>
        <v>0</v>
      </c>
      <c r="Q20" s="129">
        <f t="shared" si="6"/>
        <v>0</v>
      </c>
      <c r="R20" s="128">
        <f t="shared" si="6"/>
        <v>24125</v>
      </c>
      <c r="S20" s="128">
        <f t="shared" si="6"/>
        <v>910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24125</v>
      </c>
      <c r="AH20" s="136">
        <f t="shared" si="6"/>
        <v>0</v>
      </c>
      <c r="AI20" s="137">
        <f t="shared" si="6"/>
        <v>0</v>
      </c>
      <c r="AJ20" s="138">
        <f t="shared" si="6"/>
        <v>111646</v>
      </c>
      <c r="AK20" s="139">
        <f t="shared" si="6"/>
        <v>242324</v>
      </c>
      <c r="AL20" s="140">
        <f t="shared" si="6"/>
        <v>0</v>
      </c>
      <c r="AM20" s="141">
        <f t="shared" si="2"/>
        <v>31.541091052914087</v>
      </c>
      <c r="AN20" s="142">
        <f t="shared" si="3"/>
        <v>242324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241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100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212.67248334374349</v>
      </c>
      <c r="F29" s="188"/>
      <c r="G29" s="178">
        <v>42.070841140953569</v>
      </c>
      <c r="H29" s="188"/>
      <c r="I29" s="188"/>
      <c r="J29" s="188"/>
      <c r="K29" s="178">
        <v>66.743766916510523</v>
      </c>
      <c r="L29" s="178">
        <v>1.6225536123256299</v>
      </c>
      <c r="M29" s="178">
        <v>185.58257859671039</v>
      </c>
      <c r="N29" s="189"/>
      <c r="O29" s="178">
        <v>13.880777638975639</v>
      </c>
      <c r="P29" s="188"/>
      <c r="Q29" s="188"/>
      <c r="R29" s="179"/>
      <c r="S29" s="337">
        <v>102.13830548615449</v>
      </c>
      <c r="T29" s="190">
        <v>306.84799864667917</v>
      </c>
      <c r="U29" s="199">
        <v>34.54113314595044</v>
      </c>
      <c r="V29" s="367">
        <v>315.31946179471163</v>
      </c>
      <c r="W29" s="741">
        <v>1.7860126483447845</v>
      </c>
      <c r="X29" s="720">
        <v>1.7732536956069123</v>
      </c>
      <c r="Y29" s="725">
        <v>4.0221996668748696</v>
      </c>
      <c r="Z29" s="725"/>
      <c r="AA29" s="725"/>
      <c r="AB29" s="725">
        <v>13.646783260462209</v>
      </c>
      <c r="AC29" s="720"/>
      <c r="AD29" s="725"/>
      <c r="AE29" s="725">
        <v>1.3796520403914219</v>
      </c>
      <c r="AF29" s="721">
        <v>11.933231834270247</v>
      </c>
      <c r="AG29" s="747"/>
      <c r="AH29" s="553"/>
      <c r="AI29" s="556"/>
      <c r="AJ29" s="182">
        <f t="shared" ref="AJ29:AJ41" si="8">SUM(D29:T29)</f>
        <v>931.55930538205303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212.67248334374349</v>
      </c>
      <c r="F30" s="188"/>
      <c r="G30" s="178">
        <v>42.070841140953569</v>
      </c>
      <c r="H30" s="188"/>
      <c r="I30" s="188"/>
      <c r="J30" s="188"/>
      <c r="K30" s="178">
        <v>66.743766916510523</v>
      </c>
      <c r="L30" s="178">
        <v>1.6225536123256299</v>
      </c>
      <c r="M30" s="178">
        <v>185.58257859671039</v>
      </c>
      <c r="N30" s="189"/>
      <c r="O30" s="178">
        <v>13.880777638975639</v>
      </c>
      <c r="P30" s="188"/>
      <c r="Q30" s="188"/>
      <c r="R30" s="179"/>
      <c r="S30" s="337">
        <v>102.13830548615449</v>
      </c>
      <c r="T30" s="190">
        <v>306.84799864667917</v>
      </c>
      <c r="U30" s="199">
        <v>34.54113314595044</v>
      </c>
      <c r="V30" s="367">
        <v>315.31946179471163</v>
      </c>
      <c r="W30" s="741">
        <v>1.7860126483447845</v>
      </c>
      <c r="X30" s="720">
        <v>1.7732536956069123</v>
      </c>
      <c r="Y30" s="725">
        <v>4.0221996668748696</v>
      </c>
      <c r="Z30" s="725"/>
      <c r="AA30" s="725"/>
      <c r="AB30" s="725">
        <v>13.646783260462209</v>
      </c>
      <c r="AC30" s="720"/>
      <c r="AD30" s="725"/>
      <c r="AE30" s="725">
        <v>1.3796520403914219</v>
      </c>
      <c r="AF30" s="721">
        <v>11.933231834270247</v>
      </c>
      <c r="AG30" s="747"/>
      <c r="AH30" s="340"/>
      <c r="AI30" s="340"/>
      <c r="AJ30" s="182">
        <f>SUM(D30:T30)</f>
        <v>931.55930538205303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212.67248334374349</v>
      </c>
      <c r="F31" s="188"/>
      <c r="G31" s="178">
        <v>42.070841140953569</v>
      </c>
      <c r="H31" s="188"/>
      <c r="I31" s="188"/>
      <c r="J31" s="188"/>
      <c r="K31" s="178">
        <v>66.743766916510523</v>
      </c>
      <c r="L31" s="178">
        <v>1.6225536123256299</v>
      </c>
      <c r="M31" s="178">
        <v>185.58257859671039</v>
      </c>
      <c r="N31" s="189"/>
      <c r="O31" s="178">
        <v>13.880777638975639</v>
      </c>
      <c r="P31" s="188"/>
      <c r="Q31" s="188"/>
      <c r="R31" s="179"/>
      <c r="S31" s="337">
        <v>102.13830548615449</v>
      </c>
      <c r="T31" s="190">
        <v>306.84799864667917</v>
      </c>
      <c r="U31" s="199">
        <v>34.54113314595044</v>
      </c>
      <c r="V31" s="367">
        <v>315.31946179471163</v>
      </c>
      <c r="W31" s="741">
        <v>1.7860126483447845</v>
      </c>
      <c r="X31" s="720">
        <v>1.7732536956069123</v>
      </c>
      <c r="Y31" s="725">
        <v>4.0221996668748696</v>
      </c>
      <c r="Z31" s="725"/>
      <c r="AA31" s="725"/>
      <c r="AB31" s="725">
        <v>13.646783260462209</v>
      </c>
      <c r="AC31" s="720"/>
      <c r="AD31" s="725"/>
      <c r="AE31" s="725">
        <v>1.3796520403914219</v>
      </c>
      <c r="AF31" s="721">
        <v>11.933231834270247</v>
      </c>
      <c r="AG31" s="747"/>
      <c r="AH31" s="499"/>
      <c r="AI31" s="500"/>
      <c r="AJ31" s="182">
        <f>SUM(D31:T31)</f>
        <v>931.55930538205303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212.67248334374349</v>
      </c>
      <c r="F32" s="188"/>
      <c r="G32" s="178">
        <v>42.070841140953569</v>
      </c>
      <c r="H32" s="188"/>
      <c r="I32" s="188"/>
      <c r="J32" s="188"/>
      <c r="K32" s="178">
        <v>66.743766916510523</v>
      </c>
      <c r="L32" s="178">
        <v>1.6225536123256299</v>
      </c>
      <c r="M32" s="178">
        <v>185.58257859671039</v>
      </c>
      <c r="N32" s="189"/>
      <c r="O32" s="178">
        <v>13.880777638975639</v>
      </c>
      <c r="P32" s="188"/>
      <c r="Q32" s="188"/>
      <c r="R32" s="179"/>
      <c r="S32" s="337">
        <v>102.13830548615449</v>
      </c>
      <c r="T32" s="190">
        <v>306.84799864667917</v>
      </c>
      <c r="U32" s="199">
        <v>34.54113314595044</v>
      </c>
      <c r="V32" s="367">
        <v>315.31946179471163</v>
      </c>
      <c r="W32" s="741">
        <v>1.7860126483447845</v>
      </c>
      <c r="X32" s="720">
        <v>1.7732536956069123</v>
      </c>
      <c r="Y32" s="725">
        <v>4.0221996668748696</v>
      </c>
      <c r="Z32" s="725"/>
      <c r="AA32" s="725"/>
      <c r="AB32" s="725">
        <v>13.646783260462209</v>
      </c>
      <c r="AC32" s="720"/>
      <c r="AD32" s="725"/>
      <c r="AE32" s="725">
        <v>1.3796520403914219</v>
      </c>
      <c r="AF32" s="721">
        <v>11.933231834270247</v>
      </c>
      <c r="AG32" s="747"/>
      <c r="AH32" s="340"/>
      <c r="AI32" s="192"/>
      <c r="AJ32" s="193">
        <f t="shared" si="8"/>
        <v>931.55930538205303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212.67248334374349</v>
      </c>
      <c r="F33" s="188"/>
      <c r="G33" s="178">
        <v>42.070841140953569</v>
      </c>
      <c r="H33" s="188"/>
      <c r="I33" s="188"/>
      <c r="J33" s="188"/>
      <c r="K33" s="178">
        <v>66.743766916510523</v>
      </c>
      <c r="L33" s="178">
        <v>1.6225536123256299</v>
      </c>
      <c r="M33" s="178">
        <v>185.58257859671039</v>
      </c>
      <c r="N33" s="189"/>
      <c r="O33" s="178">
        <v>13.880777638975639</v>
      </c>
      <c r="P33" s="188"/>
      <c r="Q33" s="188"/>
      <c r="R33" s="179"/>
      <c r="S33" s="337">
        <v>102.13830548615449</v>
      </c>
      <c r="T33" s="190">
        <v>306.84799864667917</v>
      </c>
      <c r="U33" s="199">
        <v>34.54113314595044</v>
      </c>
      <c r="V33" s="367">
        <v>315.31946179471163</v>
      </c>
      <c r="W33" s="741">
        <v>1.7860126483447845</v>
      </c>
      <c r="X33" s="720">
        <v>1.7732536956069123</v>
      </c>
      <c r="Y33" s="725">
        <v>4.0221996668748696</v>
      </c>
      <c r="Z33" s="725"/>
      <c r="AA33" s="725"/>
      <c r="AB33" s="725">
        <v>13.646783260462209</v>
      </c>
      <c r="AC33" s="720"/>
      <c r="AD33" s="725"/>
      <c r="AE33" s="725">
        <v>1.3796520403914219</v>
      </c>
      <c r="AF33" s="721">
        <v>11.933231834270247</v>
      </c>
      <c r="AG33" s="747"/>
      <c r="AH33" s="340"/>
      <c r="AI33" s="192"/>
      <c r="AJ33" s="198">
        <f t="shared" si="8"/>
        <v>931.55930538205303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212.67248334374349</v>
      </c>
      <c r="F34" s="188"/>
      <c r="G34" s="178">
        <v>42.070841140953569</v>
      </c>
      <c r="H34" s="188"/>
      <c r="I34" s="188"/>
      <c r="J34" s="188"/>
      <c r="K34" s="178">
        <v>66.743766916510523</v>
      </c>
      <c r="L34" s="178">
        <v>1.6225536123256299</v>
      </c>
      <c r="M34" s="178">
        <v>185.58257859671039</v>
      </c>
      <c r="N34" s="189"/>
      <c r="O34" s="178">
        <v>13.880777638975639</v>
      </c>
      <c r="P34" s="188"/>
      <c r="Q34" s="188"/>
      <c r="R34" s="179"/>
      <c r="S34" s="337">
        <v>102.13830548615449</v>
      </c>
      <c r="T34" s="190">
        <v>306.84799864667917</v>
      </c>
      <c r="U34" s="199">
        <v>34.54113314595044</v>
      </c>
      <c r="V34" s="367">
        <v>315.31946179471163</v>
      </c>
      <c r="W34" s="741">
        <v>1.7860126483447845</v>
      </c>
      <c r="X34" s="720">
        <v>1.7732536956069123</v>
      </c>
      <c r="Y34" s="725">
        <v>4.0221996668748696</v>
      </c>
      <c r="Z34" s="725"/>
      <c r="AA34" s="725"/>
      <c r="AB34" s="725">
        <v>13.646783260462209</v>
      </c>
      <c r="AC34" s="720"/>
      <c r="AD34" s="725"/>
      <c r="AE34" s="725">
        <v>1.3796520403914219</v>
      </c>
      <c r="AF34" s="721">
        <v>11.933231834270247</v>
      </c>
      <c r="AG34" s="747"/>
      <c r="AH34" s="342"/>
      <c r="AI34" s="202"/>
      <c r="AJ34" s="193">
        <f t="shared" si="8"/>
        <v>931.55930538205303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212.67248334374349</v>
      </c>
      <c r="F35" s="188"/>
      <c r="G35" s="178">
        <v>42.070841140953569</v>
      </c>
      <c r="H35" s="188"/>
      <c r="I35" s="188"/>
      <c r="J35" s="188"/>
      <c r="K35" s="178">
        <v>66.743766916510523</v>
      </c>
      <c r="L35" s="178">
        <v>1.6225536123256299</v>
      </c>
      <c r="M35" s="178">
        <v>185.58257859671039</v>
      </c>
      <c r="N35" s="189"/>
      <c r="O35" s="178">
        <v>13.880777638975639</v>
      </c>
      <c r="P35" s="188"/>
      <c r="Q35" s="188"/>
      <c r="R35" s="179"/>
      <c r="S35" s="337">
        <v>102.13830548615449</v>
      </c>
      <c r="T35" s="190">
        <v>306.84799864667917</v>
      </c>
      <c r="U35" s="199">
        <v>34.54113314595044</v>
      </c>
      <c r="V35" s="367">
        <v>315.31946179471163</v>
      </c>
      <c r="W35" s="741">
        <v>1.7860126483447845</v>
      </c>
      <c r="X35" s="720">
        <v>1.7732536956069123</v>
      </c>
      <c r="Y35" s="725">
        <v>4.0221996668748696</v>
      </c>
      <c r="Z35" s="725"/>
      <c r="AA35" s="725"/>
      <c r="AB35" s="725">
        <v>13.646783260462209</v>
      </c>
      <c r="AC35" s="720"/>
      <c r="AD35" s="725"/>
      <c r="AE35" s="725">
        <v>1.3796520403914219</v>
      </c>
      <c r="AF35" s="721">
        <v>11.933231834270247</v>
      </c>
      <c r="AG35" s="747"/>
      <c r="AH35" s="343"/>
      <c r="AI35" s="192"/>
      <c r="AJ35" s="198">
        <f t="shared" si="8"/>
        <v>931.55930538205303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212.67248334374349</v>
      </c>
      <c r="F36" s="188"/>
      <c r="G36" s="178">
        <v>42.070841140953569</v>
      </c>
      <c r="H36" s="188"/>
      <c r="I36" s="188"/>
      <c r="J36" s="188"/>
      <c r="K36" s="178">
        <v>66.743766916510523</v>
      </c>
      <c r="L36" s="178">
        <v>1.6225536123256299</v>
      </c>
      <c r="M36" s="178">
        <v>185.58257859671039</v>
      </c>
      <c r="N36" s="189"/>
      <c r="O36" s="178">
        <v>13.880777638975639</v>
      </c>
      <c r="P36" s="188"/>
      <c r="Q36" s="188"/>
      <c r="R36" s="179"/>
      <c r="S36" s="337">
        <v>102.13830548615449</v>
      </c>
      <c r="T36" s="190">
        <v>306.84799864667917</v>
      </c>
      <c r="U36" s="199">
        <v>34.54113314595044</v>
      </c>
      <c r="V36" s="367">
        <v>315.31946179471163</v>
      </c>
      <c r="W36" s="741">
        <v>1.7860126483447845</v>
      </c>
      <c r="X36" s="720">
        <v>1.7732536956069123</v>
      </c>
      <c r="Y36" s="725">
        <v>4.0221996668748696</v>
      </c>
      <c r="Z36" s="725"/>
      <c r="AA36" s="725"/>
      <c r="AB36" s="725">
        <v>13.646783260462209</v>
      </c>
      <c r="AC36" s="720"/>
      <c r="AD36" s="725"/>
      <c r="AE36" s="725">
        <v>1.3796520403914219</v>
      </c>
      <c r="AF36" s="721">
        <v>11.933231834270247</v>
      </c>
      <c r="AG36" s="747"/>
      <c r="AH36" s="343"/>
      <c r="AI36" s="192"/>
      <c r="AJ36" s="193">
        <f t="shared" si="8"/>
        <v>931.55930538205303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212.67248334374349</v>
      </c>
      <c r="F37" s="188"/>
      <c r="G37" s="178">
        <v>42.070841140953569</v>
      </c>
      <c r="H37" s="188"/>
      <c r="I37" s="188"/>
      <c r="J37" s="188"/>
      <c r="K37" s="178">
        <v>66.743766916510523</v>
      </c>
      <c r="L37" s="178">
        <v>1.6225536123256299</v>
      </c>
      <c r="M37" s="178">
        <v>185.58257859671039</v>
      </c>
      <c r="N37" s="189"/>
      <c r="O37" s="178">
        <v>13.880777638975639</v>
      </c>
      <c r="P37" s="188"/>
      <c r="Q37" s="188"/>
      <c r="R37" s="179"/>
      <c r="S37" s="337">
        <v>102.13830548615449</v>
      </c>
      <c r="T37" s="190">
        <v>306.84799864667917</v>
      </c>
      <c r="U37" s="199">
        <v>34.54113314595044</v>
      </c>
      <c r="V37" s="367">
        <v>315.31946179471163</v>
      </c>
      <c r="W37" s="741">
        <v>1.7860126483447845</v>
      </c>
      <c r="X37" s="720">
        <v>1.7732536956069123</v>
      </c>
      <c r="Y37" s="725">
        <v>4.0221996668748696</v>
      </c>
      <c r="Z37" s="725"/>
      <c r="AA37" s="725"/>
      <c r="AB37" s="725">
        <v>13.646783260462209</v>
      </c>
      <c r="AC37" s="720"/>
      <c r="AD37" s="725"/>
      <c r="AE37" s="725">
        <v>1.3796520403914219</v>
      </c>
      <c r="AF37" s="721">
        <v>11.933231834270247</v>
      </c>
      <c r="AG37" s="747"/>
      <c r="AH37" s="343"/>
      <c r="AI37" s="192"/>
      <c r="AJ37" s="198">
        <f t="shared" si="8"/>
        <v>931.55930538205303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212.67248334374349</v>
      </c>
      <c r="F38" s="188"/>
      <c r="G38" s="178">
        <v>42.070841140953569</v>
      </c>
      <c r="H38" s="188"/>
      <c r="I38" s="188"/>
      <c r="J38" s="188"/>
      <c r="K38" s="178">
        <v>66.743766916510523</v>
      </c>
      <c r="L38" s="178">
        <v>1.6225536123256299</v>
      </c>
      <c r="M38" s="178">
        <v>185.58257859671039</v>
      </c>
      <c r="N38" s="189"/>
      <c r="O38" s="178">
        <v>13.880777638975639</v>
      </c>
      <c r="P38" s="188"/>
      <c r="Q38" s="188"/>
      <c r="R38" s="179"/>
      <c r="S38" s="337">
        <v>102.13830548615449</v>
      </c>
      <c r="T38" s="190">
        <v>306.84799864667917</v>
      </c>
      <c r="U38" s="199">
        <v>34.54113314595044</v>
      </c>
      <c r="V38" s="367">
        <v>315.31946179471163</v>
      </c>
      <c r="W38" s="741">
        <v>1.7860126483447845</v>
      </c>
      <c r="X38" s="720">
        <v>1.7732536956069123</v>
      </c>
      <c r="Y38" s="725">
        <v>4.0221996668748696</v>
      </c>
      <c r="Z38" s="725"/>
      <c r="AA38" s="725"/>
      <c r="AB38" s="725">
        <v>13.646783260462209</v>
      </c>
      <c r="AC38" s="720"/>
      <c r="AD38" s="725"/>
      <c r="AE38" s="725">
        <v>1.3796520403914219</v>
      </c>
      <c r="AF38" s="721">
        <v>11.933231834270247</v>
      </c>
      <c r="AG38" s="747"/>
      <c r="AH38" s="343"/>
      <c r="AI38" s="192"/>
      <c r="AJ38" s="193">
        <f t="shared" si="8"/>
        <v>931.55930538205303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212.67248334374349</v>
      </c>
      <c r="F39" s="188"/>
      <c r="G39" s="178">
        <v>42.070841140953569</v>
      </c>
      <c r="H39" s="188"/>
      <c r="I39" s="188"/>
      <c r="J39" s="188"/>
      <c r="K39" s="178">
        <v>66.743766916510523</v>
      </c>
      <c r="L39" s="178">
        <v>1.6225536123256299</v>
      </c>
      <c r="M39" s="178">
        <v>185.58257859671039</v>
      </c>
      <c r="N39" s="189"/>
      <c r="O39" s="178">
        <v>13.880777638975639</v>
      </c>
      <c r="P39" s="188"/>
      <c r="Q39" s="188"/>
      <c r="R39" s="179"/>
      <c r="S39" s="337">
        <v>102.13830548615449</v>
      </c>
      <c r="T39" s="190">
        <v>306.84799864667917</v>
      </c>
      <c r="U39" s="199">
        <v>34.54113314595044</v>
      </c>
      <c r="V39" s="367">
        <v>315.31946179471163</v>
      </c>
      <c r="W39" s="741">
        <v>1.7860126483447845</v>
      </c>
      <c r="X39" s="720">
        <v>1.7732536956069123</v>
      </c>
      <c r="Y39" s="725">
        <v>4.0221996668748696</v>
      </c>
      <c r="Z39" s="725"/>
      <c r="AA39" s="725"/>
      <c r="AB39" s="725">
        <v>13.646783260462209</v>
      </c>
      <c r="AC39" s="720"/>
      <c r="AD39" s="725"/>
      <c r="AE39" s="725">
        <v>1.3796520403914219</v>
      </c>
      <c r="AF39" s="721">
        <v>11.933231834270247</v>
      </c>
      <c r="AG39" s="747"/>
      <c r="AH39" s="343"/>
      <c r="AI39" s="192"/>
      <c r="AJ39" s="193">
        <f t="shared" si="8"/>
        <v>931.55930538205303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212.67248334374349</v>
      </c>
      <c r="F40" s="188"/>
      <c r="G40" s="178">
        <v>42.070841140953569</v>
      </c>
      <c r="H40" s="188"/>
      <c r="I40" s="188"/>
      <c r="J40" s="188"/>
      <c r="K40" s="178">
        <v>66.743766916510523</v>
      </c>
      <c r="L40" s="178">
        <v>1.6225536123256299</v>
      </c>
      <c r="M40" s="178">
        <v>185.58257859671039</v>
      </c>
      <c r="N40" s="189"/>
      <c r="O40" s="178">
        <v>13.880777638975639</v>
      </c>
      <c r="P40" s="188"/>
      <c r="Q40" s="188"/>
      <c r="R40" s="179"/>
      <c r="S40" s="337">
        <v>102.13830548615449</v>
      </c>
      <c r="T40" s="190">
        <v>306.84799864667917</v>
      </c>
      <c r="U40" s="199">
        <v>34.54113314595044</v>
      </c>
      <c r="V40" s="367">
        <v>315.31946179471163</v>
      </c>
      <c r="W40" s="741">
        <v>1.7860126483447845</v>
      </c>
      <c r="X40" s="720">
        <v>1.7732536956069123</v>
      </c>
      <c r="Y40" s="725">
        <v>4.0221996668748696</v>
      </c>
      <c r="Z40" s="725"/>
      <c r="AA40" s="725"/>
      <c r="AB40" s="725">
        <v>13.646783260462209</v>
      </c>
      <c r="AC40" s="720"/>
      <c r="AD40" s="725"/>
      <c r="AE40" s="725">
        <v>1.3796520403914219</v>
      </c>
      <c r="AF40" s="721">
        <v>11.933231834270247</v>
      </c>
      <c r="AG40" s="747"/>
      <c r="AH40" s="346"/>
      <c r="AI40" s="217"/>
      <c r="AJ40" s="198">
        <f t="shared" si="8"/>
        <v>931.55930538205303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2552.069800124922</v>
      </c>
      <c r="F41" s="224">
        <f t="shared" si="11"/>
        <v>0</v>
      </c>
      <c r="G41" s="223">
        <f t="shared" si="11"/>
        <v>504.85009369144285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800.92520299812611</v>
      </c>
      <c r="L41" s="223">
        <f t="shared" si="11"/>
        <v>19.470643347907554</v>
      </c>
      <c r="M41" s="223">
        <f t="shared" si="11"/>
        <v>2226.9909431605247</v>
      </c>
      <c r="N41" s="223">
        <f t="shared" si="11"/>
        <v>0</v>
      </c>
      <c r="O41" s="223">
        <f t="shared" si="11"/>
        <v>166.5693316677077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1225.659665833854</v>
      </c>
      <c r="T41" s="226">
        <f t="shared" si="11"/>
        <v>3682.1759837601498</v>
      </c>
      <c r="U41" s="227">
        <f t="shared" si="11"/>
        <v>414.49359775140516</v>
      </c>
      <c r="V41" s="228">
        <f t="shared" si="11"/>
        <v>3783.8335415365386</v>
      </c>
      <c r="W41" s="229">
        <f t="shared" si="11"/>
        <v>21.432151780137406</v>
      </c>
      <c r="X41" s="230">
        <f>SUM(X29:X40)</f>
        <v>21.279044347282948</v>
      </c>
      <c r="Y41" s="230">
        <f t="shared" ref="Y41:AE41" si="12">SUM(Y29:Y40)</f>
        <v>48.266396002498432</v>
      </c>
      <c r="Z41" s="230">
        <f t="shared" si="12"/>
        <v>0</v>
      </c>
      <c r="AA41" s="230">
        <f t="shared" si="12"/>
        <v>0</v>
      </c>
      <c r="AB41" s="230">
        <f t="shared" si="12"/>
        <v>163.76139912554652</v>
      </c>
      <c r="AC41" s="230">
        <f t="shared" si="12"/>
        <v>0</v>
      </c>
      <c r="AD41" s="230">
        <f t="shared" si="12"/>
        <v>0</v>
      </c>
      <c r="AE41" s="230">
        <f t="shared" si="12"/>
        <v>16.555824484697062</v>
      </c>
      <c r="AF41" s="230">
        <f t="shared" si="11"/>
        <v>143.19878201124297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11178.711664584636</v>
      </c>
      <c r="AK41" s="234">
        <f>SUM(AK29:AK40)</f>
        <v>0</v>
      </c>
      <c r="AL41" s="235">
        <f>SUM(AL29:AL40)</f>
        <v>0</v>
      </c>
      <c r="AM41" s="236">
        <f t="shared" si="9"/>
        <v>99.999999999999986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241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100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212.67248334374349</v>
      </c>
      <c r="F51" s="48">
        <f t="shared" si="13"/>
        <v>1664</v>
      </c>
      <c r="G51" s="48">
        <f t="shared" si="13"/>
        <v>42.070841140953569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66.743766916510523</v>
      </c>
      <c r="L51" s="256">
        <f t="shared" si="13"/>
        <v>892.62255361232565</v>
      </c>
      <c r="M51" s="256">
        <f t="shared" si="13"/>
        <v>185.58257859671039</v>
      </c>
      <c r="N51" s="256">
        <f t="shared" si="13"/>
        <v>0</v>
      </c>
      <c r="O51" s="256">
        <f t="shared" si="13"/>
        <v>2602.8807776389758</v>
      </c>
      <c r="P51" s="256">
        <f t="shared" si="13"/>
        <v>0</v>
      </c>
      <c r="Q51" s="256">
        <f t="shared" si="13"/>
        <v>0</v>
      </c>
      <c r="R51" s="48">
        <f>AG51+AH51</f>
        <v>960</v>
      </c>
      <c r="S51" s="48">
        <f t="shared" ref="S51:T62" si="14">S29+S8</f>
        <v>102.13830548615449</v>
      </c>
      <c r="T51" s="51">
        <f t="shared" si="14"/>
        <v>306.84799864667917</v>
      </c>
      <c r="U51" s="52">
        <f>SUM(W51:AF51)</f>
        <v>34.54113314595044</v>
      </c>
      <c r="V51" s="51">
        <f t="shared" ref="V51:AI62" si="15">V29+V8</f>
        <v>315.31946179471163</v>
      </c>
      <c r="W51" s="258">
        <f t="shared" si="15"/>
        <v>1.7860126483447845</v>
      </c>
      <c r="X51" s="259">
        <f t="shared" si="15"/>
        <v>1.7732536956069123</v>
      </c>
      <c r="Y51" s="259">
        <f t="shared" si="15"/>
        <v>4.0221996668748696</v>
      </c>
      <c r="Z51" s="259">
        <f t="shared" si="15"/>
        <v>0</v>
      </c>
      <c r="AA51" s="259">
        <f t="shared" si="15"/>
        <v>0</v>
      </c>
      <c r="AB51" s="259">
        <f t="shared" si="15"/>
        <v>13.646783260462209</v>
      </c>
      <c r="AC51" s="259">
        <f t="shared" si="15"/>
        <v>0</v>
      </c>
      <c r="AD51" s="259">
        <f t="shared" si="15"/>
        <v>0</v>
      </c>
      <c r="AE51" s="259">
        <f t="shared" si="15"/>
        <v>1.3796520403914219</v>
      </c>
      <c r="AF51" s="260">
        <f t="shared" si="15"/>
        <v>11.933231834270247</v>
      </c>
      <c r="AG51" s="261">
        <f t="shared" si="15"/>
        <v>960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7035.559305382053</v>
      </c>
      <c r="AK51" s="263">
        <f t="shared" ref="AK51:AL62" si="17">AK8</f>
        <v>20066</v>
      </c>
      <c r="AL51" s="264">
        <f t="shared" si="17"/>
        <v>0</v>
      </c>
      <c r="AM51" s="62">
        <f t="shared" ref="AM51:AM63" si="18">(AJ51*100)/(AJ51+AN51)</f>
        <v>25.959979741774021</v>
      </c>
      <c r="AN51" s="63">
        <f t="shared" ref="AN51:AN63" si="19">AK51+AL51</f>
        <v>20066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212.67248334374349</v>
      </c>
      <c r="F52" s="66">
        <f t="shared" si="13"/>
        <v>1627</v>
      </c>
      <c r="G52" s="66">
        <f t="shared" si="13"/>
        <v>42.070841140953569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66.743766916510523</v>
      </c>
      <c r="L52" s="102">
        <f t="shared" si="13"/>
        <v>731.62255361232565</v>
      </c>
      <c r="M52" s="102">
        <f t="shared" si="13"/>
        <v>185.58257859671039</v>
      </c>
      <c r="N52" s="102">
        <f t="shared" si="13"/>
        <v>0</v>
      </c>
      <c r="O52" s="102">
        <f t="shared" si="13"/>
        <v>1716.8807776389756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2280</v>
      </c>
      <c r="S52" s="66">
        <f t="shared" si="14"/>
        <v>102.13830548615449</v>
      </c>
      <c r="T52" s="68">
        <f t="shared" si="14"/>
        <v>306.84799864667917</v>
      </c>
      <c r="U52" s="82">
        <f t="shared" ref="U52:U62" si="21">SUM(W52:AF52)</f>
        <v>34.54113314595044</v>
      </c>
      <c r="V52" s="68">
        <f t="shared" si="15"/>
        <v>315.31946179471163</v>
      </c>
      <c r="W52" s="265">
        <f t="shared" si="15"/>
        <v>1.7860126483447845</v>
      </c>
      <c r="X52" s="266">
        <f t="shared" si="15"/>
        <v>1.7732536956069123</v>
      </c>
      <c r="Y52" s="266">
        <f t="shared" si="15"/>
        <v>4.0221996668748696</v>
      </c>
      <c r="Z52" s="266">
        <f t="shared" si="15"/>
        <v>0</v>
      </c>
      <c r="AA52" s="266">
        <f t="shared" si="15"/>
        <v>0</v>
      </c>
      <c r="AB52" s="266">
        <f t="shared" si="15"/>
        <v>13.646783260462209</v>
      </c>
      <c r="AC52" s="266">
        <f t="shared" si="15"/>
        <v>0</v>
      </c>
      <c r="AD52" s="266">
        <f t="shared" si="15"/>
        <v>0</v>
      </c>
      <c r="AE52" s="266">
        <f t="shared" si="15"/>
        <v>1.3796520403914219</v>
      </c>
      <c r="AF52" s="267">
        <f t="shared" si="15"/>
        <v>11.933231834270247</v>
      </c>
      <c r="AG52" s="268">
        <f t="shared" si="15"/>
        <v>2280</v>
      </c>
      <c r="AH52" s="269">
        <f t="shared" si="15"/>
        <v>0</v>
      </c>
      <c r="AI52" s="75">
        <f t="shared" si="15"/>
        <v>0</v>
      </c>
      <c r="AJ52" s="270">
        <f t="shared" si="16"/>
        <v>7271.559305382053</v>
      </c>
      <c r="AK52" s="271">
        <f t="shared" si="17"/>
        <v>16591</v>
      </c>
      <c r="AL52" s="272">
        <f t="shared" si="17"/>
        <v>0</v>
      </c>
      <c r="AM52" s="79">
        <f t="shared" si="18"/>
        <v>30.472671486423497</v>
      </c>
      <c r="AN52" s="80">
        <f t="shared" si="19"/>
        <v>16591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212.67248334374349</v>
      </c>
      <c r="F53" s="66">
        <f t="shared" si="13"/>
        <v>2496</v>
      </c>
      <c r="G53" s="66">
        <f t="shared" si="13"/>
        <v>42.070841140953569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66.743766916510523</v>
      </c>
      <c r="L53" s="102">
        <f t="shared" si="13"/>
        <v>1114.6225536123256</v>
      </c>
      <c r="M53" s="102">
        <f t="shared" si="13"/>
        <v>185.58257859671039</v>
      </c>
      <c r="N53" s="102">
        <f t="shared" si="13"/>
        <v>0</v>
      </c>
      <c r="O53" s="102">
        <f t="shared" si="13"/>
        <v>3353.8807776389758</v>
      </c>
      <c r="P53" s="102">
        <f t="shared" si="13"/>
        <v>0</v>
      </c>
      <c r="Q53" s="102">
        <f t="shared" si="13"/>
        <v>0</v>
      </c>
      <c r="R53" s="48">
        <f t="shared" si="20"/>
        <v>800</v>
      </c>
      <c r="S53" s="66">
        <f t="shared" si="14"/>
        <v>182.13830548615448</v>
      </c>
      <c r="T53" s="68">
        <f t="shared" si="14"/>
        <v>306.84799864667917</v>
      </c>
      <c r="U53" s="109">
        <f t="shared" si="21"/>
        <v>34.54113314595044</v>
      </c>
      <c r="V53" s="68">
        <f t="shared" si="15"/>
        <v>315.31946179471163</v>
      </c>
      <c r="W53" s="265">
        <f t="shared" si="15"/>
        <v>1.7860126483447845</v>
      </c>
      <c r="X53" s="266">
        <f t="shared" si="15"/>
        <v>1.7732536956069123</v>
      </c>
      <c r="Y53" s="266">
        <f t="shared" si="15"/>
        <v>4.0221996668748696</v>
      </c>
      <c r="Z53" s="266">
        <f t="shared" si="15"/>
        <v>0</v>
      </c>
      <c r="AA53" s="266">
        <f t="shared" si="15"/>
        <v>0</v>
      </c>
      <c r="AB53" s="266">
        <f t="shared" si="15"/>
        <v>13.646783260462209</v>
      </c>
      <c r="AC53" s="266">
        <f t="shared" si="15"/>
        <v>0</v>
      </c>
      <c r="AD53" s="266">
        <f t="shared" si="15"/>
        <v>0</v>
      </c>
      <c r="AE53" s="266">
        <f t="shared" si="15"/>
        <v>1.3796520403914219</v>
      </c>
      <c r="AF53" s="267">
        <f t="shared" si="15"/>
        <v>11.933231834270247</v>
      </c>
      <c r="AG53" s="268">
        <f t="shared" si="15"/>
        <v>800</v>
      </c>
      <c r="AH53" s="269">
        <f t="shared" si="15"/>
        <v>0</v>
      </c>
      <c r="AI53" s="75">
        <f t="shared" si="15"/>
        <v>0</v>
      </c>
      <c r="AJ53" s="270">
        <f t="shared" si="16"/>
        <v>8760.5593053820539</v>
      </c>
      <c r="AK53" s="271">
        <f t="shared" si="17"/>
        <v>13980</v>
      </c>
      <c r="AL53" s="272">
        <f t="shared" si="17"/>
        <v>0</v>
      </c>
      <c r="AM53" s="79">
        <f t="shared" si="18"/>
        <v>38.523939485114923</v>
      </c>
      <c r="AN53" s="80">
        <f t="shared" si="19"/>
        <v>13980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280.67248334374347</v>
      </c>
      <c r="F54" s="66">
        <f t="shared" si="13"/>
        <v>2428</v>
      </c>
      <c r="G54" s="66">
        <f t="shared" si="13"/>
        <v>42.070841140953569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66.743766916510523</v>
      </c>
      <c r="L54" s="102">
        <f t="shared" si="13"/>
        <v>939.62255361232565</v>
      </c>
      <c r="M54" s="102">
        <f t="shared" si="13"/>
        <v>185.58257859671039</v>
      </c>
      <c r="N54" s="102">
        <f t="shared" si="13"/>
        <v>0</v>
      </c>
      <c r="O54" s="102">
        <f t="shared" si="13"/>
        <v>2860.8807776389758</v>
      </c>
      <c r="P54" s="102">
        <f t="shared" si="13"/>
        <v>0</v>
      </c>
      <c r="Q54" s="102">
        <f t="shared" si="13"/>
        <v>0</v>
      </c>
      <c r="R54" s="48">
        <f t="shared" si="20"/>
        <v>2302</v>
      </c>
      <c r="S54" s="66">
        <f t="shared" si="14"/>
        <v>102.13830548615449</v>
      </c>
      <c r="T54" s="68">
        <f t="shared" si="14"/>
        <v>306.84799864667917</v>
      </c>
      <c r="U54" s="82">
        <f t="shared" si="21"/>
        <v>34.54113314595044</v>
      </c>
      <c r="V54" s="68">
        <f t="shared" si="15"/>
        <v>315.31946179471163</v>
      </c>
      <c r="W54" s="265">
        <f t="shared" si="15"/>
        <v>1.7860126483447845</v>
      </c>
      <c r="X54" s="266">
        <f t="shared" si="15"/>
        <v>1.7732536956069123</v>
      </c>
      <c r="Y54" s="266">
        <f t="shared" si="15"/>
        <v>4.0221996668748696</v>
      </c>
      <c r="Z54" s="266">
        <f t="shared" si="15"/>
        <v>0</v>
      </c>
      <c r="AA54" s="266">
        <f t="shared" si="15"/>
        <v>0</v>
      </c>
      <c r="AB54" s="266">
        <f t="shared" si="15"/>
        <v>13.646783260462209</v>
      </c>
      <c r="AC54" s="266">
        <f t="shared" si="15"/>
        <v>0</v>
      </c>
      <c r="AD54" s="266">
        <f t="shared" si="15"/>
        <v>0</v>
      </c>
      <c r="AE54" s="266">
        <f t="shared" si="15"/>
        <v>1.3796520403914219</v>
      </c>
      <c r="AF54" s="267">
        <f t="shared" si="15"/>
        <v>11.933231834270247</v>
      </c>
      <c r="AG54" s="268">
        <f t="shared" si="15"/>
        <v>2302</v>
      </c>
      <c r="AH54" s="269">
        <f t="shared" si="15"/>
        <v>0</v>
      </c>
      <c r="AI54" s="75">
        <f t="shared" si="15"/>
        <v>0</v>
      </c>
      <c r="AJ54" s="84">
        <f t="shared" si="16"/>
        <v>9514.5593053820539</v>
      </c>
      <c r="AK54" s="271">
        <f t="shared" si="17"/>
        <v>25500</v>
      </c>
      <c r="AL54" s="272">
        <f t="shared" si="17"/>
        <v>0</v>
      </c>
      <c r="AM54" s="79">
        <f t="shared" si="18"/>
        <v>27.173151666425742</v>
      </c>
      <c r="AN54" s="80">
        <f t="shared" si="19"/>
        <v>25500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688.67248334374347</v>
      </c>
      <c r="F55" s="66">
        <f t="shared" si="13"/>
        <v>2045</v>
      </c>
      <c r="G55" s="66">
        <f t="shared" si="13"/>
        <v>42.070841140953569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66.743766916510523</v>
      </c>
      <c r="L55" s="102">
        <f t="shared" si="13"/>
        <v>938.62255361232565</v>
      </c>
      <c r="M55" s="102">
        <f t="shared" si="13"/>
        <v>185.58257859671039</v>
      </c>
      <c r="N55" s="102">
        <f t="shared" si="13"/>
        <v>0</v>
      </c>
      <c r="O55" s="102">
        <f t="shared" si="13"/>
        <v>1802.8807776389756</v>
      </c>
      <c r="P55" s="102">
        <f t="shared" si="13"/>
        <v>0</v>
      </c>
      <c r="Q55" s="102">
        <f t="shared" si="13"/>
        <v>0</v>
      </c>
      <c r="R55" s="48">
        <f t="shared" si="20"/>
        <v>2680</v>
      </c>
      <c r="S55" s="66">
        <f t="shared" si="14"/>
        <v>102.13830548615449</v>
      </c>
      <c r="T55" s="68">
        <f t="shared" si="14"/>
        <v>306.84799864667917</v>
      </c>
      <c r="U55" s="82">
        <f t="shared" si="21"/>
        <v>34.54113314595044</v>
      </c>
      <c r="V55" s="68">
        <f t="shared" si="15"/>
        <v>315.31946179471163</v>
      </c>
      <c r="W55" s="265">
        <f t="shared" si="15"/>
        <v>1.7860126483447845</v>
      </c>
      <c r="X55" s="266">
        <f t="shared" si="15"/>
        <v>1.7732536956069123</v>
      </c>
      <c r="Y55" s="266">
        <f t="shared" si="15"/>
        <v>4.0221996668748696</v>
      </c>
      <c r="Z55" s="266">
        <f t="shared" si="15"/>
        <v>0</v>
      </c>
      <c r="AA55" s="266">
        <f t="shared" si="15"/>
        <v>0</v>
      </c>
      <c r="AB55" s="266">
        <f t="shared" si="15"/>
        <v>13.646783260462209</v>
      </c>
      <c r="AC55" s="266">
        <f t="shared" si="15"/>
        <v>0</v>
      </c>
      <c r="AD55" s="266">
        <f t="shared" si="15"/>
        <v>0</v>
      </c>
      <c r="AE55" s="266">
        <f t="shared" si="15"/>
        <v>1.3796520403914219</v>
      </c>
      <c r="AF55" s="267">
        <f t="shared" si="15"/>
        <v>11.933231834270247</v>
      </c>
      <c r="AG55" s="268">
        <f t="shared" si="15"/>
        <v>2680</v>
      </c>
      <c r="AH55" s="269">
        <f t="shared" si="15"/>
        <v>0</v>
      </c>
      <c r="AI55" s="75">
        <f t="shared" si="15"/>
        <v>0</v>
      </c>
      <c r="AJ55" s="270">
        <f t="shared" si="16"/>
        <v>8858.5593053820539</v>
      </c>
      <c r="AK55" s="271">
        <f t="shared" si="17"/>
        <v>28440</v>
      </c>
      <c r="AL55" s="272">
        <f t="shared" si="17"/>
        <v>0</v>
      </c>
      <c r="AM55" s="79">
        <f t="shared" si="18"/>
        <v>23.750406102424964</v>
      </c>
      <c r="AN55" s="80">
        <f t="shared" si="19"/>
        <v>28440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212.67248334374349</v>
      </c>
      <c r="F56" s="66">
        <f t="shared" si="13"/>
        <v>3543</v>
      </c>
      <c r="G56" s="66">
        <f t="shared" si="13"/>
        <v>42.070841140953569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66.743766916510523</v>
      </c>
      <c r="L56" s="102">
        <f t="shared" si="13"/>
        <v>1110.6225536123256</v>
      </c>
      <c r="M56" s="102">
        <f t="shared" si="13"/>
        <v>185.58257859671039</v>
      </c>
      <c r="N56" s="102">
        <f t="shared" si="13"/>
        <v>0</v>
      </c>
      <c r="O56" s="102">
        <f t="shared" si="13"/>
        <v>3689.8807776389758</v>
      </c>
      <c r="P56" s="102">
        <f t="shared" si="13"/>
        <v>0</v>
      </c>
      <c r="Q56" s="102">
        <f t="shared" si="13"/>
        <v>0</v>
      </c>
      <c r="R56" s="48">
        <f t="shared" si="20"/>
        <v>1053</v>
      </c>
      <c r="S56" s="66">
        <f t="shared" si="14"/>
        <v>102.13830548615449</v>
      </c>
      <c r="T56" s="68">
        <f t="shared" si="14"/>
        <v>306.84799864667917</v>
      </c>
      <c r="U56" s="109">
        <f t="shared" si="21"/>
        <v>34.54113314595044</v>
      </c>
      <c r="V56" s="68">
        <f t="shared" si="15"/>
        <v>315.31946179471163</v>
      </c>
      <c r="W56" s="265">
        <f t="shared" si="15"/>
        <v>1.7860126483447845</v>
      </c>
      <c r="X56" s="266">
        <f t="shared" si="15"/>
        <v>1.7732536956069123</v>
      </c>
      <c r="Y56" s="266">
        <f t="shared" si="15"/>
        <v>4.0221996668748696</v>
      </c>
      <c r="Z56" s="266">
        <f t="shared" si="15"/>
        <v>0</v>
      </c>
      <c r="AA56" s="266">
        <f t="shared" si="15"/>
        <v>0</v>
      </c>
      <c r="AB56" s="266">
        <f t="shared" si="15"/>
        <v>13.646783260462209</v>
      </c>
      <c r="AC56" s="266">
        <f t="shared" si="15"/>
        <v>0</v>
      </c>
      <c r="AD56" s="266">
        <f t="shared" si="15"/>
        <v>0</v>
      </c>
      <c r="AE56" s="266">
        <f t="shared" si="15"/>
        <v>1.3796520403914219</v>
      </c>
      <c r="AF56" s="267">
        <f t="shared" si="15"/>
        <v>11.933231834270247</v>
      </c>
      <c r="AG56" s="268">
        <f t="shared" si="15"/>
        <v>1053</v>
      </c>
      <c r="AH56" s="269">
        <f t="shared" si="15"/>
        <v>0</v>
      </c>
      <c r="AI56" s="75">
        <f t="shared" si="15"/>
        <v>0</v>
      </c>
      <c r="AJ56" s="84">
        <f t="shared" si="16"/>
        <v>10312.559305382054</v>
      </c>
      <c r="AK56" s="271">
        <f t="shared" si="17"/>
        <v>16920</v>
      </c>
      <c r="AL56" s="272">
        <f t="shared" si="17"/>
        <v>0</v>
      </c>
      <c r="AM56" s="99">
        <f t="shared" si="18"/>
        <v>37.86849113129059</v>
      </c>
      <c r="AN56" s="100">
        <f t="shared" si="19"/>
        <v>16920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380.67248334374347</v>
      </c>
      <c r="F57" s="66">
        <f t="shared" si="13"/>
        <v>5115</v>
      </c>
      <c r="G57" s="66">
        <f t="shared" si="13"/>
        <v>42.070841140953569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66.743766916510523</v>
      </c>
      <c r="L57" s="102">
        <f t="shared" si="13"/>
        <v>1693.6225536123256</v>
      </c>
      <c r="M57" s="102">
        <f t="shared" si="13"/>
        <v>185.58257859671039</v>
      </c>
      <c r="N57" s="102">
        <f t="shared" si="13"/>
        <v>0</v>
      </c>
      <c r="O57" s="102">
        <f t="shared" si="13"/>
        <v>3744.8807776389758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102.13830548615449</v>
      </c>
      <c r="T57" s="68">
        <f t="shared" si="14"/>
        <v>306.84799864667917</v>
      </c>
      <c r="U57" s="82">
        <f t="shared" si="21"/>
        <v>34.54113314595044</v>
      </c>
      <c r="V57" s="68">
        <f t="shared" si="15"/>
        <v>315.31946179471163</v>
      </c>
      <c r="W57" s="265">
        <f t="shared" si="15"/>
        <v>1.7860126483447845</v>
      </c>
      <c r="X57" s="266">
        <f t="shared" si="15"/>
        <v>1.7732536956069123</v>
      </c>
      <c r="Y57" s="266">
        <f t="shared" si="15"/>
        <v>4.0221996668748696</v>
      </c>
      <c r="Z57" s="266">
        <f t="shared" si="15"/>
        <v>0</v>
      </c>
      <c r="AA57" s="266">
        <f t="shared" si="15"/>
        <v>0</v>
      </c>
      <c r="AB57" s="266">
        <f t="shared" si="15"/>
        <v>13.646783260462209</v>
      </c>
      <c r="AC57" s="266">
        <f t="shared" si="15"/>
        <v>0</v>
      </c>
      <c r="AD57" s="266">
        <f t="shared" si="15"/>
        <v>0</v>
      </c>
      <c r="AE57" s="266">
        <f t="shared" si="15"/>
        <v>1.3796520403914219</v>
      </c>
      <c r="AF57" s="267">
        <f t="shared" si="15"/>
        <v>11.933231834270247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11637.559305382054</v>
      </c>
      <c r="AK57" s="271">
        <f t="shared" si="17"/>
        <v>25190</v>
      </c>
      <c r="AL57" s="272">
        <f t="shared" si="17"/>
        <v>0</v>
      </c>
      <c r="AM57" s="79">
        <f t="shared" si="18"/>
        <v>31.60013730174434</v>
      </c>
      <c r="AN57" s="80">
        <f t="shared" si="19"/>
        <v>25190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288.67248334374347</v>
      </c>
      <c r="F58" s="66">
        <f t="shared" si="13"/>
        <v>2630</v>
      </c>
      <c r="G58" s="66">
        <f t="shared" si="13"/>
        <v>42.070841140953569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66.743766916510523</v>
      </c>
      <c r="L58" s="102">
        <f t="shared" si="13"/>
        <v>1958.6225536123256</v>
      </c>
      <c r="M58" s="102">
        <f t="shared" si="13"/>
        <v>185.58257859671039</v>
      </c>
      <c r="N58" s="102">
        <f t="shared" si="13"/>
        <v>0</v>
      </c>
      <c r="O58" s="102">
        <f t="shared" si="13"/>
        <v>9046.8807776389749</v>
      </c>
      <c r="P58" s="102">
        <f t="shared" si="13"/>
        <v>0</v>
      </c>
      <c r="Q58" s="102">
        <f t="shared" si="13"/>
        <v>0</v>
      </c>
      <c r="R58" s="48">
        <f t="shared" si="20"/>
        <v>3300</v>
      </c>
      <c r="S58" s="66">
        <f t="shared" si="14"/>
        <v>102.13830548615449</v>
      </c>
      <c r="T58" s="68">
        <f t="shared" si="14"/>
        <v>306.84799864667917</v>
      </c>
      <c r="U58" s="109">
        <f t="shared" si="21"/>
        <v>34.54113314595044</v>
      </c>
      <c r="V58" s="68">
        <f t="shared" si="15"/>
        <v>315.31946179471163</v>
      </c>
      <c r="W58" s="265">
        <f t="shared" si="15"/>
        <v>1.7860126483447845</v>
      </c>
      <c r="X58" s="266">
        <f t="shared" si="15"/>
        <v>1.7732536956069123</v>
      </c>
      <c r="Y58" s="266">
        <f t="shared" si="15"/>
        <v>4.0221996668748696</v>
      </c>
      <c r="Z58" s="266">
        <f t="shared" si="15"/>
        <v>0</v>
      </c>
      <c r="AA58" s="266">
        <f t="shared" si="15"/>
        <v>0</v>
      </c>
      <c r="AB58" s="266">
        <f t="shared" si="15"/>
        <v>13.646783260462209</v>
      </c>
      <c r="AC58" s="266">
        <f t="shared" si="15"/>
        <v>0</v>
      </c>
      <c r="AD58" s="266">
        <f t="shared" si="15"/>
        <v>0</v>
      </c>
      <c r="AE58" s="266">
        <f t="shared" si="15"/>
        <v>1.3796520403914219</v>
      </c>
      <c r="AF58" s="267">
        <f t="shared" si="15"/>
        <v>11.933231834270247</v>
      </c>
      <c r="AG58" s="268">
        <f t="shared" si="15"/>
        <v>3300</v>
      </c>
      <c r="AH58" s="269">
        <f t="shared" si="15"/>
        <v>0</v>
      </c>
      <c r="AI58" s="75">
        <f t="shared" si="15"/>
        <v>0</v>
      </c>
      <c r="AJ58" s="84">
        <f t="shared" si="16"/>
        <v>17927.559305382056</v>
      </c>
      <c r="AK58" s="271">
        <f t="shared" si="17"/>
        <v>31930</v>
      </c>
      <c r="AL58" s="272">
        <f t="shared" si="17"/>
        <v>0</v>
      </c>
      <c r="AM58" s="79">
        <f t="shared" si="18"/>
        <v>35.957554992963324</v>
      </c>
      <c r="AN58" s="80">
        <f t="shared" si="19"/>
        <v>31930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212.67248334374349</v>
      </c>
      <c r="F59" s="66">
        <f t="shared" si="13"/>
        <v>4191</v>
      </c>
      <c r="G59" s="66">
        <f t="shared" si="13"/>
        <v>42.070841140953569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66.743766916510523</v>
      </c>
      <c r="L59" s="102">
        <f t="shared" si="13"/>
        <v>2084.6225536123256</v>
      </c>
      <c r="M59" s="102">
        <f t="shared" si="13"/>
        <v>185.58257859671039</v>
      </c>
      <c r="N59" s="102">
        <f t="shared" si="13"/>
        <v>0</v>
      </c>
      <c r="O59" s="102">
        <f t="shared" si="13"/>
        <v>4982.8807776389758</v>
      </c>
      <c r="P59" s="102">
        <f t="shared" si="13"/>
        <v>0</v>
      </c>
      <c r="Q59" s="102">
        <f t="shared" si="13"/>
        <v>0</v>
      </c>
      <c r="R59" s="48">
        <f t="shared" si="20"/>
        <v>6340</v>
      </c>
      <c r="S59" s="66">
        <f t="shared" si="14"/>
        <v>102.13830548615449</v>
      </c>
      <c r="T59" s="68">
        <f t="shared" si="14"/>
        <v>306.84799864667917</v>
      </c>
      <c r="U59" s="82">
        <f t="shared" si="21"/>
        <v>34.54113314595044</v>
      </c>
      <c r="V59" s="68">
        <f t="shared" si="15"/>
        <v>315.31946179471163</v>
      </c>
      <c r="W59" s="265">
        <f t="shared" si="15"/>
        <v>1.7860126483447845</v>
      </c>
      <c r="X59" s="266">
        <f t="shared" si="15"/>
        <v>1.7732536956069123</v>
      </c>
      <c r="Y59" s="266">
        <f t="shared" si="15"/>
        <v>4.0221996668748696</v>
      </c>
      <c r="Z59" s="266">
        <f t="shared" si="15"/>
        <v>0</v>
      </c>
      <c r="AA59" s="266">
        <f t="shared" si="15"/>
        <v>0</v>
      </c>
      <c r="AB59" s="266">
        <f t="shared" si="15"/>
        <v>13.646783260462209</v>
      </c>
      <c r="AC59" s="266">
        <f t="shared" si="15"/>
        <v>0</v>
      </c>
      <c r="AD59" s="266">
        <f t="shared" si="15"/>
        <v>0</v>
      </c>
      <c r="AE59" s="266">
        <f t="shared" si="15"/>
        <v>1.3796520403914219</v>
      </c>
      <c r="AF59" s="267">
        <f t="shared" si="15"/>
        <v>11.933231834270247</v>
      </c>
      <c r="AG59" s="268">
        <f t="shared" si="15"/>
        <v>6340</v>
      </c>
      <c r="AH59" s="269">
        <f t="shared" si="15"/>
        <v>0</v>
      </c>
      <c r="AI59" s="75">
        <f t="shared" si="15"/>
        <v>0</v>
      </c>
      <c r="AJ59" s="270">
        <f t="shared" si="16"/>
        <v>18514.559305382056</v>
      </c>
      <c r="AK59" s="271">
        <f t="shared" si="17"/>
        <v>23645</v>
      </c>
      <c r="AL59" s="272">
        <f t="shared" si="17"/>
        <v>0</v>
      </c>
      <c r="AM59" s="79">
        <f t="shared" si="18"/>
        <v>43.915447908912327</v>
      </c>
      <c r="AN59" s="80">
        <f t="shared" si="19"/>
        <v>23645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212.67248334374349</v>
      </c>
      <c r="F60" s="66">
        <f t="shared" si="13"/>
        <v>2565</v>
      </c>
      <c r="G60" s="66">
        <f t="shared" si="13"/>
        <v>42.070841140953569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66.743766916510523</v>
      </c>
      <c r="L60" s="102">
        <f t="shared" si="13"/>
        <v>760.62255361232565</v>
      </c>
      <c r="M60" s="102">
        <f t="shared" si="13"/>
        <v>185.58257859671039</v>
      </c>
      <c r="N60" s="102">
        <f t="shared" si="13"/>
        <v>0</v>
      </c>
      <c r="O60" s="102">
        <f t="shared" si="13"/>
        <v>2453.8807776389758</v>
      </c>
      <c r="P60" s="102">
        <f t="shared" si="13"/>
        <v>0</v>
      </c>
      <c r="Q60" s="102">
        <f t="shared" si="13"/>
        <v>0</v>
      </c>
      <c r="R60" s="48">
        <f t="shared" si="20"/>
        <v>2020</v>
      </c>
      <c r="S60" s="66">
        <f t="shared" si="14"/>
        <v>442.13830548615448</v>
      </c>
      <c r="T60" s="68">
        <f t="shared" si="14"/>
        <v>306.84799864667917</v>
      </c>
      <c r="U60" s="109">
        <f t="shared" si="21"/>
        <v>34.54113314595044</v>
      </c>
      <c r="V60" s="68">
        <f t="shared" si="15"/>
        <v>315.31946179471163</v>
      </c>
      <c r="W60" s="265">
        <f t="shared" si="15"/>
        <v>1.7860126483447845</v>
      </c>
      <c r="X60" s="266">
        <f t="shared" si="15"/>
        <v>1.7732536956069123</v>
      </c>
      <c r="Y60" s="266">
        <f t="shared" si="15"/>
        <v>4.0221996668748696</v>
      </c>
      <c r="Z60" s="266">
        <f t="shared" si="15"/>
        <v>0</v>
      </c>
      <c r="AA60" s="266">
        <f t="shared" si="15"/>
        <v>0</v>
      </c>
      <c r="AB60" s="266">
        <f t="shared" si="15"/>
        <v>13.646783260462209</v>
      </c>
      <c r="AC60" s="266">
        <f t="shared" si="15"/>
        <v>0</v>
      </c>
      <c r="AD60" s="266">
        <f t="shared" si="15"/>
        <v>0</v>
      </c>
      <c r="AE60" s="266">
        <f t="shared" si="15"/>
        <v>1.3796520403914219</v>
      </c>
      <c r="AF60" s="267">
        <f t="shared" si="15"/>
        <v>11.933231834270247</v>
      </c>
      <c r="AG60" s="268">
        <f t="shared" si="15"/>
        <v>2020</v>
      </c>
      <c r="AH60" s="269">
        <f t="shared" si="15"/>
        <v>0</v>
      </c>
      <c r="AI60" s="75">
        <f t="shared" si="15"/>
        <v>0</v>
      </c>
      <c r="AJ60" s="84">
        <f t="shared" si="16"/>
        <v>9055.5593053820539</v>
      </c>
      <c r="AK60" s="271">
        <f t="shared" si="17"/>
        <v>16287</v>
      </c>
      <c r="AL60" s="272">
        <f t="shared" si="17"/>
        <v>0</v>
      </c>
      <c r="AM60" s="79">
        <f t="shared" si="18"/>
        <v>35.732615622049288</v>
      </c>
      <c r="AN60" s="80">
        <f t="shared" si="19"/>
        <v>16287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212.67248334374349</v>
      </c>
      <c r="F61" s="66">
        <f t="shared" si="13"/>
        <v>2282</v>
      </c>
      <c r="G61" s="66">
        <f t="shared" si="13"/>
        <v>42.070841140953569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66.743766916510523</v>
      </c>
      <c r="L61" s="102">
        <f t="shared" si="13"/>
        <v>1003.6225536123256</v>
      </c>
      <c r="M61" s="102">
        <f t="shared" si="13"/>
        <v>185.58257859671039</v>
      </c>
      <c r="N61" s="102">
        <f t="shared" si="13"/>
        <v>0</v>
      </c>
      <c r="O61" s="102">
        <f t="shared" si="13"/>
        <v>1238.8807776389756</v>
      </c>
      <c r="P61" s="102">
        <f t="shared" si="13"/>
        <v>0</v>
      </c>
      <c r="Q61" s="102">
        <f t="shared" si="13"/>
        <v>0</v>
      </c>
      <c r="R61" s="48">
        <f t="shared" si="20"/>
        <v>1280</v>
      </c>
      <c r="S61" s="66">
        <f t="shared" si="14"/>
        <v>102.13830548615449</v>
      </c>
      <c r="T61" s="68">
        <f t="shared" si="14"/>
        <v>306.84799864667917</v>
      </c>
      <c r="U61" s="82">
        <f t="shared" si="21"/>
        <v>34.54113314595044</v>
      </c>
      <c r="V61" s="68">
        <f t="shared" si="15"/>
        <v>315.31946179471163</v>
      </c>
      <c r="W61" s="265">
        <f t="shared" si="15"/>
        <v>1.7860126483447845</v>
      </c>
      <c r="X61" s="266">
        <f t="shared" si="15"/>
        <v>1.7732536956069123</v>
      </c>
      <c r="Y61" s="266">
        <f t="shared" si="15"/>
        <v>4.0221996668748696</v>
      </c>
      <c r="Z61" s="266">
        <f>Z39+Z18</f>
        <v>0</v>
      </c>
      <c r="AA61" s="266">
        <f t="shared" si="15"/>
        <v>0</v>
      </c>
      <c r="AB61" s="266">
        <f t="shared" si="15"/>
        <v>13.646783260462209</v>
      </c>
      <c r="AC61" s="266">
        <f t="shared" si="15"/>
        <v>0</v>
      </c>
      <c r="AD61" s="266">
        <f t="shared" si="15"/>
        <v>0</v>
      </c>
      <c r="AE61" s="266">
        <f t="shared" si="15"/>
        <v>1.3796520403914219</v>
      </c>
      <c r="AF61" s="267">
        <f t="shared" si="15"/>
        <v>11.933231834270247</v>
      </c>
      <c r="AG61" s="268">
        <f t="shared" si="15"/>
        <v>1280</v>
      </c>
      <c r="AH61" s="269">
        <f t="shared" si="15"/>
        <v>0</v>
      </c>
      <c r="AI61" s="75">
        <f t="shared" si="15"/>
        <v>0</v>
      </c>
      <c r="AJ61" s="270">
        <f t="shared" si="16"/>
        <v>6720.559305382053</v>
      </c>
      <c r="AK61" s="271">
        <f t="shared" si="17"/>
        <v>12290</v>
      </c>
      <c r="AL61" s="272">
        <f t="shared" si="17"/>
        <v>0</v>
      </c>
      <c r="AM61" s="79">
        <f t="shared" si="18"/>
        <v>35.351717944876064</v>
      </c>
      <c r="AN61" s="80">
        <f t="shared" si="19"/>
        <v>12290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212.67248334374349</v>
      </c>
      <c r="F62" s="274">
        <f t="shared" si="13"/>
        <v>1584</v>
      </c>
      <c r="G62" s="274">
        <f t="shared" si="13"/>
        <v>42.070841140953569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66.743766916510523</v>
      </c>
      <c r="L62" s="275">
        <f t="shared" si="13"/>
        <v>811.62255361232565</v>
      </c>
      <c r="M62" s="275">
        <f t="shared" si="13"/>
        <v>745.58257859671039</v>
      </c>
      <c r="N62" s="275">
        <f t="shared" si="13"/>
        <v>0</v>
      </c>
      <c r="O62" s="275">
        <f t="shared" si="13"/>
        <v>1743.8807776389756</v>
      </c>
      <c r="P62" s="275">
        <f t="shared" si="13"/>
        <v>0</v>
      </c>
      <c r="Q62" s="275">
        <f t="shared" si="13"/>
        <v>0</v>
      </c>
      <c r="R62" s="48">
        <f t="shared" si="20"/>
        <v>1110</v>
      </c>
      <c r="S62" s="274">
        <f t="shared" si="14"/>
        <v>592.13830548615454</v>
      </c>
      <c r="T62" s="276">
        <f t="shared" si="14"/>
        <v>306.84799864667917</v>
      </c>
      <c r="U62" s="365">
        <f t="shared" si="21"/>
        <v>34.54113314595044</v>
      </c>
      <c r="V62" s="276">
        <f t="shared" si="15"/>
        <v>315.31946179471163</v>
      </c>
      <c r="W62" s="277">
        <f t="shared" si="15"/>
        <v>1.7860126483447845</v>
      </c>
      <c r="X62" s="278">
        <f t="shared" si="15"/>
        <v>1.7732536956069123</v>
      </c>
      <c r="Y62" s="278">
        <f>Y40+Y19</f>
        <v>4.0221996668748696</v>
      </c>
      <c r="Z62" s="278">
        <f t="shared" si="15"/>
        <v>0</v>
      </c>
      <c r="AA62" s="278">
        <f t="shared" si="15"/>
        <v>0</v>
      </c>
      <c r="AB62" s="278">
        <f t="shared" si="15"/>
        <v>13.646783260462209</v>
      </c>
      <c r="AC62" s="278">
        <f t="shared" si="15"/>
        <v>0</v>
      </c>
      <c r="AD62" s="278">
        <f t="shared" si="15"/>
        <v>0</v>
      </c>
      <c r="AE62" s="278">
        <f>AE40+AE19</f>
        <v>1.3796520403914219</v>
      </c>
      <c r="AF62" s="279">
        <f t="shared" si="15"/>
        <v>11.933231834270247</v>
      </c>
      <c r="AG62" s="280">
        <f t="shared" si="15"/>
        <v>1110</v>
      </c>
      <c r="AH62" s="281">
        <f t="shared" si="15"/>
        <v>0</v>
      </c>
      <c r="AI62" s="282">
        <f t="shared" si="15"/>
        <v>0</v>
      </c>
      <c r="AJ62" s="84">
        <f t="shared" si="16"/>
        <v>7215.559305382053</v>
      </c>
      <c r="AK62" s="283">
        <f t="shared" si="17"/>
        <v>11485</v>
      </c>
      <c r="AL62" s="284">
        <f t="shared" si="17"/>
        <v>0</v>
      </c>
      <c r="AM62" s="124">
        <f t="shared" si="18"/>
        <v>38.58472459326606</v>
      </c>
      <c r="AN62" s="125">
        <f t="shared" si="19"/>
        <v>11485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0</v>
      </c>
      <c r="E63" s="286">
        <f t="shared" si="22"/>
        <v>3340.0698001249211</v>
      </c>
      <c r="F63" s="286">
        <f t="shared" si="22"/>
        <v>32170</v>
      </c>
      <c r="G63" s="286">
        <f t="shared" si="22"/>
        <v>504.85009369144285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800.92520299812611</v>
      </c>
      <c r="L63" s="287">
        <f t="shared" si="22"/>
        <v>14040.470643347908</v>
      </c>
      <c r="M63" s="287">
        <f t="shared" si="22"/>
        <v>2786.9909431605247</v>
      </c>
      <c r="N63" s="287">
        <f t="shared" si="22"/>
        <v>0</v>
      </c>
      <c r="O63" s="287">
        <f t="shared" si="22"/>
        <v>39238.569331667699</v>
      </c>
      <c r="P63" s="287">
        <f t="shared" si="22"/>
        <v>0</v>
      </c>
      <c r="Q63" s="287">
        <f t="shared" si="22"/>
        <v>0</v>
      </c>
      <c r="R63" s="286">
        <f t="shared" si="22"/>
        <v>24125</v>
      </c>
      <c r="S63" s="286">
        <f t="shared" si="22"/>
        <v>2135.659665833854</v>
      </c>
      <c r="T63" s="288">
        <f t="shared" si="22"/>
        <v>3682.1759837601498</v>
      </c>
      <c r="U63" s="289">
        <f t="shared" si="22"/>
        <v>414.49359775140516</v>
      </c>
      <c r="V63" s="288">
        <f t="shared" si="22"/>
        <v>3783.8335415365386</v>
      </c>
      <c r="W63" s="290">
        <f t="shared" si="22"/>
        <v>21.432151780137406</v>
      </c>
      <c r="X63" s="291">
        <f t="shared" si="22"/>
        <v>21.279044347282948</v>
      </c>
      <c r="Y63" s="291">
        <f t="shared" si="22"/>
        <v>48.266396002498432</v>
      </c>
      <c r="Z63" s="291">
        <f>SUM(Z51:Z62)</f>
        <v>0</v>
      </c>
      <c r="AA63" s="291">
        <f t="shared" si="22"/>
        <v>0</v>
      </c>
      <c r="AB63" s="291">
        <f t="shared" si="22"/>
        <v>163.76139912554652</v>
      </c>
      <c r="AC63" s="291">
        <f t="shared" si="22"/>
        <v>0</v>
      </c>
      <c r="AD63" s="291">
        <f t="shared" si="22"/>
        <v>0</v>
      </c>
      <c r="AE63" s="291">
        <f>SUM(AE51:AE62)</f>
        <v>16.555824484697062</v>
      </c>
      <c r="AF63" s="292">
        <f t="shared" si="22"/>
        <v>143.19878201124297</v>
      </c>
      <c r="AG63" s="293">
        <f t="shared" si="22"/>
        <v>24125</v>
      </c>
      <c r="AH63" s="294">
        <f t="shared" si="22"/>
        <v>0</v>
      </c>
      <c r="AI63" s="295">
        <f t="shared" si="22"/>
        <v>0</v>
      </c>
      <c r="AJ63" s="296">
        <f t="shared" si="16"/>
        <v>122824.71166458463</v>
      </c>
      <c r="AK63" s="139">
        <f>SUM(AK51:AK62)</f>
        <v>242324</v>
      </c>
      <c r="AL63" s="140">
        <f>SUM(AL51:AL62)</f>
        <v>0</v>
      </c>
      <c r="AM63" s="141">
        <f t="shared" si="18"/>
        <v>33.636901279117197</v>
      </c>
      <c r="AN63" s="142">
        <f t="shared" si="19"/>
        <v>242324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283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100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0</v>
      </c>
      <c r="E74" s="48">
        <f t="shared" si="23"/>
        <v>212.67248334374349</v>
      </c>
      <c r="F74" s="48">
        <f t="shared" si="23"/>
        <v>1664</v>
      </c>
      <c r="G74" s="48">
        <f t="shared" si="23"/>
        <v>42.070841140953569</v>
      </c>
      <c r="H74" s="48">
        <f t="shared" si="23"/>
        <v>0</v>
      </c>
      <c r="I74" s="256">
        <f t="shared" si="23"/>
        <v>0</v>
      </c>
      <c r="J74" s="48">
        <f t="shared" si="23"/>
        <v>0</v>
      </c>
      <c r="K74" s="48">
        <f t="shared" si="23"/>
        <v>66.743766916510523</v>
      </c>
      <c r="L74" s="48">
        <f t="shared" si="23"/>
        <v>892.62255361232565</v>
      </c>
      <c r="M74" s="48">
        <f t="shared" si="23"/>
        <v>185.58257859671039</v>
      </c>
      <c r="N74" s="48">
        <f t="shared" si="23"/>
        <v>0</v>
      </c>
      <c r="O74" s="48">
        <f t="shared" ref="O74:P85" si="24">O51*0.97</f>
        <v>2524.7943543098063</v>
      </c>
      <c r="P74" s="48">
        <f t="shared" si="24"/>
        <v>0</v>
      </c>
      <c r="Q74" s="48">
        <f t="shared" ref="Q74:Q85" si="25">Q51*0.93</f>
        <v>0</v>
      </c>
      <c r="R74" s="48">
        <f>(AG74+AH74)*0.8</f>
        <v>768</v>
      </c>
      <c r="S74" s="48">
        <f t="shared" ref="S74:T85" si="26">S51*0.6</f>
        <v>61.282983291692695</v>
      </c>
      <c r="T74" s="51">
        <f t="shared" si="26"/>
        <v>184.10879918800751</v>
      </c>
      <c r="U74" s="52">
        <f>SUM(W74:AF74)</f>
        <v>34.54113314595044</v>
      </c>
      <c r="V74" s="51">
        <f>V51</f>
        <v>315.31946179471163</v>
      </c>
      <c r="W74" s="258">
        <f>W51</f>
        <v>1.7860126483447845</v>
      </c>
      <c r="X74" s="259">
        <f>X51</f>
        <v>1.7732536956069123</v>
      </c>
      <c r="Y74" s="259">
        <f>Y51</f>
        <v>4.0221996668748696</v>
      </c>
      <c r="Z74" s="259">
        <f>Z51</f>
        <v>0</v>
      </c>
      <c r="AA74" s="259">
        <f t="shared" ref="Y74:AI85" si="27">AA51</f>
        <v>0</v>
      </c>
      <c r="AB74" s="259">
        <f t="shared" si="27"/>
        <v>13.646783260462209</v>
      </c>
      <c r="AC74" s="259">
        <f t="shared" si="27"/>
        <v>0</v>
      </c>
      <c r="AD74" s="259">
        <f t="shared" si="27"/>
        <v>0</v>
      </c>
      <c r="AE74" s="259">
        <f t="shared" si="27"/>
        <v>1.3796520403914219</v>
      </c>
      <c r="AF74" s="260">
        <f t="shared" si="27"/>
        <v>11.933231834270247</v>
      </c>
      <c r="AG74" s="261">
        <f t="shared" si="27"/>
        <v>960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6601.8783603997499</v>
      </c>
      <c r="AK74" s="60">
        <f t="shared" ref="AK74:AL85" si="29">AK51</f>
        <v>20066</v>
      </c>
      <c r="AL74" s="61">
        <f t="shared" si="29"/>
        <v>0</v>
      </c>
      <c r="AM74" s="62">
        <f t="shared" ref="AM74:AM86" si="30">(AJ74*100)/(AJ74+AN74)</f>
        <v>24.755918979303413</v>
      </c>
      <c r="AN74" s="63">
        <f t="shared" ref="AN74:AN86" si="31">AK74+AL74</f>
        <v>20066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0</v>
      </c>
      <c r="E75" s="66">
        <f t="shared" si="23"/>
        <v>212.67248334374349</v>
      </c>
      <c r="F75" s="66">
        <f t="shared" si="23"/>
        <v>1627</v>
      </c>
      <c r="G75" s="66">
        <f t="shared" si="23"/>
        <v>42.070841140953569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66.743766916510523</v>
      </c>
      <c r="L75" s="66">
        <f t="shared" si="23"/>
        <v>731.62255361232565</v>
      </c>
      <c r="M75" s="66">
        <f t="shared" si="23"/>
        <v>185.58257859671039</v>
      </c>
      <c r="N75" s="66">
        <f t="shared" si="23"/>
        <v>0</v>
      </c>
      <c r="O75" s="66">
        <f t="shared" si="24"/>
        <v>1665.3743543098062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1824</v>
      </c>
      <c r="S75" s="66">
        <f t="shared" si="26"/>
        <v>61.282983291692695</v>
      </c>
      <c r="T75" s="68">
        <f t="shared" si="26"/>
        <v>184.10879918800751</v>
      </c>
      <c r="U75" s="82">
        <f t="shared" ref="U75:U85" si="33">SUM(W75:AF75)</f>
        <v>34.54113314595044</v>
      </c>
      <c r="V75" s="68">
        <f>V52</f>
        <v>315.31946179471163</v>
      </c>
      <c r="W75" s="265">
        <f>W52</f>
        <v>1.7860126483447845</v>
      </c>
      <c r="X75" s="266">
        <f>X52</f>
        <v>1.7732536956069123</v>
      </c>
      <c r="Y75" s="266">
        <f>Y52</f>
        <v>4.0221996668748696</v>
      </c>
      <c r="Z75" s="266">
        <f t="shared" si="27"/>
        <v>0</v>
      </c>
      <c r="AA75" s="266">
        <f t="shared" si="27"/>
        <v>0</v>
      </c>
      <c r="AB75" s="266">
        <f t="shared" si="27"/>
        <v>13.646783260462209</v>
      </c>
      <c r="AC75" s="266">
        <f t="shared" si="27"/>
        <v>0</v>
      </c>
      <c r="AD75" s="266">
        <f t="shared" si="27"/>
        <v>0</v>
      </c>
      <c r="AE75" s="266">
        <f t="shared" si="27"/>
        <v>1.3796520403914219</v>
      </c>
      <c r="AF75" s="267">
        <f t="shared" si="27"/>
        <v>11.933231834270247</v>
      </c>
      <c r="AG75" s="268">
        <f t="shared" si="27"/>
        <v>2280</v>
      </c>
      <c r="AH75" s="269">
        <f t="shared" si="27"/>
        <v>0</v>
      </c>
      <c r="AI75" s="75">
        <f t="shared" si="27"/>
        <v>0</v>
      </c>
      <c r="AJ75" s="270">
        <f t="shared" si="28"/>
        <v>6600.4583603997498</v>
      </c>
      <c r="AK75" s="77">
        <f t="shared" si="29"/>
        <v>16591</v>
      </c>
      <c r="AL75" s="78">
        <f t="shared" si="29"/>
        <v>0</v>
      </c>
      <c r="AM75" s="79">
        <f t="shared" si="30"/>
        <v>28.460730057710688</v>
      </c>
      <c r="AN75" s="80">
        <f t="shared" si="31"/>
        <v>16591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0</v>
      </c>
      <c r="E76" s="66">
        <f t="shared" si="23"/>
        <v>212.67248334374349</v>
      </c>
      <c r="F76" s="66">
        <f t="shared" si="23"/>
        <v>2496</v>
      </c>
      <c r="G76" s="66">
        <f t="shared" si="23"/>
        <v>42.070841140953569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66.743766916510523</v>
      </c>
      <c r="L76" s="66">
        <f t="shared" si="23"/>
        <v>1114.6225536123256</v>
      </c>
      <c r="M76" s="66">
        <f t="shared" si="23"/>
        <v>185.58257859671039</v>
      </c>
      <c r="N76" s="66">
        <f t="shared" si="23"/>
        <v>0</v>
      </c>
      <c r="O76" s="66">
        <f t="shared" si="24"/>
        <v>3253.2643543098065</v>
      </c>
      <c r="P76" s="66">
        <f t="shared" si="24"/>
        <v>0</v>
      </c>
      <c r="Q76" s="66">
        <f t="shared" si="25"/>
        <v>0</v>
      </c>
      <c r="R76" s="48">
        <f t="shared" si="32"/>
        <v>640</v>
      </c>
      <c r="S76" s="66">
        <f t="shared" si="26"/>
        <v>109.28298329169269</v>
      </c>
      <c r="T76" s="68">
        <f t="shared" si="26"/>
        <v>184.10879918800751</v>
      </c>
      <c r="U76" s="109">
        <f t="shared" si="33"/>
        <v>34.54113314595044</v>
      </c>
      <c r="V76" s="68">
        <f t="shared" ref="V76:X85" si="34">V53</f>
        <v>315.31946179471163</v>
      </c>
      <c r="W76" s="265">
        <f t="shared" si="34"/>
        <v>1.7860126483447845</v>
      </c>
      <c r="X76" s="266">
        <f t="shared" si="34"/>
        <v>1.7732536956069123</v>
      </c>
      <c r="Y76" s="266">
        <f t="shared" si="27"/>
        <v>4.0221996668748696</v>
      </c>
      <c r="Z76" s="266">
        <f t="shared" si="27"/>
        <v>0</v>
      </c>
      <c r="AA76" s="266">
        <f t="shared" si="27"/>
        <v>0</v>
      </c>
      <c r="AB76" s="266">
        <f t="shared" si="27"/>
        <v>13.646783260462209</v>
      </c>
      <c r="AC76" s="266">
        <f t="shared" si="27"/>
        <v>0</v>
      </c>
      <c r="AD76" s="266">
        <f t="shared" si="27"/>
        <v>0</v>
      </c>
      <c r="AE76" s="266">
        <f t="shared" si="27"/>
        <v>1.3796520403914219</v>
      </c>
      <c r="AF76" s="267">
        <f t="shared" si="27"/>
        <v>11.933231834270247</v>
      </c>
      <c r="AG76" s="268">
        <f t="shared" si="27"/>
        <v>800</v>
      </c>
      <c r="AH76" s="269">
        <f t="shared" si="27"/>
        <v>0</v>
      </c>
      <c r="AI76" s="75">
        <f t="shared" si="27"/>
        <v>0</v>
      </c>
      <c r="AJ76" s="84">
        <f t="shared" si="28"/>
        <v>8304.3483603997502</v>
      </c>
      <c r="AK76" s="77">
        <f t="shared" si="29"/>
        <v>13980</v>
      </c>
      <c r="AL76" s="78">
        <f t="shared" si="29"/>
        <v>0</v>
      </c>
      <c r="AM76" s="79">
        <f t="shared" si="30"/>
        <v>37.26538566932895</v>
      </c>
      <c r="AN76" s="80">
        <f t="shared" si="31"/>
        <v>13980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0</v>
      </c>
      <c r="E77" s="66">
        <f t="shared" si="23"/>
        <v>280.67248334374347</v>
      </c>
      <c r="F77" s="66">
        <f t="shared" si="23"/>
        <v>2428</v>
      </c>
      <c r="G77" s="66">
        <f t="shared" si="23"/>
        <v>42.070841140953569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66.743766916510523</v>
      </c>
      <c r="L77" s="66">
        <f t="shared" si="23"/>
        <v>939.62255361232565</v>
      </c>
      <c r="M77" s="66">
        <f t="shared" si="23"/>
        <v>185.58257859671039</v>
      </c>
      <c r="N77" s="66">
        <f t="shared" si="23"/>
        <v>0</v>
      </c>
      <c r="O77" s="66">
        <f t="shared" si="24"/>
        <v>2775.0543543098065</v>
      </c>
      <c r="P77" s="66">
        <f t="shared" si="24"/>
        <v>0</v>
      </c>
      <c r="Q77" s="66">
        <f t="shared" si="25"/>
        <v>0</v>
      </c>
      <c r="R77" s="48">
        <f t="shared" si="32"/>
        <v>1841.6000000000001</v>
      </c>
      <c r="S77" s="66">
        <f t="shared" si="26"/>
        <v>61.282983291692695</v>
      </c>
      <c r="T77" s="68">
        <f t="shared" si="26"/>
        <v>184.10879918800751</v>
      </c>
      <c r="U77" s="82">
        <f t="shared" si="33"/>
        <v>34.54113314595044</v>
      </c>
      <c r="V77" s="68">
        <f t="shared" si="34"/>
        <v>315.31946179471163</v>
      </c>
      <c r="W77" s="265">
        <f t="shared" si="34"/>
        <v>1.7860126483447845</v>
      </c>
      <c r="X77" s="266">
        <f t="shared" si="34"/>
        <v>1.7732536956069123</v>
      </c>
      <c r="Y77" s="266">
        <f t="shared" si="27"/>
        <v>4.0221996668748696</v>
      </c>
      <c r="Z77" s="266">
        <f t="shared" si="27"/>
        <v>0</v>
      </c>
      <c r="AA77" s="266">
        <f t="shared" si="27"/>
        <v>0</v>
      </c>
      <c r="AB77" s="266">
        <f t="shared" si="27"/>
        <v>13.646783260462209</v>
      </c>
      <c r="AC77" s="266">
        <f t="shared" si="27"/>
        <v>0</v>
      </c>
      <c r="AD77" s="266">
        <f t="shared" si="27"/>
        <v>0</v>
      </c>
      <c r="AE77" s="266">
        <f t="shared" si="27"/>
        <v>1.3796520403914219</v>
      </c>
      <c r="AF77" s="267">
        <f t="shared" si="27"/>
        <v>11.933231834270247</v>
      </c>
      <c r="AG77" s="268">
        <f t="shared" si="27"/>
        <v>2302</v>
      </c>
      <c r="AH77" s="269">
        <f t="shared" si="27"/>
        <v>0</v>
      </c>
      <c r="AI77" s="75">
        <f t="shared" si="27"/>
        <v>0</v>
      </c>
      <c r="AJ77" s="270">
        <f t="shared" si="28"/>
        <v>8804.7383603997496</v>
      </c>
      <c r="AK77" s="77">
        <f t="shared" si="29"/>
        <v>25500</v>
      </c>
      <c r="AL77" s="78">
        <f t="shared" si="29"/>
        <v>0</v>
      </c>
      <c r="AM77" s="79">
        <f t="shared" si="30"/>
        <v>25.666245484511979</v>
      </c>
      <c r="AN77" s="80">
        <f t="shared" si="31"/>
        <v>25500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0</v>
      </c>
      <c r="E78" s="66">
        <f t="shared" si="23"/>
        <v>688.67248334374347</v>
      </c>
      <c r="F78" s="66">
        <f t="shared" si="23"/>
        <v>2045</v>
      </c>
      <c r="G78" s="66">
        <f t="shared" si="23"/>
        <v>42.070841140953569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66.743766916510523</v>
      </c>
      <c r="L78" s="66">
        <f t="shared" si="23"/>
        <v>938.62255361232565</v>
      </c>
      <c r="M78" s="66">
        <f t="shared" si="23"/>
        <v>185.58257859671039</v>
      </c>
      <c r="N78" s="66">
        <f t="shared" si="23"/>
        <v>0</v>
      </c>
      <c r="O78" s="66">
        <f t="shared" si="24"/>
        <v>1748.7943543098063</v>
      </c>
      <c r="P78" s="66">
        <f t="shared" si="24"/>
        <v>0</v>
      </c>
      <c r="Q78" s="66">
        <f t="shared" si="25"/>
        <v>0</v>
      </c>
      <c r="R78" s="48">
        <f t="shared" si="32"/>
        <v>2144</v>
      </c>
      <c r="S78" s="66">
        <f t="shared" si="26"/>
        <v>61.282983291692695</v>
      </c>
      <c r="T78" s="68">
        <f t="shared" si="26"/>
        <v>184.10879918800751</v>
      </c>
      <c r="U78" s="82">
        <f t="shared" si="33"/>
        <v>34.54113314595044</v>
      </c>
      <c r="V78" s="68">
        <f t="shared" si="34"/>
        <v>315.31946179471163</v>
      </c>
      <c r="W78" s="265">
        <f t="shared" si="34"/>
        <v>1.7860126483447845</v>
      </c>
      <c r="X78" s="266">
        <f t="shared" si="34"/>
        <v>1.7732536956069123</v>
      </c>
      <c r="Y78" s="266">
        <f t="shared" si="27"/>
        <v>4.0221996668748696</v>
      </c>
      <c r="Z78" s="266">
        <f t="shared" si="27"/>
        <v>0</v>
      </c>
      <c r="AA78" s="266">
        <f t="shared" si="27"/>
        <v>0</v>
      </c>
      <c r="AB78" s="266">
        <f t="shared" si="27"/>
        <v>13.646783260462209</v>
      </c>
      <c r="AC78" s="266">
        <f t="shared" si="27"/>
        <v>0</v>
      </c>
      <c r="AD78" s="266">
        <f t="shared" si="27"/>
        <v>0</v>
      </c>
      <c r="AE78" s="266">
        <f t="shared" si="27"/>
        <v>1.3796520403914219</v>
      </c>
      <c r="AF78" s="267">
        <f t="shared" si="27"/>
        <v>11.933231834270247</v>
      </c>
      <c r="AG78" s="268">
        <f t="shared" si="27"/>
        <v>2680</v>
      </c>
      <c r="AH78" s="269">
        <f t="shared" si="27"/>
        <v>0</v>
      </c>
      <c r="AI78" s="75">
        <f t="shared" si="27"/>
        <v>0</v>
      </c>
      <c r="AJ78" s="84">
        <f t="shared" si="28"/>
        <v>8104.8783603997499</v>
      </c>
      <c r="AK78" s="77">
        <f t="shared" si="29"/>
        <v>28440</v>
      </c>
      <c r="AL78" s="78">
        <f t="shared" si="29"/>
        <v>0</v>
      </c>
      <c r="AM78" s="79">
        <f t="shared" si="30"/>
        <v>22.177877513972639</v>
      </c>
      <c r="AN78" s="80">
        <f t="shared" si="31"/>
        <v>28440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0</v>
      </c>
      <c r="E79" s="66">
        <f t="shared" si="23"/>
        <v>212.67248334374349</v>
      </c>
      <c r="F79" s="66">
        <f t="shared" si="23"/>
        <v>3543</v>
      </c>
      <c r="G79" s="66">
        <f t="shared" si="23"/>
        <v>42.070841140953569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66.743766916510523</v>
      </c>
      <c r="L79" s="66">
        <f t="shared" si="23"/>
        <v>1110.6225536123256</v>
      </c>
      <c r="M79" s="66">
        <f t="shared" si="23"/>
        <v>185.58257859671039</v>
      </c>
      <c r="N79" s="66">
        <f t="shared" si="23"/>
        <v>0</v>
      </c>
      <c r="O79" s="66">
        <f t="shared" si="24"/>
        <v>3579.1843543098066</v>
      </c>
      <c r="P79" s="66">
        <f t="shared" si="24"/>
        <v>0</v>
      </c>
      <c r="Q79" s="66">
        <f t="shared" si="25"/>
        <v>0</v>
      </c>
      <c r="R79" s="48">
        <f t="shared" si="32"/>
        <v>842.40000000000009</v>
      </c>
      <c r="S79" s="66">
        <f t="shared" si="26"/>
        <v>61.282983291692695</v>
      </c>
      <c r="T79" s="68">
        <f t="shared" si="26"/>
        <v>184.10879918800751</v>
      </c>
      <c r="U79" s="109">
        <f t="shared" si="33"/>
        <v>34.54113314595044</v>
      </c>
      <c r="V79" s="68">
        <f t="shared" si="34"/>
        <v>315.31946179471163</v>
      </c>
      <c r="W79" s="265">
        <f t="shared" si="34"/>
        <v>1.7860126483447845</v>
      </c>
      <c r="X79" s="266">
        <f t="shared" si="34"/>
        <v>1.7732536956069123</v>
      </c>
      <c r="Y79" s="266">
        <f t="shared" si="27"/>
        <v>4.0221996668748696</v>
      </c>
      <c r="Z79" s="266">
        <f t="shared" si="27"/>
        <v>0</v>
      </c>
      <c r="AA79" s="266">
        <f t="shared" si="27"/>
        <v>0</v>
      </c>
      <c r="AB79" s="266">
        <f t="shared" si="27"/>
        <v>13.646783260462209</v>
      </c>
      <c r="AC79" s="266">
        <f t="shared" si="27"/>
        <v>0</v>
      </c>
      <c r="AD79" s="266">
        <f t="shared" si="27"/>
        <v>0</v>
      </c>
      <c r="AE79" s="266">
        <f t="shared" si="27"/>
        <v>1.3796520403914219</v>
      </c>
      <c r="AF79" s="267">
        <f t="shared" si="27"/>
        <v>11.933231834270247</v>
      </c>
      <c r="AG79" s="268">
        <f t="shared" si="27"/>
        <v>1053</v>
      </c>
      <c r="AH79" s="269">
        <f t="shared" si="27"/>
        <v>0</v>
      </c>
      <c r="AI79" s="75">
        <f t="shared" si="27"/>
        <v>0</v>
      </c>
      <c r="AJ79" s="270">
        <f t="shared" si="28"/>
        <v>9827.6683603997499</v>
      </c>
      <c r="AK79" s="77">
        <f t="shared" si="29"/>
        <v>16920</v>
      </c>
      <c r="AL79" s="78">
        <f t="shared" si="29"/>
        <v>0</v>
      </c>
      <c r="AM79" s="99">
        <f t="shared" si="30"/>
        <v>36.742149737992612</v>
      </c>
      <c r="AN79" s="100">
        <f t="shared" si="31"/>
        <v>16920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0</v>
      </c>
      <c r="E80" s="66">
        <f t="shared" si="23"/>
        <v>380.67248334374347</v>
      </c>
      <c r="F80" s="66">
        <f t="shared" si="23"/>
        <v>5115</v>
      </c>
      <c r="G80" s="66">
        <f t="shared" si="23"/>
        <v>42.070841140953569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66.743766916510523</v>
      </c>
      <c r="L80" s="66">
        <f t="shared" si="23"/>
        <v>1693.6225536123256</v>
      </c>
      <c r="M80" s="66">
        <f t="shared" si="23"/>
        <v>185.58257859671039</v>
      </c>
      <c r="N80" s="66">
        <f t="shared" si="23"/>
        <v>0</v>
      </c>
      <c r="O80" s="66">
        <f t="shared" si="24"/>
        <v>3632.5343543098065</v>
      </c>
      <c r="P80" s="66">
        <f t="shared" si="24"/>
        <v>0</v>
      </c>
      <c r="Q80" s="66">
        <f t="shared" si="25"/>
        <v>0</v>
      </c>
      <c r="R80" s="48">
        <f t="shared" si="32"/>
        <v>0</v>
      </c>
      <c r="S80" s="66">
        <f t="shared" si="26"/>
        <v>61.282983291692695</v>
      </c>
      <c r="T80" s="68">
        <f t="shared" si="26"/>
        <v>184.10879918800751</v>
      </c>
      <c r="U80" s="82">
        <f t="shared" si="33"/>
        <v>34.54113314595044</v>
      </c>
      <c r="V80" s="68">
        <f t="shared" si="34"/>
        <v>315.31946179471163</v>
      </c>
      <c r="W80" s="265">
        <f t="shared" si="34"/>
        <v>1.7860126483447845</v>
      </c>
      <c r="X80" s="266">
        <f t="shared" si="34"/>
        <v>1.7732536956069123</v>
      </c>
      <c r="Y80" s="266">
        <f t="shared" si="27"/>
        <v>4.0221996668748696</v>
      </c>
      <c r="Z80" s="266">
        <f t="shared" si="27"/>
        <v>0</v>
      </c>
      <c r="AA80" s="266">
        <f t="shared" si="27"/>
        <v>0</v>
      </c>
      <c r="AB80" s="266">
        <f t="shared" si="27"/>
        <v>13.646783260462209</v>
      </c>
      <c r="AC80" s="266">
        <f t="shared" si="27"/>
        <v>0</v>
      </c>
      <c r="AD80" s="266">
        <f t="shared" si="27"/>
        <v>0</v>
      </c>
      <c r="AE80" s="266">
        <f t="shared" si="27"/>
        <v>1.3796520403914219</v>
      </c>
      <c r="AF80" s="267">
        <f t="shared" si="27"/>
        <v>11.933231834270247</v>
      </c>
      <c r="AG80" s="268">
        <f t="shared" si="27"/>
        <v>0</v>
      </c>
      <c r="AH80" s="269">
        <f t="shared" si="27"/>
        <v>0</v>
      </c>
      <c r="AI80" s="75">
        <f t="shared" si="27"/>
        <v>0</v>
      </c>
      <c r="AJ80" s="84">
        <f t="shared" si="28"/>
        <v>11361.618360399749</v>
      </c>
      <c r="AK80" s="77">
        <f t="shared" si="29"/>
        <v>25190</v>
      </c>
      <c r="AL80" s="78">
        <f t="shared" si="29"/>
        <v>0</v>
      </c>
      <c r="AM80" s="79">
        <f t="shared" si="30"/>
        <v>31.083762826515493</v>
      </c>
      <c r="AN80" s="80">
        <f t="shared" si="31"/>
        <v>25190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0</v>
      </c>
      <c r="E81" s="66">
        <f t="shared" si="23"/>
        <v>288.67248334374347</v>
      </c>
      <c r="F81" s="66">
        <f t="shared" si="23"/>
        <v>2630</v>
      </c>
      <c r="G81" s="66">
        <f t="shared" si="23"/>
        <v>42.070841140953569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66.743766916510523</v>
      </c>
      <c r="L81" s="66">
        <f t="shared" si="23"/>
        <v>1958.6225536123256</v>
      </c>
      <c r="M81" s="66">
        <f t="shared" si="23"/>
        <v>185.58257859671039</v>
      </c>
      <c r="N81" s="66">
        <f t="shared" si="23"/>
        <v>0</v>
      </c>
      <c r="O81" s="66">
        <f t="shared" si="24"/>
        <v>8775.4743543098048</v>
      </c>
      <c r="P81" s="66">
        <f t="shared" si="24"/>
        <v>0</v>
      </c>
      <c r="Q81" s="66">
        <f t="shared" si="25"/>
        <v>0</v>
      </c>
      <c r="R81" s="48">
        <f t="shared" si="32"/>
        <v>2640</v>
      </c>
      <c r="S81" s="66">
        <f t="shared" si="26"/>
        <v>61.282983291692695</v>
      </c>
      <c r="T81" s="68">
        <f t="shared" si="26"/>
        <v>184.10879918800751</v>
      </c>
      <c r="U81" s="109">
        <f t="shared" si="33"/>
        <v>34.54113314595044</v>
      </c>
      <c r="V81" s="68">
        <f t="shared" si="34"/>
        <v>315.31946179471163</v>
      </c>
      <c r="W81" s="265">
        <f t="shared" si="34"/>
        <v>1.7860126483447845</v>
      </c>
      <c r="X81" s="266">
        <f t="shared" si="34"/>
        <v>1.7732536956069123</v>
      </c>
      <c r="Y81" s="266">
        <f t="shared" si="27"/>
        <v>4.0221996668748696</v>
      </c>
      <c r="Z81" s="266">
        <f t="shared" si="27"/>
        <v>0</v>
      </c>
      <c r="AA81" s="266">
        <f t="shared" si="27"/>
        <v>0</v>
      </c>
      <c r="AB81" s="266">
        <f t="shared" si="27"/>
        <v>13.646783260462209</v>
      </c>
      <c r="AC81" s="266">
        <f t="shared" si="27"/>
        <v>0</v>
      </c>
      <c r="AD81" s="266">
        <f t="shared" si="27"/>
        <v>0</v>
      </c>
      <c r="AE81" s="266">
        <f t="shared" si="27"/>
        <v>1.3796520403914219</v>
      </c>
      <c r="AF81" s="267">
        <f t="shared" si="27"/>
        <v>11.933231834270247</v>
      </c>
      <c r="AG81" s="268">
        <f t="shared" si="27"/>
        <v>3300</v>
      </c>
      <c r="AH81" s="269">
        <f t="shared" si="27"/>
        <v>0</v>
      </c>
      <c r="AI81" s="75">
        <f t="shared" si="27"/>
        <v>0</v>
      </c>
      <c r="AJ81" s="270">
        <f t="shared" si="28"/>
        <v>16832.558360399751</v>
      </c>
      <c r="AK81" s="77">
        <f t="shared" si="29"/>
        <v>31930</v>
      </c>
      <c r="AL81" s="78">
        <f t="shared" si="29"/>
        <v>0</v>
      </c>
      <c r="AM81" s="79">
        <f t="shared" si="30"/>
        <v>34.519432380868537</v>
      </c>
      <c r="AN81" s="80">
        <f t="shared" si="31"/>
        <v>31930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0</v>
      </c>
      <c r="E82" s="66">
        <f t="shared" si="23"/>
        <v>212.67248334374349</v>
      </c>
      <c r="F82" s="66">
        <f t="shared" si="23"/>
        <v>4191</v>
      </c>
      <c r="G82" s="66">
        <f t="shared" si="23"/>
        <v>42.070841140953569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66.743766916510523</v>
      </c>
      <c r="L82" s="66">
        <f t="shared" si="23"/>
        <v>2084.6225536123256</v>
      </c>
      <c r="M82" s="66">
        <f t="shared" si="23"/>
        <v>185.58257859671039</v>
      </c>
      <c r="N82" s="66">
        <f t="shared" si="23"/>
        <v>0</v>
      </c>
      <c r="O82" s="66">
        <f t="shared" si="24"/>
        <v>4833.3943543098067</v>
      </c>
      <c r="P82" s="66">
        <f t="shared" si="24"/>
        <v>0</v>
      </c>
      <c r="Q82" s="66">
        <f t="shared" si="25"/>
        <v>0</v>
      </c>
      <c r="R82" s="48">
        <f t="shared" si="32"/>
        <v>5072</v>
      </c>
      <c r="S82" s="66">
        <f t="shared" si="26"/>
        <v>61.282983291692695</v>
      </c>
      <c r="T82" s="68">
        <f t="shared" si="26"/>
        <v>184.10879918800751</v>
      </c>
      <c r="U82" s="82">
        <f t="shared" si="33"/>
        <v>34.54113314595044</v>
      </c>
      <c r="V82" s="68">
        <f t="shared" si="34"/>
        <v>315.31946179471163</v>
      </c>
      <c r="W82" s="265">
        <f t="shared" si="34"/>
        <v>1.7860126483447845</v>
      </c>
      <c r="X82" s="266">
        <f t="shared" si="34"/>
        <v>1.7732536956069123</v>
      </c>
      <c r="Y82" s="266">
        <f t="shared" si="27"/>
        <v>4.0221996668748696</v>
      </c>
      <c r="Z82" s="266">
        <f t="shared" si="27"/>
        <v>0</v>
      </c>
      <c r="AA82" s="266">
        <f t="shared" si="27"/>
        <v>0</v>
      </c>
      <c r="AB82" s="266">
        <f t="shared" si="27"/>
        <v>13.646783260462209</v>
      </c>
      <c r="AC82" s="266">
        <f t="shared" si="27"/>
        <v>0</v>
      </c>
      <c r="AD82" s="266">
        <f t="shared" si="27"/>
        <v>0</v>
      </c>
      <c r="AE82" s="266">
        <f t="shared" si="27"/>
        <v>1.3796520403914219</v>
      </c>
      <c r="AF82" s="267">
        <f t="shared" si="27"/>
        <v>11.933231834270247</v>
      </c>
      <c r="AG82" s="268">
        <f t="shared" si="27"/>
        <v>6340</v>
      </c>
      <c r="AH82" s="269">
        <f t="shared" si="27"/>
        <v>0</v>
      </c>
      <c r="AI82" s="75">
        <f t="shared" si="27"/>
        <v>0</v>
      </c>
      <c r="AJ82" s="84">
        <f t="shared" si="28"/>
        <v>16933.478360399753</v>
      </c>
      <c r="AK82" s="77">
        <f t="shared" si="29"/>
        <v>23645</v>
      </c>
      <c r="AL82" s="78">
        <f t="shared" si="29"/>
        <v>0</v>
      </c>
      <c r="AM82" s="79">
        <f t="shared" si="30"/>
        <v>41.730195523854377</v>
      </c>
      <c r="AN82" s="80">
        <f t="shared" si="31"/>
        <v>23645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0</v>
      </c>
      <c r="E83" s="66">
        <f t="shared" si="23"/>
        <v>212.67248334374349</v>
      </c>
      <c r="F83" s="66">
        <f t="shared" si="23"/>
        <v>2565</v>
      </c>
      <c r="G83" s="66">
        <f t="shared" si="23"/>
        <v>42.070841140953569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66.743766916510523</v>
      </c>
      <c r="L83" s="66">
        <f t="shared" si="23"/>
        <v>760.62255361232565</v>
      </c>
      <c r="M83" s="66">
        <f t="shared" si="23"/>
        <v>185.58257859671039</v>
      </c>
      <c r="N83" s="66">
        <f t="shared" si="23"/>
        <v>0</v>
      </c>
      <c r="O83" s="66">
        <f t="shared" si="24"/>
        <v>2380.2643543098065</v>
      </c>
      <c r="P83" s="66">
        <f t="shared" si="24"/>
        <v>0</v>
      </c>
      <c r="Q83" s="66">
        <f t="shared" si="25"/>
        <v>0</v>
      </c>
      <c r="R83" s="48">
        <f t="shared" si="32"/>
        <v>1616</v>
      </c>
      <c r="S83" s="66">
        <f t="shared" si="26"/>
        <v>265.28298329169269</v>
      </c>
      <c r="T83" s="68">
        <f t="shared" si="26"/>
        <v>184.10879918800751</v>
      </c>
      <c r="U83" s="109">
        <f t="shared" si="33"/>
        <v>34.54113314595044</v>
      </c>
      <c r="V83" s="68">
        <f t="shared" si="34"/>
        <v>315.31946179471163</v>
      </c>
      <c r="W83" s="265">
        <f t="shared" si="34"/>
        <v>1.7860126483447845</v>
      </c>
      <c r="X83" s="266">
        <f t="shared" si="34"/>
        <v>1.7732536956069123</v>
      </c>
      <c r="Y83" s="266">
        <f t="shared" si="27"/>
        <v>4.0221996668748696</v>
      </c>
      <c r="Z83" s="266">
        <f t="shared" si="27"/>
        <v>0</v>
      </c>
      <c r="AA83" s="266">
        <f t="shared" si="27"/>
        <v>0</v>
      </c>
      <c r="AB83" s="266">
        <f t="shared" si="27"/>
        <v>13.646783260462209</v>
      </c>
      <c r="AC83" s="266">
        <f t="shared" si="27"/>
        <v>0</v>
      </c>
      <c r="AD83" s="266">
        <f t="shared" si="27"/>
        <v>0</v>
      </c>
      <c r="AE83" s="266">
        <f t="shared" si="27"/>
        <v>1.3796520403914219</v>
      </c>
      <c r="AF83" s="267">
        <f t="shared" si="27"/>
        <v>11.933231834270247</v>
      </c>
      <c r="AG83" s="268">
        <f t="shared" si="27"/>
        <v>2020</v>
      </c>
      <c r="AH83" s="269">
        <f t="shared" si="27"/>
        <v>0</v>
      </c>
      <c r="AI83" s="75">
        <f t="shared" si="27"/>
        <v>0</v>
      </c>
      <c r="AJ83" s="270">
        <f t="shared" si="28"/>
        <v>8278.3483603997502</v>
      </c>
      <c r="AK83" s="77">
        <f t="shared" si="29"/>
        <v>16287</v>
      </c>
      <c r="AL83" s="78">
        <f t="shared" si="29"/>
        <v>0</v>
      </c>
      <c r="AM83" s="79">
        <f t="shared" si="30"/>
        <v>33.699291534349882</v>
      </c>
      <c r="AN83" s="80">
        <f t="shared" si="31"/>
        <v>16287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0</v>
      </c>
      <c r="E84" s="66">
        <f t="shared" si="23"/>
        <v>212.67248334374349</v>
      </c>
      <c r="F84" s="66">
        <f t="shared" si="23"/>
        <v>2282</v>
      </c>
      <c r="G84" s="66">
        <f t="shared" si="23"/>
        <v>42.070841140953569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66.743766916510523</v>
      </c>
      <c r="L84" s="66">
        <f t="shared" si="23"/>
        <v>1003.6225536123256</v>
      </c>
      <c r="M84" s="66">
        <f t="shared" si="23"/>
        <v>185.58257859671039</v>
      </c>
      <c r="N84" s="66">
        <f t="shared" si="23"/>
        <v>0</v>
      </c>
      <c r="O84" s="66">
        <f t="shared" si="24"/>
        <v>1201.7143543098064</v>
      </c>
      <c r="P84" s="66">
        <f t="shared" si="24"/>
        <v>0</v>
      </c>
      <c r="Q84" s="66">
        <f t="shared" si="25"/>
        <v>0</v>
      </c>
      <c r="R84" s="48">
        <f t="shared" si="32"/>
        <v>1024</v>
      </c>
      <c r="S84" s="66">
        <f t="shared" si="26"/>
        <v>61.282983291692695</v>
      </c>
      <c r="T84" s="68">
        <f t="shared" si="26"/>
        <v>184.10879918800751</v>
      </c>
      <c r="U84" s="82">
        <f t="shared" si="33"/>
        <v>34.54113314595044</v>
      </c>
      <c r="V84" s="68">
        <f t="shared" si="34"/>
        <v>315.31946179471163</v>
      </c>
      <c r="W84" s="265">
        <f t="shared" si="34"/>
        <v>1.7860126483447845</v>
      </c>
      <c r="X84" s="266">
        <f t="shared" si="34"/>
        <v>1.7732536956069123</v>
      </c>
      <c r="Y84" s="266">
        <f t="shared" si="27"/>
        <v>4.0221996668748696</v>
      </c>
      <c r="Z84" s="266">
        <f>Z61</f>
        <v>0</v>
      </c>
      <c r="AA84" s="266">
        <f t="shared" si="27"/>
        <v>0</v>
      </c>
      <c r="AB84" s="266">
        <f t="shared" si="27"/>
        <v>13.646783260462209</v>
      </c>
      <c r="AC84" s="266">
        <f t="shared" si="27"/>
        <v>0</v>
      </c>
      <c r="AD84" s="266">
        <f t="shared" si="27"/>
        <v>0</v>
      </c>
      <c r="AE84" s="266">
        <f t="shared" si="27"/>
        <v>1.3796520403914219</v>
      </c>
      <c r="AF84" s="267">
        <f t="shared" si="27"/>
        <v>11.933231834270247</v>
      </c>
      <c r="AG84" s="268">
        <f t="shared" si="27"/>
        <v>1280</v>
      </c>
      <c r="AH84" s="269">
        <f t="shared" si="27"/>
        <v>0</v>
      </c>
      <c r="AI84" s="75">
        <f t="shared" si="27"/>
        <v>0</v>
      </c>
      <c r="AJ84" s="270">
        <f t="shared" si="28"/>
        <v>6263.79836039975</v>
      </c>
      <c r="AK84" s="77">
        <f t="shared" si="29"/>
        <v>12290</v>
      </c>
      <c r="AL84" s="78">
        <f t="shared" si="29"/>
        <v>0</v>
      </c>
      <c r="AM84" s="79">
        <f t="shared" si="30"/>
        <v>33.760194213217666</v>
      </c>
      <c r="AN84" s="80">
        <f t="shared" si="31"/>
        <v>12290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0</v>
      </c>
      <c r="E85" s="113">
        <f t="shared" si="23"/>
        <v>212.67248334374349</v>
      </c>
      <c r="F85" s="113">
        <f t="shared" si="23"/>
        <v>1584</v>
      </c>
      <c r="G85" s="113">
        <f t="shared" si="23"/>
        <v>42.070841140953569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66.743766916510523</v>
      </c>
      <c r="L85" s="113">
        <f t="shared" si="23"/>
        <v>811.62255361232565</v>
      </c>
      <c r="M85" s="113">
        <f t="shared" si="23"/>
        <v>745.58257859671039</v>
      </c>
      <c r="N85" s="113">
        <f t="shared" si="23"/>
        <v>0</v>
      </c>
      <c r="O85" s="113">
        <f t="shared" si="24"/>
        <v>1691.5643543098063</v>
      </c>
      <c r="P85" s="113">
        <f t="shared" si="24"/>
        <v>0</v>
      </c>
      <c r="Q85" s="113">
        <f t="shared" si="25"/>
        <v>0</v>
      </c>
      <c r="R85" s="48">
        <f t="shared" si="32"/>
        <v>888</v>
      </c>
      <c r="S85" s="113">
        <f t="shared" si="26"/>
        <v>355.28298329169269</v>
      </c>
      <c r="T85" s="320">
        <f t="shared" si="26"/>
        <v>184.10879918800751</v>
      </c>
      <c r="U85" s="365">
        <f t="shared" si="33"/>
        <v>34.54113314595044</v>
      </c>
      <c r="V85" s="320">
        <f t="shared" si="34"/>
        <v>315.31946179471163</v>
      </c>
      <c r="W85" s="321">
        <f t="shared" si="34"/>
        <v>1.7860126483447845</v>
      </c>
      <c r="X85" s="322">
        <f t="shared" si="34"/>
        <v>1.7732536956069123</v>
      </c>
      <c r="Y85" s="322">
        <f>Y62</f>
        <v>4.0221996668748696</v>
      </c>
      <c r="Z85" s="322">
        <f t="shared" si="27"/>
        <v>0</v>
      </c>
      <c r="AA85" s="322">
        <f t="shared" si="27"/>
        <v>0</v>
      </c>
      <c r="AB85" s="322">
        <f t="shared" si="27"/>
        <v>13.646783260462209</v>
      </c>
      <c r="AC85" s="322">
        <f t="shared" si="27"/>
        <v>0</v>
      </c>
      <c r="AD85" s="322">
        <f t="shared" si="27"/>
        <v>0</v>
      </c>
      <c r="AE85" s="322">
        <f>AE62</f>
        <v>1.3796520403914219</v>
      </c>
      <c r="AF85" s="323">
        <f t="shared" si="27"/>
        <v>11.933231834270247</v>
      </c>
      <c r="AG85" s="324">
        <f t="shared" si="27"/>
        <v>1110</v>
      </c>
      <c r="AH85" s="325">
        <f t="shared" si="27"/>
        <v>0</v>
      </c>
      <c r="AI85" s="121">
        <f t="shared" si="27"/>
        <v>0</v>
      </c>
      <c r="AJ85" s="84">
        <f t="shared" si="28"/>
        <v>6581.6483603997503</v>
      </c>
      <c r="AK85" s="122">
        <f t="shared" si="29"/>
        <v>11485</v>
      </c>
      <c r="AL85" s="123">
        <f t="shared" si="29"/>
        <v>0</v>
      </c>
      <c r="AM85" s="124">
        <f t="shared" si="30"/>
        <v>36.429824885649801</v>
      </c>
      <c r="AN85" s="125">
        <f t="shared" si="31"/>
        <v>11485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3340.0698001249211</v>
      </c>
      <c r="F86" s="128">
        <f t="shared" si="35"/>
        <v>32170</v>
      </c>
      <c r="G86" s="128">
        <f t="shared" si="35"/>
        <v>504.85009369144285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800.92520299812611</v>
      </c>
      <c r="L86" s="355">
        <f t="shared" si="35"/>
        <v>14040.470643347908</v>
      </c>
      <c r="M86" s="355">
        <f t="shared" si="35"/>
        <v>2786.9909431605247</v>
      </c>
      <c r="N86" s="355">
        <f t="shared" si="35"/>
        <v>0</v>
      </c>
      <c r="O86" s="355">
        <f t="shared" si="35"/>
        <v>38061.41225171768</v>
      </c>
      <c r="P86" s="355">
        <f t="shared" si="35"/>
        <v>0</v>
      </c>
      <c r="Q86" s="355">
        <f t="shared" si="35"/>
        <v>0</v>
      </c>
      <c r="R86" s="128">
        <f t="shared" si="35"/>
        <v>19300</v>
      </c>
      <c r="S86" s="128">
        <f t="shared" si="35"/>
        <v>1281.3957995003125</v>
      </c>
      <c r="T86" s="130">
        <f t="shared" si="35"/>
        <v>2209.3055902560895</v>
      </c>
      <c r="U86" s="327">
        <f t="shared" si="35"/>
        <v>414.49359775140516</v>
      </c>
      <c r="V86" s="130">
        <f t="shared" si="35"/>
        <v>3783.8335415365386</v>
      </c>
      <c r="W86" s="328">
        <f t="shared" si="35"/>
        <v>21.432151780137406</v>
      </c>
      <c r="X86" s="329">
        <f t="shared" si="35"/>
        <v>21.279044347282948</v>
      </c>
      <c r="Y86" s="329">
        <f>SUM(Y74:Y85)</f>
        <v>48.266396002498432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163.76139912554652</v>
      </c>
      <c r="AC86" s="329">
        <f t="shared" si="36"/>
        <v>0</v>
      </c>
      <c r="AD86" s="329">
        <f t="shared" si="36"/>
        <v>0</v>
      </c>
      <c r="AE86" s="329">
        <f t="shared" si="36"/>
        <v>16.555824484697062</v>
      </c>
      <c r="AF86" s="329">
        <f t="shared" si="35"/>
        <v>143.19878201124297</v>
      </c>
      <c r="AG86" s="133">
        <f t="shared" si="35"/>
        <v>24125</v>
      </c>
      <c r="AH86" s="291">
        <f t="shared" si="35"/>
        <v>0</v>
      </c>
      <c r="AI86" s="330">
        <f t="shared" si="35"/>
        <v>0</v>
      </c>
      <c r="AJ86" s="59">
        <f t="shared" si="35"/>
        <v>114495.420324797</v>
      </c>
      <c r="AK86" s="139">
        <f t="shared" si="35"/>
        <v>242324</v>
      </c>
      <c r="AL86" s="140">
        <f t="shared" si="35"/>
        <v>0</v>
      </c>
      <c r="AM86" s="141">
        <f t="shared" si="30"/>
        <v>32.087777122830609</v>
      </c>
      <c r="AN86" s="142">
        <f t="shared" si="31"/>
        <v>242324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479233" r:id="rId4"/>
    <oleObject progId="Word.Document.8" shapeId="479234" r:id="rId5"/>
    <oleObject progId="Word.Document.8" shapeId="479235" r:id="rId6"/>
    <oleObject progId="Word.Document.8" shapeId="479236" r:id="rId7"/>
  </oleObjects>
</worksheet>
</file>

<file path=xl/worksheets/sheet23.xml><?xml version="1.0" encoding="utf-8"?>
<worksheet xmlns="http://schemas.openxmlformats.org/spreadsheetml/2006/main" xmlns:r="http://schemas.openxmlformats.org/officeDocument/2006/relationships">
  <dimension ref="B1:AO135"/>
  <sheetViews>
    <sheetView topLeftCell="S5" zoomScale="61" zoomScaleNormal="61" workbookViewId="0">
      <selection activeCell="AH10" sqref="AH1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242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667</v>
      </c>
      <c r="G8" s="48"/>
      <c r="H8" s="49"/>
      <c r="I8" s="49"/>
      <c r="J8" s="49"/>
      <c r="K8" s="48">
        <v>0</v>
      </c>
      <c r="L8" s="48">
        <v>150</v>
      </c>
      <c r="M8" s="48"/>
      <c r="N8" s="48">
        <v>0</v>
      </c>
      <c r="O8" s="48">
        <v>1616</v>
      </c>
      <c r="P8" s="49"/>
      <c r="Q8" s="49"/>
      <c r="R8" s="50">
        <f>SUM(AG8:AH8)</f>
        <v>2000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2000</v>
      </c>
      <c r="AH8" s="57"/>
      <c r="AI8" s="58"/>
      <c r="AJ8" s="59">
        <f t="shared" ref="AJ8:AJ19" si="1">SUM(D8:T8)</f>
        <v>4433</v>
      </c>
      <c r="AK8" s="60">
        <v>8600</v>
      </c>
      <c r="AL8" s="61">
        <v>0</v>
      </c>
      <c r="AM8" s="62">
        <f t="shared" ref="AM8:AM20" si="2">(AJ8*100)/(AJ8+AN8)</f>
        <v>34.013657638302767</v>
      </c>
      <c r="AN8" s="63">
        <f t="shared" ref="AN8:AN20" si="3">AK8+AL8</f>
        <v>8600</v>
      </c>
    </row>
    <row r="9" spans="3:40" ht="26.25" customHeight="1" thickBot="1">
      <c r="C9" s="64" t="s">
        <v>44</v>
      </c>
      <c r="D9" s="66"/>
      <c r="E9" s="66"/>
      <c r="F9" s="66">
        <v>750</v>
      </c>
      <c r="G9" s="66"/>
      <c r="H9" s="67"/>
      <c r="I9" s="67"/>
      <c r="J9" s="67"/>
      <c r="K9" s="66">
        <v>0</v>
      </c>
      <c r="L9" s="66">
        <v>420</v>
      </c>
      <c r="M9" s="66">
        <v>500</v>
      </c>
      <c r="N9" s="66">
        <v>0</v>
      </c>
      <c r="O9" s="66">
        <v>1805</v>
      </c>
      <c r="P9" s="67"/>
      <c r="Q9" s="67"/>
      <c r="R9" s="50">
        <f t="shared" ref="R9:R19" si="4">SUM(AG9:AH9)</f>
        <v>1840</v>
      </c>
      <c r="S9" s="66"/>
      <c r="T9" s="66">
        <v>0</v>
      </c>
      <c r="U9" s="52">
        <f t="shared" si="0"/>
        <v>0</v>
      </c>
      <c r="V9" s="66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>
        <v>1840</v>
      </c>
      <c r="AH9" s="74"/>
      <c r="AI9" s="75"/>
      <c r="AJ9" s="76">
        <f t="shared" si="1"/>
        <v>5315</v>
      </c>
      <c r="AK9" s="465">
        <v>5880</v>
      </c>
      <c r="AL9" s="78">
        <v>0</v>
      </c>
      <c r="AM9" s="79">
        <f t="shared" si="2"/>
        <v>47.476552032157215</v>
      </c>
      <c r="AN9" s="80">
        <f t="shared" si="3"/>
        <v>5880</v>
      </c>
    </row>
    <row r="10" spans="3:40" ht="26.25" customHeight="1" thickBot="1">
      <c r="C10" s="46" t="s">
        <v>45</v>
      </c>
      <c r="D10" s="65"/>
      <c r="E10" s="66"/>
      <c r="F10" s="66">
        <v>633</v>
      </c>
      <c r="G10" s="66"/>
      <c r="H10" s="67"/>
      <c r="I10" s="67"/>
      <c r="J10" s="67"/>
      <c r="K10" s="66">
        <v>0</v>
      </c>
      <c r="L10" s="66">
        <v>380</v>
      </c>
      <c r="M10" s="66"/>
      <c r="N10" s="66">
        <v>0</v>
      </c>
      <c r="O10" s="66">
        <v>1800</v>
      </c>
      <c r="P10" s="67"/>
      <c r="Q10" s="67"/>
      <c r="R10" s="50">
        <f t="shared" si="4"/>
        <v>1210</v>
      </c>
      <c r="S10" s="66"/>
      <c r="T10" s="68">
        <v>0</v>
      </c>
      <c r="U10" s="82">
        <f>SUM(W10:AF10)</f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1210</v>
      </c>
      <c r="AH10" s="752"/>
      <c r="AI10" s="753"/>
      <c r="AJ10" s="76">
        <f>SUM(D10:T10)</f>
        <v>4023</v>
      </c>
      <c r="AK10" s="77">
        <v>6380</v>
      </c>
      <c r="AL10" s="78">
        <v>0</v>
      </c>
      <c r="AM10" s="79">
        <f t="shared" si="2"/>
        <v>38.671537056618284</v>
      </c>
      <c r="AN10" s="80">
        <f t="shared" si="3"/>
        <v>6380</v>
      </c>
    </row>
    <row r="11" spans="3:40" ht="26.25" customHeight="1" thickBot="1">
      <c r="C11" s="46" t="s">
        <v>46</v>
      </c>
      <c r="D11" s="65"/>
      <c r="E11" s="66"/>
      <c r="F11" s="66">
        <v>1053</v>
      </c>
      <c r="G11" s="66"/>
      <c r="H11" s="67"/>
      <c r="I11" s="67"/>
      <c r="J11" s="67"/>
      <c r="K11" s="66">
        <v>0</v>
      </c>
      <c r="L11" s="66">
        <v>670</v>
      </c>
      <c r="M11" s="66"/>
      <c r="N11" s="66">
        <v>0</v>
      </c>
      <c r="O11" s="66">
        <v>0</v>
      </c>
      <c r="P11" s="67"/>
      <c r="Q11" s="67"/>
      <c r="R11" s="50">
        <f t="shared" si="4"/>
        <v>2000</v>
      </c>
      <c r="S11" s="66"/>
      <c r="T11" s="68">
        <v>0</v>
      </c>
      <c r="U11" s="109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2000</v>
      </c>
      <c r="AH11" s="752"/>
      <c r="AI11" s="753"/>
      <c r="AJ11" s="84">
        <f>SUM(D11:T11)</f>
        <v>3723</v>
      </c>
      <c r="AK11" s="77">
        <v>12760</v>
      </c>
      <c r="AL11" s="78">
        <v>0</v>
      </c>
      <c r="AM11" s="79">
        <f t="shared" si="2"/>
        <v>22.586907723108656</v>
      </c>
      <c r="AN11" s="80">
        <f t="shared" si="3"/>
        <v>12760</v>
      </c>
    </row>
    <row r="12" spans="3:40" ht="26.25" customHeight="1" thickBot="1">
      <c r="C12" s="85" t="s">
        <v>47</v>
      </c>
      <c r="D12" s="65"/>
      <c r="E12" s="66"/>
      <c r="F12" s="66">
        <v>848</v>
      </c>
      <c r="G12" s="66"/>
      <c r="H12" s="67"/>
      <c r="I12" s="67"/>
      <c r="J12" s="67"/>
      <c r="K12" s="66">
        <v>0</v>
      </c>
      <c r="L12" s="66">
        <v>680</v>
      </c>
      <c r="M12" s="66"/>
      <c r="N12" s="66">
        <v>0</v>
      </c>
      <c r="O12" s="66">
        <v>1406</v>
      </c>
      <c r="P12" s="67"/>
      <c r="Q12" s="67"/>
      <c r="R12" s="50">
        <f t="shared" si="4"/>
        <v>0</v>
      </c>
      <c r="S12" s="66"/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0</v>
      </c>
      <c r="AH12" s="74"/>
      <c r="AI12" s="75"/>
      <c r="AJ12" s="76">
        <f t="shared" si="1"/>
        <v>2934</v>
      </c>
      <c r="AK12" s="77">
        <v>10060</v>
      </c>
      <c r="AL12" s="78">
        <v>0</v>
      </c>
      <c r="AM12" s="79">
        <f t="shared" si="2"/>
        <v>22.579652147144834</v>
      </c>
      <c r="AN12" s="80">
        <f t="shared" si="3"/>
        <v>10060</v>
      </c>
    </row>
    <row r="13" spans="3:40" ht="26.25" customHeight="1" thickBot="1">
      <c r="C13" s="86" t="s">
        <v>48</v>
      </c>
      <c r="D13" s="87"/>
      <c r="E13" s="88"/>
      <c r="F13" s="88">
        <v>1982</v>
      </c>
      <c r="G13" s="88"/>
      <c r="H13" s="89"/>
      <c r="I13" s="89"/>
      <c r="J13" s="89"/>
      <c r="K13" s="88">
        <v>0</v>
      </c>
      <c r="L13" s="88">
        <v>300</v>
      </c>
      <c r="M13" s="88">
        <v>1100</v>
      </c>
      <c r="N13" s="88">
        <v>0</v>
      </c>
      <c r="O13" s="88">
        <v>1515</v>
      </c>
      <c r="P13" s="89"/>
      <c r="Q13" s="89"/>
      <c r="R13" s="50">
        <f t="shared" si="4"/>
        <v>0</v>
      </c>
      <c r="S13" s="88"/>
      <c r="T13" s="90">
        <v>0</v>
      </c>
      <c r="U13" s="109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0</v>
      </c>
      <c r="AH13" s="95"/>
      <c r="AI13" s="96"/>
      <c r="AJ13" s="84">
        <f t="shared" si="1"/>
        <v>4897</v>
      </c>
      <c r="AK13" s="97">
        <v>10980</v>
      </c>
      <c r="AL13" s="98">
        <v>0</v>
      </c>
      <c r="AM13" s="99">
        <f t="shared" si="2"/>
        <v>30.843358317062417</v>
      </c>
      <c r="AN13" s="100">
        <f t="shared" si="3"/>
        <v>10980</v>
      </c>
    </row>
    <row r="14" spans="3:40" ht="26.25" customHeight="1" thickBot="1">
      <c r="C14" s="46" t="s">
        <v>49</v>
      </c>
      <c r="D14" s="101"/>
      <c r="E14" s="102"/>
      <c r="F14" s="102">
        <v>1222</v>
      </c>
      <c r="G14" s="102"/>
      <c r="H14" s="67"/>
      <c r="I14" s="67"/>
      <c r="J14" s="67"/>
      <c r="K14" s="102">
        <v>0</v>
      </c>
      <c r="L14" s="66">
        <v>400</v>
      </c>
      <c r="M14" s="102"/>
      <c r="N14" s="102">
        <v>0</v>
      </c>
      <c r="O14" s="102">
        <v>1888</v>
      </c>
      <c r="P14" s="67"/>
      <c r="Q14" s="67"/>
      <c r="R14" s="50">
        <f t="shared" si="4"/>
        <v>360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360</v>
      </c>
      <c r="AH14" s="108"/>
      <c r="AI14" s="75"/>
      <c r="AJ14" s="76">
        <f t="shared" si="1"/>
        <v>3870</v>
      </c>
      <c r="AK14" s="77">
        <v>19080</v>
      </c>
      <c r="AL14" s="78">
        <v>0</v>
      </c>
      <c r="AM14" s="79">
        <f t="shared" si="2"/>
        <v>16.862745098039216</v>
      </c>
      <c r="AN14" s="80">
        <f t="shared" si="3"/>
        <v>19080</v>
      </c>
    </row>
    <row r="15" spans="3:40" ht="26.25" customHeight="1" thickBot="1">
      <c r="C15" s="64" t="s">
        <v>50</v>
      </c>
      <c r="D15" s="101"/>
      <c r="E15" s="102"/>
      <c r="F15" s="102">
        <v>2308</v>
      </c>
      <c r="G15" s="102"/>
      <c r="H15" s="67"/>
      <c r="I15" s="67"/>
      <c r="J15" s="67"/>
      <c r="K15" s="102">
        <v>0</v>
      </c>
      <c r="L15" s="66">
        <v>1410</v>
      </c>
      <c r="M15" s="102"/>
      <c r="N15" s="102">
        <v>0</v>
      </c>
      <c r="O15" s="102">
        <v>5403</v>
      </c>
      <c r="P15" s="67"/>
      <c r="Q15" s="67"/>
      <c r="R15" s="50">
        <f t="shared" si="4"/>
        <v>1200</v>
      </c>
      <c r="S15" s="102"/>
      <c r="T15" s="103">
        <v>0</v>
      </c>
      <c r="U15" s="82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1200</v>
      </c>
      <c r="AH15" s="108"/>
      <c r="AI15" s="75"/>
      <c r="AJ15" s="84">
        <f t="shared" si="1"/>
        <v>10321</v>
      </c>
      <c r="AK15" s="77">
        <v>22860</v>
      </c>
      <c r="AL15" s="78">
        <v>0</v>
      </c>
      <c r="AM15" s="79">
        <f t="shared" si="2"/>
        <v>31.105150537958469</v>
      </c>
      <c r="AN15" s="80">
        <f t="shared" si="3"/>
        <v>22860</v>
      </c>
    </row>
    <row r="16" spans="3:40" ht="26.25" customHeight="1" thickBot="1">
      <c r="C16" s="46" t="s">
        <v>51</v>
      </c>
      <c r="D16" s="101"/>
      <c r="E16" s="102"/>
      <c r="F16" s="102">
        <v>0</v>
      </c>
      <c r="G16" s="102"/>
      <c r="H16" s="67"/>
      <c r="I16" s="67"/>
      <c r="J16" s="67"/>
      <c r="K16" s="102">
        <v>0</v>
      </c>
      <c r="L16" s="66">
        <v>0</v>
      </c>
      <c r="M16" s="102"/>
      <c r="N16" s="102">
        <v>0</v>
      </c>
      <c r="O16" s="102">
        <v>415</v>
      </c>
      <c r="P16" s="67"/>
      <c r="Q16" s="67"/>
      <c r="R16" s="50">
        <f t="shared" si="4"/>
        <v>1260</v>
      </c>
      <c r="S16" s="102"/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1260</v>
      </c>
      <c r="AH16" s="108"/>
      <c r="AI16" s="75"/>
      <c r="AJ16" s="76">
        <f t="shared" si="1"/>
        <v>1675</v>
      </c>
      <c r="AK16" s="77">
        <v>11980</v>
      </c>
      <c r="AL16" s="78">
        <v>0</v>
      </c>
      <c r="AM16" s="79">
        <f t="shared" si="2"/>
        <v>12.266569022336141</v>
      </c>
      <c r="AN16" s="80">
        <f t="shared" si="3"/>
        <v>11980</v>
      </c>
    </row>
    <row r="17" spans="3:40" ht="26.25" customHeight="1" thickBot="1">
      <c r="C17" s="46" t="s">
        <v>52</v>
      </c>
      <c r="D17" s="101"/>
      <c r="E17" s="102"/>
      <c r="F17" s="102">
        <v>800</v>
      </c>
      <c r="G17" s="102"/>
      <c r="H17" s="67"/>
      <c r="I17" s="67"/>
      <c r="J17" s="67"/>
      <c r="K17" s="102">
        <v>0</v>
      </c>
      <c r="L17" s="66">
        <v>760</v>
      </c>
      <c r="M17" s="102"/>
      <c r="N17" s="102">
        <v>0</v>
      </c>
      <c r="O17" s="102">
        <v>0</v>
      </c>
      <c r="P17" s="67"/>
      <c r="Q17" s="67"/>
      <c r="R17" s="50">
        <f t="shared" si="4"/>
        <v>0</v>
      </c>
      <c r="S17" s="102">
        <v>260</v>
      </c>
      <c r="T17" s="103">
        <v>0</v>
      </c>
      <c r="U17" s="109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1"/>
        <v>1820</v>
      </c>
      <c r="AK17" s="77">
        <v>8740</v>
      </c>
      <c r="AL17" s="78">
        <v>0</v>
      </c>
      <c r="AM17" s="79">
        <f t="shared" si="2"/>
        <v>17.234848484848484</v>
      </c>
      <c r="AN17" s="80">
        <f t="shared" si="3"/>
        <v>8740</v>
      </c>
    </row>
    <row r="18" spans="3:40" ht="26.25" customHeight="1" thickBot="1">
      <c r="C18" s="64" t="s">
        <v>53</v>
      </c>
      <c r="D18" s="101"/>
      <c r="E18" s="102"/>
      <c r="F18" s="102">
        <v>945</v>
      </c>
      <c r="G18" s="102"/>
      <c r="H18" s="67"/>
      <c r="I18" s="67"/>
      <c r="J18" s="67"/>
      <c r="K18" s="102">
        <v>0</v>
      </c>
      <c r="L18" s="66">
        <v>940</v>
      </c>
      <c r="M18" s="102"/>
      <c r="N18" s="102">
        <v>0</v>
      </c>
      <c r="O18" s="102">
        <v>2327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4212</v>
      </c>
      <c r="AK18" s="77">
        <v>8600</v>
      </c>
      <c r="AL18" s="78">
        <v>0</v>
      </c>
      <c r="AM18" s="79">
        <f t="shared" si="2"/>
        <v>32.875429285045271</v>
      </c>
      <c r="AN18" s="80">
        <f t="shared" si="3"/>
        <v>8600</v>
      </c>
    </row>
    <row r="19" spans="3:40" ht="26.25" customHeight="1" thickBot="1">
      <c r="C19" s="46" t="s">
        <v>54</v>
      </c>
      <c r="D19" s="110"/>
      <c r="E19" s="111"/>
      <c r="F19" s="111">
        <v>467</v>
      </c>
      <c r="G19" s="111"/>
      <c r="H19" s="112"/>
      <c r="I19" s="112"/>
      <c r="J19" s="112"/>
      <c r="K19" s="111">
        <v>0</v>
      </c>
      <c r="L19" s="113">
        <v>300</v>
      </c>
      <c r="M19" s="111"/>
      <c r="N19" s="111">
        <v>0</v>
      </c>
      <c r="O19" s="111">
        <v>0</v>
      </c>
      <c r="P19" s="112"/>
      <c r="Q19" s="112"/>
      <c r="R19" s="50">
        <f t="shared" si="4"/>
        <v>0</v>
      </c>
      <c r="S19" s="111">
        <v>30</v>
      </c>
      <c r="T19" s="114">
        <v>0</v>
      </c>
      <c r="U19" s="11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0</v>
      </c>
      <c r="AH19" s="120"/>
      <c r="AI19" s="121"/>
      <c r="AJ19" s="84">
        <f t="shared" si="1"/>
        <v>797</v>
      </c>
      <c r="AK19" s="122">
        <v>6400</v>
      </c>
      <c r="AL19" s="123">
        <v>0</v>
      </c>
      <c r="AM19" s="124">
        <f t="shared" si="2"/>
        <v>11.074058635542587</v>
      </c>
      <c r="AN19" s="125">
        <f t="shared" si="3"/>
        <v>6400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0</v>
      </c>
      <c r="F20" s="128">
        <f t="shared" si="6"/>
        <v>11675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6410</v>
      </c>
      <c r="M20" s="128">
        <f t="shared" si="6"/>
        <v>1600</v>
      </c>
      <c r="N20" s="128">
        <f t="shared" si="6"/>
        <v>0</v>
      </c>
      <c r="O20" s="128">
        <f t="shared" si="6"/>
        <v>18175</v>
      </c>
      <c r="P20" s="129">
        <f t="shared" si="6"/>
        <v>0</v>
      </c>
      <c r="Q20" s="129">
        <f t="shared" si="6"/>
        <v>0</v>
      </c>
      <c r="R20" s="128">
        <f t="shared" si="6"/>
        <v>9870</v>
      </c>
      <c r="S20" s="128">
        <f t="shared" si="6"/>
        <v>290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9870</v>
      </c>
      <c r="AH20" s="136">
        <f t="shared" si="6"/>
        <v>0</v>
      </c>
      <c r="AI20" s="137">
        <f t="shared" si="6"/>
        <v>0</v>
      </c>
      <c r="AJ20" s="138">
        <f t="shared" si="6"/>
        <v>48020</v>
      </c>
      <c r="AK20" s="139">
        <f t="shared" si="6"/>
        <v>132320</v>
      </c>
      <c r="AL20" s="140">
        <f t="shared" si="6"/>
        <v>0</v>
      </c>
      <c r="AM20" s="141">
        <f t="shared" si="2"/>
        <v>26.627481423976931</v>
      </c>
      <c r="AN20" s="142">
        <f t="shared" si="3"/>
        <v>132320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243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101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2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>
      <c r="C29" s="46" t="s">
        <v>43</v>
      </c>
      <c r="D29" s="67"/>
      <c r="E29" s="66">
        <v>26.823556457769445</v>
      </c>
      <c r="F29" s="67"/>
      <c r="G29" s="66">
        <v>5.3062322159761264</v>
      </c>
      <c r="H29" s="67"/>
      <c r="I29" s="67"/>
      <c r="J29" s="67"/>
      <c r="K29" s="66">
        <v>8.418132764244568</v>
      </c>
      <c r="L29" s="66">
        <v>0.20464640155458391</v>
      </c>
      <c r="M29" s="66">
        <v>23.40681171490041</v>
      </c>
      <c r="N29" s="66"/>
      <c r="O29" s="66">
        <v>1.7507287112221526</v>
      </c>
      <c r="P29" s="67"/>
      <c r="Q29" s="67"/>
      <c r="R29" s="66"/>
      <c r="S29" s="66">
        <v>12.882308800055519</v>
      </c>
      <c r="T29" s="67">
        <v>38.701549378860427</v>
      </c>
      <c r="U29" s="189">
        <v>4.3565393157054615</v>
      </c>
      <c r="V29" s="189">
        <v>39.770022208342006</v>
      </c>
      <c r="W29" s="724">
        <v>0.22526285654799083</v>
      </c>
      <c r="X29" s="724">
        <v>0.22365361926573665</v>
      </c>
      <c r="Y29" s="724">
        <v>0.5073044624887223</v>
      </c>
      <c r="Z29" s="724"/>
      <c r="AA29" s="724"/>
      <c r="AB29" s="724">
        <v>1.7212159067249635</v>
      </c>
      <c r="AC29" s="724"/>
      <c r="AD29" s="724"/>
      <c r="AE29" s="724">
        <v>0.17401016725657573</v>
      </c>
      <c r="AF29" s="724">
        <v>1.5050923034214725</v>
      </c>
      <c r="AG29" s="568"/>
      <c r="AH29" s="573"/>
      <c r="AI29" s="574"/>
      <c r="AJ29" s="59">
        <f t="shared" ref="AJ29:AJ41" si="8">SUM(D29:T29)</f>
        <v>117.49396644458324</v>
      </c>
      <c r="AK29" s="576"/>
      <c r="AL29" s="577"/>
      <c r="AM29" s="185">
        <f t="shared" ref="AM29:AM41" si="9">(AJ29*100)/(AJ29+AN29)</f>
        <v>100</v>
      </c>
      <c r="AN29" s="380">
        <f t="shared" ref="AN29:AN41" si="10">AK29+AL29</f>
        <v>0</v>
      </c>
    </row>
    <row r="30" spans="3:40" ht="26.25" customHeight="1">
      <c r="C30" s="64" t="s">
        <v>44</v>
      </c>
      <c r="D30" s="67"/>
      <c r="E30" s="66">
        <v>26.823556457769445</v>
      </c>
      <c r="F30" s="67"/>
      <c r="G30" s="66">
        <v>5.3062322159761264</v>
      </c>
      <c r="H30" s="67"/>
      <c r="I30" s="67"/>
      <c r="J30" s="67"/>
      <c r="K30" s="66">
        <v>8.418132764244568</v>
      </c>
      <c r="L30" s="66">
        <v>0.20464640155458391</v>
      </c>
      <c r="M30" s="66">
        <v>23.40681171490041</v>
      </c>
      <c r="N30" s="66"/>
      <c r="O30" s="66">
        <v>1.7507287112221526</v>
      </c>
      <c r="P30" s="67"/>
      <c r="Q30" s="67"/>
      <c r="R30" s="66"/>
      <c r="S30" s="66">
        <v>12.882308800055519</v>
      </c>
      <c r="T30" s="67">
        <v>38.701549378860427</v>
      </c>
      <c r="U30" s="189">
        <v>4.3565393157054615</v>
      </c>
      <c r="V30" s="189">
        <v>39.770022208342006</v>
      </c>
      <c r="W30" s="724">
        <v>0.22526285654799083</v>
      </c>
      <c r="X30" s="724">
        <v>0.22365361926573665</v>
      </c>
      <c r="Y30" s="724">
        <v>0.5073044624887223</v>
      </c>
      <c r="Z30" s="724"/>
      <c r="AA30" s="724"/>
      <c r="AB30" s="724">
        <v>1.7212159067249635</v>
      </c>
      <c r="AC30" s="724"/>
      <c r="AD30" s="724"/>
      <c r="AE30" s="724">
        <v>0.17401016725657573</v>
      </c>
      <c r="AF30" s="724">
        <v>1.5050923034214725</v>
      </c>
      <c r="AG30" s="568"/>
      <c r="AH30" s="269"/>
      <c r="AI30" s="75"/>
      <c r="AJ30" s="76">
        <f>SUM(D30:T30)</f>
        <v>117.49396644458324</v>
      </c>
      <c r="AK30" s="382"/>
      <c r="AL30" s="383"/>
      <c r="AM30" s="185">
        <f>(AJ30*100)/(AJ30+AN30)</f>
        <v>100</v>
      </c>
      <c r="AN30" s="380">
        <f>AK30+AL30</f>
        <v>0</v>
      </c>
    </row>
    <row r="31" spans="3:40" ht="26.25" customHeight="1">
      <c r="C31" s="46" t="s">
        <v>45</v>
      </c>
      <c r="D31" s="67"/>
      <c r="E31" s="66">
        <v>26.823556457769445</v>
      </c>
      <c r="F31" s="67"/>
      <c r="G31" s="66">
        <v>5.3062322159761264</v>
      </c>
      <c r="H31" s="67"/>
      <c r="I31" s="67"/>
      <c r="J31" s="67"/>
      <c r="K31" s="66">
        <v>8.418132764244568</v>
      </c>
      <c r="L31" s="66">
        <v>0.20464640155458391</v>
      </c>
      <c r="M31" s="66">
        <v>23.40681171490041</v>
      </c>
      <c r="N31" s="66"/>
      <c r="O31" s="66">
        <v>1.7507287112221526</v>
      </c>
      <c r="P31" s="67"/>
      <c r="Q31" s="67"/>
      <c r="R31" s="66"/>
      <c r="S31" s="66">
        <v>12.882308800055519</v>
      </c>
      <c r="T31" s="67">
        <v>38.701549378860427</v>
      </c>
      <c r="U31" s="189">
        <v>4.3565393157054615</v>
      </c>
      <c r="V31" s="189">
        <v>39.770022208342006</v>
      </c>
      <c r="W31" s="724">
        <v>0.22526285654799083</v>
      </c>
      <c r="X31" s="724">
        <v>0.22365361926573665</v>
      </c>
      <c r="Y31" s="724">
        <v>0.5073044624887223</v>
      </c>
      <c r="Z31" s="724"/>
      <c r="AA31" s="724"/>
      <c r="AB31" s="724">
        <v>1.7212159067249635</v>
      </c>
      <c r="AC31" s="724"/>
      <c r="AD31" s="724"/>
      <c r="AE31" s="724">
        <v>0.17401016725657573</v>
      </c>
      <c r="AF31" s="724">
        <v>1.5050923034214725</v>
      </c>
      <c r="AG31" s="568"/>
      <c r="AH31" s="575"/>
      <c r="AI31" s="455"/>
      <c r="AJ31" s="84">
        <f>SUM(D31:T31)</f>
        <v>117.49396644458324</v>
      </c>
      <c r="AK31" s="578"/>
      <c r="AL31" s="579"/>
      <c r="AM31" s="185">
        <f>(AJ31*100)/(AJ31+AN31)</f>
        <v>100</v>
      </c>
      <c r="AN31" s="380">
        <f>AK31+AL31</f>
        <v>0</v>
      </c>
    </row>
    <row r="32" spans="3:40" ht="26.25" customHeight="1">
      <c r="C32" s="46" t="s">
        <v>46</v>
      </c>
      <c r="D32" s="67"/>
      <c r="E32" s="66">
        <v>26.823556457769445</v>
      </c>
      <c r="F32" s="67"/>
      <c r="G32" s="66">
        <v>5.3062322159761264</v>
      </c>
      <c r="H32" s="67"/>
      <c r="I32" s="67"/>
      <c r="J32" s="67"/>
      <c r="K32" s="66">
        <v>8.418132764244568</v>
      </c>
      <c r="L32" s="66">
        <v>0.20464640155458391</v>
      </c>
      <c r="M32" s="66">
        <v>23.40681171490041</v>
      </c>
      <c r="N32" s="66"/>
      <c r="O32" s="66">
        <v>1.7507287112221526</v>
      </c>
      <c r="P32" s="67"/>
      <c r="Q32" s="67"/>
      <c r="R32" s="66"/>
      <c r="S32" s="66">
        <v>12.882308800055519</v>
      </c>
      <c r="T32" s="67">
        <v>38.701549378860427</v>
      </c>
      <c r="U32" s="189">
        <v>4.3565393157054615</v>
      </c>
      <c r="V32" s="189">
        <v>39.770022208342006</v>
      </c>
      <c r="W32" s="724">
        <v>0.22526285654799083</v>
      </c>
      <c r="X32" s="724">
        <v>0.22365361926573665</v>
      </c>
      <c r="Y32" s="724">
        <v>0.5073044624887223</v>
      </c>
      <c r="Z32" s="724"/>
      <c r="AA32" s="724"/>
      <c r="AB32" s="724">
        <v>1.7212159067249635</v>
      </c>
      <c r="AC32" s="724"/>
      <c r="AD32" s="724"/>
      <c r="AE32" s="724">
        <v>0.17401016725657573</v>
      </c>
      <c r="AF32" s="724">
        <v>1.5050923034214725</v>
      </c>
      <c r="AG32" s="568"/>
      <c r="AH32" s="269"/>
      <c r="AI32" s="75"/>
      <c r="AJ32" s="76">
        <f t="shared" si="8"/>
        <v>117.49396644458324</v>
      </c>
      <c r="AK32" s="382"/>
      <c r="AL32" s="383"/>
      <c r="AM32" s="196">
        <f t="shared" si="9"/>
        <v>100</v>
      </c>
      <c r="AN32" s="384">
        <f t="shared" si="10"/>
        <v>0</v>
      </c>
    </row>
    <row r="33" spans="2:41" ht="26.25" customHeight="1">
      <c r="C33" s="85" t="s">
        <v>47</v>
      </c>
      <c r="D33" s="67"/>
      <c r="E33" s="66">
        <v>26.823556457769445</v>
      </c>
      <c r="F33" s="67"/>
      <c r="G33" s="66">
        <v>5.3062322159761264</v>
      </c>
      <c r="H33" s="67"/>
      <c r="I33" s="67"/>
      <c r="J33" s="67"/>
      <c r="K33" s="66">
        <v>8.418132764244568</v>
      </c>
      <c r="L33" s="66">
        <v>0.20464640155458391</v>
      </c>
      <c r="M33" s="66">
        <v>23.40681171490041</v>
      </c>
      <c r="N33" s="66"/>
      <c r="O33" s="66">
        <v>1.7507287112221526</v>
      </c>
      <c r="P33" s="67"/>
      <c r="Q33" s="67"/>
      <c r="R33" s="66"/>
      <c r="S33" s="66">
        <v>12.882308800055519</v>
      </c>
      <c r="T33" s="67">
        <v>38.701549378860427</v>
      </c>
      <c r="U33" s="189">
        <v>4.3565393157054615</v>
      </c>
      <c r="V33" s="189">
        <v>39.770022208342006</v>
      </c>
      <c r="W33" s="724">
        <v>0.22526285654799083</v>
      </c>
      <c r="X33" s="724">
        <v>0.22365361926573665</v>
      </c>
      <c r="Y33" s="724">
        <v>0.5073044624887223</v>
      </c>
      <c r="Z33" s="724"/>
      <c r="AA33" s="724"/>
      <c r="AB33" s="724">
        <v>1.7212159067249635</v>
      </c>
      <c r="AC33" s="724"/>
      <c r="AD33" s="724"/>
      <c r="AE33" s="724">
        <v>0.17401016725657573</v>
      </c>
      <c r="AF33" s="724">
        <v>1.5050923034214725</v>
      </c>
      <c r="AG33" s="568"/>
      <c r="AH33" s="269"/>
      <c r="AI33" s="75"/>
      <c r="AJ33" s="84">
        <f t="shared" si="8"/>
        <v>117.49396644458324</v>
      </c>
      <c r="AK33" s="382"/>
      <c r="AL33" s="383"/>
      <c r="AM33" s="196">
        <f t="shared" si="9"/>
        <v>100</v>
      </c>
      <c r="AN33" s="384">
        <f t="shared" si="10"/>
        <v>0</v>
      </c>
    </row>
    <row r="34" spans="2:41" ht="26.25" customHeight="1">
      <c r="C34" s="64" t="s">
        <v>48</v>
      </c>
      <c r="D34" s="67"/>
      <c r="E34" s="66">
        <v>26.823556457769445</v>
      </c>
      <c r="F34" s="67"/>
      <c r="G34" s="66">
        <v>5.3062322159761264</v>
      </c>
      <c r="H34" s="67"/>
      <c r="I34" s="67"/>
      <c r="J34" s="67"/>
      <c r="K34" s="66">
        <v>8.418132764244568</v>
      </c>
      <c r="L34" s="66">
        <v>0.20464640155458391</v>
      </c>
      <c r="M34" s="66">
        <v>23.40681171490041</v>
      </c>
      <c r="N34" s="66"/>
      <c r="O34" s="66">
        <v>1.7507287112221526</v>
      </c>
      <c r="P34" s="67"/>
      <c r="Q34" s="67"/>
      <c r="R34" s="66"/>
      <c r="S34" s="66">
        <v>12.882308800055519</v>
      </c>
      <c r="T34" s="67">
        <v>38.701549378860427</v>
      </c>
      <c r="U34" s="189">
        <v>4.3565393157054615</v>
      </c>
      <c r="V34" s="189">
        <v>39.770022208342006</v>
      </c>
      <c r="W34" s="724">
        <v>0.22526285654799083</v>
      </c>
      <c r="X34" s="724">
        <v>0.22365361926573665</v>
      </c>
      <c r="Y34" s="724">
        <v>0.5073044624887223</v>
      </c>
      <c r="Z34" s="724"/>
      <c r="AA34" s="724"/>
      <c r="AB34" s="724">
        <v>1.7212159067249635</v>
      </c>
      <c r="AC34" s="724"/>
      <c r="AD34" s="724"/>
      <c r="AE34" s="724">
        <v>0.17401016725657573</v>
      </c>
      <c r="AF34" s="724">
        <v>1.5050923034214725</v>
      </c>
      <c r="AG34" s="568"/>
      <c r="AH34" s="385"/>
      <c r="AI34" s="96"/>
      <c r="AJ34" s="76">
        <f t="shared" si="8"/>
        <v>117.49396644458324</v>
      </c>
      <c r="AK34" s="386"/>
      <c r="AL34" s="387"/>
      <c r="AM34" s="205">
        <f t="shared" si="9"/>
        <v>100</v>
      </c>
      <c r="AN34" s="388">
        <f t="shared" si="10"/>
        <v>0</v>
      </c>
    </row>
    <row r="35" spans="2:41" ht="26.25" customHeight="1">
      <c r="C35" s="46" t="s">
        <v>49</v>
      </c>
      <c r="D35" s="67"/>
      <c r="E35" s="66">
        <v>26.823556457769445</v>
      </c>
      <c r="F35" s="67"/>
      <c r="G35" s="66">
        <v>5.3062322159761264</v>
      </c>
      <c r="H35" s="67"/>
      <c r="I35" s="67"/>
      <c r="J35" s="67"/>
      <c r="K35" s="66">
        <v>8.418132764244568</v>
      </c>
      <c r="L35" s="66">
        <v>0.20464640155458391</v>
      </c>
      <c r="M35" s="66">
        <v>23.40681171490041</v>
      </c>
      <c r="N35" s="66"/>
      <c r="O35" s="66">
        <v>1.7507287112221526</v>
      </c>
      <c r="P35" s="67"/>
      <c r="Q35" s="67"/>
      <c r="R35" s="66"/>
      <c r="S35" s="66">
        <v>12.882308800055519</v>
      </c>
      <c r="T35" s="67">
        <v>38.701549378860427</v>
      </c>
      <c r="U35" s="189">
        <v>4.3565393157054615</v>
      </c>
      <c r="V35" s="189">
        <v>39.770022208342006</v>
      </c>
      <c r="W35" s="724">
        <v>0.22526285654799083</v>
      </c>
      <c r="X35" s="724">
        <v>0.22365361926573665</v>
      </c>
      <c r="Y35" s="724">
        <v>0.5073044624887223</v>
      </c>
      <c r="Z35" s="724"/>
      <c r="AA35" s="724"/>
      <c r="AB35" s="724">
        <v>1.7212159067249635</v>
      </c>
      <c r="AC35" s="724"/>
      <c r="AD35" s="724"/>
      <c r="AE35" s="724">
        <v>0.17401016725657573</v>
      </c>
      <c r="AF35" s="724">
        <v>1.5050923034214725</v>
      </c>
      <c r="AG35" s="568"/>
      <c r="AH35" s="389"/>
      <c r="AI35" s="75"/>
      <c r="AJ35" s="84">
        <f t="shared" si="8"/>
        <v>117.49396644458324</v>
      </c>
      <c r="AK35" s="382"/>
      <c r="AL35" s="383"/>
      <c r="AM35" s="196">
        <f t="shared" si="9"/>
        <v>100</v>
      </c>
      <c r="AN35" s="384">
        <f t="shared" si="10"/>
        <v>0</v>
      </c>
    </row>
    <row r="36" spans="2:41" ht="26.25" customHeight="1">
      <c r="C36" s="64" t="s">
        <v>50</v>
      </c>
      <c r="D36" s="67"/>
      <c r="E36" s="66">
        <v>26.823556457769445</v>
      </c>
      <c r="F36" s="67"/>
      <c r="G36" s="66">
        <v>5.3062322159761264</v>
      </c>
      <c r="H36" s="67"/>
      <c r="I36" s="67"/>
      <c r="J36" s="67"/>
      <c r="K36" s="66">
        <v>8.418132764244568</v>
      </c>
      <c r="L36" s="66">
        <v>0.20464640155458391</v>
      </c>
      <c r="M36" s="66">
        <v>23.40681171490041</v>
      </c>
      <c r="N36" s="66"/>
      <c r="O36" s="66">
        <v>1.7507287112221526</v>
      </c>
      <c r="P36" s="67"/>
      <c r="Q36" s="67"/>
      <c r="R36" s="66"/>
      <c r="S36" s="66">
        <v>12.882308800055519</v>
      </c>
      <c r="T36" s="67">
        <v>38.701549378860427</v>
      </c>
      <c r="U36" s="189">
        <v>4.3565393157054615</v>
      </c>
      <c r="V36" s="189">
        <v>39.770022208342006</v>
      </c>
      <c r="W36" s="724">
        <v>0.22526285654799083</v>
      </c>
      <c r="X36" s="724">
        <v>0.22365361926573665</v>
      </c>
      <c r="Y36" s="724">
        <v>0.5073044624887223</v>
      </c>
      <c r="Z36" s="724"/>
      <c r="AA36" s="724"/>
      <c r="AB36" s="724">
        <v>1.7212159067249635</v>
      </c>
      <c r="AC36" s="724"/>
      <c r="AD36" s="724"/>
      <c r="AE36" s="724">
        <v>0.17401016725657573</v>
      </c>
      <c r="AF36" s="724">
        <v>1.5050923034214725</v>
      </c>
      <c r="AG36" s="568"/>
      <c r="AH36" s="389"/>
      <c r="AI36" s="75"/>
      <c r="AJ36" s="76">
        <f t="shared" si="8"/>
        <v>117.49396644458324</v>
      </c>
      <c r="AK36" s="382"/>
      <c r="AL36" s="383"/>
      <c r="AM36" s="196">
        <f t="shared" si="9"/>
        <v>100</v>
      </c>
      <c r="AN36" s="384">
        <f t="shared" si="10"/>
        <v>0</v>
      </c>
    </row>
    <row r="37" spans="2:41" ht="26.25" customHeight="1">
      <c r="C37" s="46" t="s">
        <v>51</v>
      </c>
      <c r="D37" s="67"/>
      <c r="E37" s="66">
        <v>26.823556457769445</v>
      </c>
      <c r="F37" s="67"/>
      <c r="G37" s="66">
        <v>5.3062322159761264</v>
      </c>
      <c r="H37" s="67"/>
      <c r="I37" s="67"/>
      <c r="J37" s="67"/>
      <c r="K37" s="66">
        <v>8.418132764244568</v>
      </c>
      <c r="L37" s="66">
        <v>0.20464640155458391</v>
      </c>
      <c r="M37" s="66">
        <v>23.40681171490041</v>
      </c>
      <c r="N37" s="66"/>
      <c r="O37" s="66">
        <v>1.7507287112221526</v>
      </c>
      <c r="P37" s="67"/>
      <c r="Q37" s="67"/>
      <c r="R37" s="66"/>
      <c r="S37" s="66">
        <v>12.882308800055519</v>
      </c>
      <c r="T37" s="67">
        <v>38.701549378860427</v>
      </c>
      <c r="U37" s="189">
        <v>4.3565393157054615</v>
      </c>
      <c r="V37" s="189">
        <v>39.770022208342006</v>
      </c>
      <c r="W37" s="724">
        <v>0.22526285654799083</v>
      </c>
      <c r="X37" s="724">
        <v>0.22365361926573665</v>
      </c>
      <c r="Y37" s="724">
        <v>0.5073044624887223</v>
      </c>
      <c r="Z37" s="724"/>
      <c r="AA37" s="724"/>
      <c r="AB37" s="724">
        <v>1.7212159067249635</v>
      </c>
      <c r="AC37" s="724"/>
      <c r="AD37" s="724"/>
      <c r="AE37" s="724">
        <v>0.17401016725657573</v>
      </c>
      <c r="AF37" s="724">
        <v>1.5050923034214725</v>
      </c>
      <c r="AG37" s="568"/>
      <c r="AH37" s="389"/>
      <c r="AI37" s="75"/>
      <c r="AJ37" s="84">
        <f t="shared" si="8"/>
        <v>117.49396644458324</v>
      </c>
      <c r="AK37" s="382"/>
      <c r="AL37" s="383"/>
      <c r="AM37" s="196">
        <f t="shared" si="9"/>
        <v>100</v>
      </c>
      <c r="AN37" s="384">
        <f t="shared" si="10"/>
        <v>0</v>
      </c>
    </row>
    <row r="38" spans="2:41" ht="26.25" customHeight="1">
      <c r="C38" s="46" t="s">
        <v>52</v>
      </c>
      <c r="D38" s="67"/>
      <c r="E38" s="66">
        <v>26.823556457769445</v>
      </c>
      <c r="F38" s="67"/>
      <c r="G38" s="66">
        <v>5.3062322159761264</v>
      </c>
      <c r="H38" s="67"/>
      <c r="I38" s="67"/>
      <c r="J38" s="67"/>
      <c r="K38" s="66">
        <v>8.418132764244568</v>
      </c>
      <c r="L38" s="66">
        <v>0.20464640155458391</v>
      </c>
      <c r="M38" s="66">
        <v>23.40681171490041</v>
      </c>
      <c r="N38" s="66"/>
      <c r="O38" s="66">
        <v>1.7507287112221526</v>
      </c>
      <c r="P38" s="67"/>
      <c r="Q38" s="67"/>
      <c r="R38" s="66"/>
      <c r="S38" s="66">
        <v>12.882308800055519</v>
      </c>
      <c r="T38" s="67">
        <v>38.701549378860427</v>
      </c>
      <c r="U38" s="189">
        <v>4.3565393157054615</v>
      </c>
      <c r="V38" s="189">
        <v>39.770022208342006</v>
      </c>
      <c r="W38" s="724">
        <v>0.22526285654799083</v>
      </c>
      <c r="X38" s="724">
        <v>0.22365361926573665</v>
      </c>
      <c r="Y38" s="724">
        <v>0.5073044624887223</v>
      </c>
      <c r="Z38" s="724"/>
      <c r="AA38" s="724"/>
      <c r="AB38" s="724">
        <v>1.7212159067249635</v>
      </c>
      <c r="AC38" s="724"/>
      <c r="AD38" s="724"/>
      <c r="AE38" s="724">
        <v>0.17401016725657573</v>
      </c>
      <c r="AF38" s="724">
        <v>1.5050923034214725</v>
      </c>
      <c r="AG38" s="568"/>
      <c r="AH38" s="389"/>
      <c r="AI38" s="75"/>
      <c r="AJ38" s="76">
        <f t="shared" si="8"/>
        <v>117.49396644458324</v>
      </c>
      <c r="AK38" s="382"/>
      <c r="AL38" s="383"/>
      <c r="AM38" s="196">
        <f t="shared" si="9"/>
        <v>100</v>
      </c>
      <c r="AN38" s="384">
        <f t="shared" si="10"/>
        <v>0</v>
      </c>
    </row>
    <row r="39" spans="2:41" ht="26.25" customHeight="1">
      <c r="C39" s="64" t="s">
        <v>53</v>
      </c>
      <c r="D39" s="67"/>
      <c r="E39" s="66">
        <v>26.823556457769445</v>
      </c>
      <c r="F39" s="67"/>
      <c r="G39" s="66">
        <v>5.3062322159761264</v>
      </c>
      <c r="H39" s="67"/>
      <c r="I39" s="67"/>
      <c r="J39" s="67"/>
      <c r="K39" s="66">
        <v>8.418132764244568</v>
      </c>
      <c r="L39" s="66">
        <v>0.20464640155458391</v>
      </c>
      <c r="M39" s="66">
        <v>23.40681171490041</v>
      </c>
      <c r="N39" s="66"/>
      <c r="O39" s="66">
        <v>1.7507287112221526</v>
      </c>
      <c r="P39" s="67"/>
      <c r="Q39" s="67"/>
      <c r="R39" s="66"/>
      <c r="S39" s="66">
        <v>12.882308800055519</v>
      </c>
      <c r="T39" s="67">
        <v>38.701549378860427</v>
      </c>
      <c r="U39" s="189">
        <v>4.3565393157054615</v>
      </c>
      <c r="V39" s="189">
        <v>39.770022208342006</v>
      </c>
      <c r="W39" s="724">
        <v>0.22526285654799083</v>
      </c>
      <c r="X39" s="724">
        <v>0.22365361926573665</v>
      </c>
      <c r="Y39" s="724">
        <v>0.5073044624887223</v>
      </c>
      <c r="Z39" s="724"/>
      <c r="AA39" s="724"/>
      <c r="AB39" s="724">
        <v>1.7212159067249635</v>
      </c>
      <c r="AC39" s="724"/>
      <c r="AD39" s="724"/>
      <c r="AE39" s="724">
        <v>0.17401016725657573</v>
      </c>
      <c r="AF39" s="724">
        <v>1.5050923034214725</v>
      </c>
      <c r="AG39" s="568"/>
      <c r="AH39" s="389"/>
      <c r="AI39" s="75"/>
      <c r="AJ39" s="76">
        <f t="shared" si="8"/>
        <v>117.49396644458324</v>
      </c>
      <c r="AK39" s="382"/>
      <c r="AL39" s="383"/>
      <c r="AM39" s="196">
        <f t="shared" si="9"/>
        <v>100</v>
      </c>
      <c r="AN39" s="384">
        <f t="shared" si="10"/>
        <v>0</v>
      </c>
    </row>
    <row r="40" spans="2:41" ht="26.25" customHeight="1" thickBot="1">
      <c r="C40" s="46" t="s">
        <v>54</v>
      </c>
      <c r="D40" s="67"/>
      <c r="E40" s="66">
        <v>26.823556457769445</v>
      </c>
      <c r="F40" s="67"/>
      <c r="G40" s="66">
        <v>5.3062322159761264</v>
      </c>
      <c r="H40" s="67"/>
      <c r="I40" s="67"/>
      <c r="J40" s="67"/>
      <c r="K40" s="66">
        <v>8.418132764244568</v>
      </c>
      <c r="L40" s="66">
        <v>0.20464640155458391</v>
      </c>
      <c r="M40" s="66">
        <v>23.40681171490041</v>
      </c>
      <c r="N40" s="66"/>
      <c r="O40" s="66">
        <v>1.7507287112221526</v>
      </c>
      <c r="P40" s="67"/>
      <c r="Q40" s="67"/>
      <c r="R40" s="66"/>
      <c r="S40" s="66">
        <v>12.882308800055519</v>
      </c>
      <c r="T40" s="67">
        <v>38.701549378860427</v>
      </c>
      <c r="U40" s="189">
        <v>4.3565393157054615</v>
      </c>
      <c r="V40" s="189">
        <v>39.770022208342006</v>
      </c>
      <c r="W40" s="724">
        <v>0.22526285654799083</v>
      </c>
      <c r="X40" s="724">
        <v>0.22365361926573665</v>
      </c>
      <c r="Y40" s="724">
        <v>0.5073044624887223</v>
      </c>
      <c r="Z40" s="724"/>
      <c r="AA40" s="724"/>
      <c r="AB40" s="724">
        <v>1.7212159067249635</v>
      </c>
      <c r="AC40" s="724"/>
      <c r="AD40" s="724"/>
      <c r="AE40" s="724">
        <v>0.17401016725657573</v>
      </c>
      <c r="AF40" s="724">
        <v>1.5050923034214725</v>
      </c>
      <c r="AG40" s="568"/>
      <c r="AH40" s="390"/>
      <c r="AI40" s="121"/>
      <c r="AJ40" s="84">
        <f t="shared" si="8"/>
        <v>117.49396644458324</v>
      </c>
      <c r="AK40" s="391"/>
      <c r="AL40" s="392"/>
      <c r="AM40" s="220">
        <f t="shared" si="9"/>
        <v>100</v>
      </c>
      <c r="AN40" s="393">
        <f t="shared" si="10"/>
        <v>0</v>
      </c>
    </row>
    <row r="41" spans="2:41" ht="26.25" customHeight="1" thickBot="1">
      <c r="C41" s="126" t="s">
        <v>55</v>
      </c>
      <c r="D41" s="394">
        <f t="shared" ref="D41:AI41" si="11">SUM(D29:D40)</f>
        <v>0</v>
      </c>
      <c r="E41" s="128">
        <f t="shared" si="11"/>
        <v>321.88267749323336</v>
      </c>
      <c r="F41" s="129">
        <f t="shared" si="11"/>
        <v>0</v>
      </c>
      <c r="G41" s="128">
        <f t="shared" si="11"/>
        <v>63.674786591713506</v>
      </c>
      <c r="H41" s="129">
        <f t="shared" si="11"/>
        <v>0</v>
      </c>
      <c r="I41" s="129">
        <f t="shared" si="11"/>
        <v>0</v>
      </c>
      <c r="J41" s="129">
        <f t="shared" si="11"/>
        <v>0</v>
      </c>
      <c r="K41" s="128">
        <f t="shared" si="11"/>
        <v>101.01759317093484</v>
      </c>
      <c r="L41" s="128">
        <f t="shared" si="11"/>
        <v>2.4557568186550069</v>
      </c>
      <c r="M41" s="128">
        <f t="shared" si="11"/>
        <v>280.88174057880491</v>
      </c>
      <c r="N41" s="128">
        <f t="shared" si="11"/>
        <v>0</v>
      </c>
      <c r="O41" s="128">
        <f t="shared" si="11"/>
        <v>21.008744534665826</v>
      </c>
      <c r="P41" s="129">
        <f t="shared" si="11"/>
        <v>0</v>
      </c>
      <c r="Q41" s="129">
        <f t="shared" si="11"/>
        <v>0</v>
      </c>
      <c r="R41" s="128">
        <f t="shared" si="11"/>
        <v>0</v>
      </c>
      <c r="S41" s="128">
        <f t="shared" si="11"/>
        <v>154.58770560066617</v>
      </c>
      <c r="T41" s="395">
        <f t="shared" si="11"/>
        <v>464.4185925463251</v>
      </c>
      <c r="U41" s="327">
        <f t="shared" si="11"/>
        <v>52.278471788465538</v>
      </c>
      <c r="V41" s="130">
        <f t="shared" si="11"/>
        <v>477.24026650010416</v>
      </c>
      <c r="W41" s="133">
        <f t="shared" si="11"/>
        <v>2.7031542785758891</v>
      </c>
      <c r="X41" s="134">
        <f>SUM(X29:X40)</f>
        <v>2.6838434311888393</v>
      </c>
      <c r="Y41" s="134">
        <f t="shared" ref="Y41:AE41" si="12">SUM(Y29:Y40)</f>
        <v>6.087653549864668</v>
      </c>
      <c r="Z41" s="134">
        <f t="shared" si="12"/>
        <v>0</v>
      </c>
      <c r="AA41" s="134">
        <f t="shared" si="12"/>
        <v>0</v>
      </c>
      <c r="AB41" s="134">
        <f t="shared" si="12"/>
        <v>20.654590880699569</v>
      </c>
      <c r="AC41" s="134">
        <f t="shared" si="12"/>
        <v>0</v>
      </c>
      <c r="AD41" s="134">
        <f t="shared" si="12"/>
        <v>0</v>
      </c>
      <c r="AE41" s="134">
        <f t="shared" si="12"/>
        <v>2.0881220070789088</v>
      </c>
      <c r="AF41" s="134">
        <f t="shared" si="11"/>
        <v>18.061107641057671</v>
      </c>
      <c r="AG41" s="396">
        <f t="shared" si="11"/>
        <v>0</v>
      </c>
      <c r="AH41" s="397">
        <f t="shared" si="11"/>
        <v>0</v>
      </c>
      <c r="AI41" s="137">
        <f t="shared" si="11"/>
        <v>0</v>
      </c>
      <c r="AJ41" s="138">
        <f t="shared" si="8"/>
        <v>1409.9275973349988</v>
      </c>
      <c r="AK41" s="398">
        <f>SUM(AK29:AK40)</f>
        <v>0</v>
      </c>
      <c r="AL41" s="399">
        <f>SUM(AL29:AL40)</f>
        <v>0</v>
      </c>
      <c r="AM41" s="236">
        <f t="shared" si="9"/>
        <v>99.999999999999986</v>
      </c>
      <c r="AN41" s="400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243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101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26.823556457769445</v>
      </c>
      <c r="F51" s="48">
        <f t="shared" si="13"/>
        <v>667</v>
      </c>
      <c r="G51" s="48">
        <f t="shared" si="13"/>
        <v>5.3062322159761264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8.418132764244568</v>
      </c>
      <c r="L51" s="256">
        <f t="shared" si="13"/>
        <v>150.20464640155458</v>
      </c>
      <c r="M51" s="256">
        <f t="shared" si="13"/>
        <v>23.40681171490041</v>
      </c>
      <c r="N51" s="256">
        <f t="shared" si="13"/>
        <v>0</v>
      </c>
      <c r="O51" s="256">
        <f t="shared" si="13"/>
        <v>1617.7507287112221</v>
      </c>
      <c r="P51" s="256">
        <f t="shared" si="13"/>
        <v>0</v>
      </c>
      <c r="Q51" s="256">
        <f t="shared" si="13"/>
        <v>0</v>
      </c>
      <c r="R51" s="48">
        <f>AG51+AH51</f>
        <v>2000</v>
      </c>
      <c r="S51" s="48">
        <f t="shared" ref="S51:T62" si="14">S29+S8</f>
        <v>12.882308800055519</v>
      </c>
      <c r="T51" s="51">
        <f t="shared" si="14"/>
        <v>38.701549378860427</v>
      </c>
      <c r="U51" s="52">
        <f>SUM(W51:AF51)</f>
        <v>4.3565393157054615</v>
      </c>
      <c r="V51" s="51">
        <f t="shared" ref="V51:AI62" si="15">V29+V8</f>
        <v>39.770022208342006</v>
      </c>
      <c r="W51" s="258">
        <f t="shared" si="15"/>
        <v>0.22526285654799083</v>
      </c>
      <c r="X51" s="259">
        <f t="shared" si="15"/>
        <v>0.22365361926573665</v>
      </c>
      <c r="Y51" s="259">
        <f t="shared" si="15"/>
        <v>0.5073044624887223</v>
      </c>
      <c r="Z51" s="259">
        <f t="shared" si="15"/>
        <v>0</v>
      </c>
      <c r="AA51" s="259">
        <f t="shared" si="15"/>
        <v>0</v>
      </c>
      <c r="AB51" s="259">
        <f t="shared" si="15"/>
        <v>1.7212159067249635</v>
      </c>
      <c r="AC51" s="259">
        <f t="shared" si="15"/>
        <v>0</v>
      </c>
      <c r="AD51" s="259">
        <f t="shared" si="15"/>
        <v>0</v>
      </c>
      <c r="AE51" s="259">
        <f t="shared" si="15"/>
        <v>0.17401016725657573</v>
      </c>
      <c r="AF51" s="260">
        <f t="shared" si="15"/>
        <v>1.5050923034214725</v>
      </c>
      <c r="AG51" s="261">
        <f t="shared" si="15"/>
        <v>2000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4550.4939664445828</v>
      </c>
      <c r="AK51" s="263">
        <f t="shared" ref="AK51:AL62" si="17">AK8</f>
        <v>8600</v>
      </c>
      <c r="AL51" s="264">
        <f t="shared" si="17"/>
        <v>0</v>
      </c>
      <c r="AM51" s="62">
        <f t="shared" ref="AM51:AM63" si="18">(AJ51*100)/(AJ51+AN51)</f>
        <v>34.603217020256707</v>
      </c>
      <c r="AN51" s="63">
        <f t="shared" ref="AN51:AN63" si="19">AK51+AL51</f>
        <v>8600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26.823556457769445</v>
      </c>
      <c r="F52" s="66">
        <f t="shared" si="13"/>
        <v>750</v>
      </c>
      <c r="G52" s="66">
        <f t="shared" si="13"/>
        <v>5.3062322159761264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8.418132764244568</v>
      </c>
      <c r="L52" s="102">
        <f t="shared" si="13"/>
        <v>420.20464640155461</v>
      </c>
      <c r="M52" s="102">
        <f t="shared" si="13"/>
        <v>523.40681171490041</v>
      </c>
      <c r="N52" s="102">
        <f t="shared" si="13"/>
        <v>0</v>
      </c>
      <c r="O52" s="102">
        <f t="shared" si="13"/>
        <v>1806.7507287112221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1840</v>
      </c>
      <c r="S52" s="66">
        <f t="shared" si="14"/>
        <v>12.882308800055519</v>
      </c>
      <c r="T52" s="68">
        <f t="shared" si="14"/>
        <v>38.701549378860427</v>
      </c>
      <c r="U52" s="82">
        <f t="shared" ref="U52:U62" si="21">SUM(W52:AF52)</f>
        <v>4.3565393157054615</v>
      </c>
      <c r="V52" s="68">
        <f t="shared" si="15"/>
        <v>39.770022208342006</v>
      </c>
      <c r="W52" s="265">
        <f t="shared" si="15"/>
        <v>0.22526285654799083</v>
      </c>
      <c r="X52" s="266">
        <f t="shared" si="15"/>
        <v>0.22365361926573665</v>
      </c>
      <c r="Y52" s="266">
        <f t="shared" si="15"/>
        <v>0.5073044624887223</v>
      </c>
      <c r="Z52" s="266">
        <f t="shared" si="15"/>
        <v>0</v>
      </c>
      <c r="AA52" s="266">
        <f t="shared" si="15"/>
        <v>0</v>
      </c>
      <c r="AB52" s="266">
        <f t="shared" si="15"/>
        <v>1.7212159067249635</v>
      </c>
      <c r="AC52" s="266">
        <f t="shared" si="15"/>
        <v>0</v>
      </c>
      <c r="AD52" s="266">
        <f t="shared" si="15"/>
        <v>0</v>
      </c>
      <c r="AE52" s="266">
        <f t="shared" si="15"/>
        <v>0.17401016725657573</v>
      </c>
      <c r="AF52" s="267">
        <f t="shared" si="15"/>
        <v>1.5050923034214725</v>
      </c>
      <c r="AG52" s="268">
        <f t="shared" si="15"/>
        <v>1840</v>
      </c>
      <c r="AH52" s="269">
        <f t="shared" si="15"/>
        <v>0</v>
      </c>
      <c r="AI52" s="75">
        <f t="shared" si="15"/>
        <v>0</v>
      </c>
      <c r="AJ52" s="270">
        <f t="shared" si="16"/>
        <v>5432.4939664445828</v>
      </c>
      <c r="AK52" s="271">
        <f t="shared" si="17"/>
        <v>5880</v>
      </c>
      <c r="AL52" s="272">
        <f t="shared" si="17"/>
        <v>0</v>
      </c>
      <c r="AM52" s="79">
        <f t="shared" si="18"/>
        <v>48.022071724931649</v>
      </c>
      <c r="AN52" s="80">
        <f t="shared" si="19"/>
        <v>5880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26.823556457769445</v>
      </c>
      <c r="F53" s="66">
        <f t="shared" si="13"/>
        <v>633</v>
      </c>
      <c r="G53" s="66">
        <f t="shared" si="13"/>
        <v>5.3062322159761264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8.418132764244568</v>
      </c>
      <c r="L53" s="102">
        <f t="shared" si="13"/>
        <v>380.20464640155461</v>
      </c>
      <c r="M53" s="102">
        <f t="shared" si="13"/>
        <v>23.40681171490041</v>
      </c>
      <c r="N53" s="102">
        <f t="shared" si="13"/>
        <v>0</v>
      </c>
      <c r="O53" s="102">
        <f t="shared" si="13"/>
        <v>1801.7507287112221</v>
      </c>
      <c r="P53" s="102">
        <f t="shared" si="13"/>
        <v>0</v>
      </c>
      <c r="Q53" s="102">
        <f t="shared" si="13"/>
        <v>0</v>
      </c>
      <c r="R53" s="48">
        <f t="shared" si="20"/>
        <v>1210</v>
      </c>
      <c r="S53" s="66">
        <f t="shared" si="14"/>
        <v>12.882308800055519</v>
      </c>
      <c r="T53" s="68">
        <f t="shared" si="14"/>
        <v>38.701549378860427</v>
      </c>
      <c r="U53" s="82">
        <f t="shared" si="21"/>
        <v>4.3565393157054615</v>
      </c>
      <c r="V53" s="68">
        <f t="shared" si="15"/>
        <v>39.770022208342006</v>
      </c>
      <c r="W53" s="265">
        <f t="shared" si="15"/>
        <v>0.22526285654799083</v>
      </c>
      <c r="X53" s="266">
        <f t="shared" si="15"/>
        <v>0.22365361926573665</v>
      </c>
      <c r="Y53" s="266">
        <f t="shared" si="15"/>
        <v>0.5073044624887223</v>
      </c>
      <c r="Z53" s="266">
        <f t="shared" si="15"/>
        <v>0</v>
      </c>
      <c r="AA53" s="266">
        <f t="shared" si="15"/>
        <v>0</v>
      </c>
      <c r="AB53" s="266">
        <f t="shared" si="15"/>
        <v>1.7212159067249635</v>
      </c>
      <c r="AC53" s="266">
        <f t="shared" si="15"/>
        <v>0</v>
      </c>
      <c r="AD53" s="266">
        <f t="shared" si="15"/>
        <v>0</v>
      </c>
      <c r="AE53" s="266">
        <f t="shared" si="15"/>
        <v>0.17401016725657573</v>
      </c>
      <c r="AF53" s="267">
        <f t="shared" si="15"/>
        <v>1.5050923034214725</v>
      </c>
      <c r="AG53" s="268">
        <f t="shared" si="15"/>
        <v>1210</v>
      </c>
      <c r="AH53" s="269">
        <f t="shared" si="15"/>
        <v>0</v>
      </c>
      <c r="AI53" s="75">
        <f t="shared" si="15"/>
        <v>0</v>
      </c>
      <c r="AJ53" s="270">
        <f t="shared" si="16"/>
        <v>4140.4939664445828</v>
      </c>
      <c r="AK53" s="271">
        <f t="shared" si="17"/>
        <v>6380</v>
      </c>
      <c r="AL53" s="272">
        <f t="shared" si="17"/>
        <v>0</v>
      </c>
      <c r="AM53" s="79">
        <f t="shared" si="18"/>
        <v>39.356459683840008</v>
      </c>
      <c r="AN53" s="80">
        <f t="shared" si="19"/>
        <v>6380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26.823556457769445</v>
      </c>
      <c r="F54" s="66">
        <f t="shared" si="13"/>
        <v>1053</v>
      </c>
      <c r="G54" s="66">
        <f t="shared" si="13"/>
        <v>5.3062322159761264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8.418132764244568</v>
      </c>
      <c r="L54" s="102">
        <f t="shared" si="13"/>
        <v>670.20464640155456</v>
      </c>
      <c r="M54" s="102">
        <f t="shared" si="13"/>
        <v>23.40681171490041</v>
      </c>
      <c r="N54" s="102">
        <f t="shared" si="13"/>
        <v>0</v>
      </c>
      <c r="O54" s="102">
        <f t="shared" si="13"/>
        <v>1.7507287112221526</v>
      </c>
      <c r="P54" s="102">
        <f t="shared" si="13"/>
        <v>0</v>
      </c>
      <c r="Q54" s="102">
        <f t="shared" si="13"/>
        <v>0</v>
      </c>
      <c r="R54" s="48">
        <f t="shared" si="20"/>
        <v>2000</v>
      </c>
      <c r="S54" s="66">
        <f t="shared" si="14"/>
        <v>12.882308800055519</v>
      </c>
      <c r="T54" s="68">
        <f t="shared" si="14"/>
        <v>38.701549378860427</v>
      </c>
      <c r="U54" s="109">
        <f t="shared" si="21"/>
        <v>4.3565393157054615</v>
      </c>
      <c r="V54" s="68">
        <f t="shared" si="15"/>
        <v>39.770022208342006</v>
      </c>
      <c r="W54" s="265">
        <f t="shared" si="15"/>
        <v>0.22526285654799083</v>
      </c>
      <c r="X54" s="266">
        <f t="shared" si="15"/>
        <v>0.22365361926573665</v>
      </c>
      <c r="Y54" s="266">
        <f t="shared" si="15"/>
        <v>0.5073044624887223</v>
      </c>
      <c r="Z54" s="266">
        <f t="shared" si="15"/>
        <v>0</v>
      </c>
      <c r="AA54" s="266">
        <f t="shared" si="15"/>
        <v>0</v>
      </c>
      <c r="AB54" s="266">
        <f t="shared" si="15"/>
        <v>1.7212159067249635</v>
      </c>
      <c r="AC54" s="266">
        <f t="shared" si="15"/>
        <v>0</v>
      </c>
      <c r="AD54" s="266">
        <f t="shared" si="15"/>
        <v>0</v>
      </c>
      <c r="AE54" s="266">
        <f t="shared" si="15"/>
        <v>0.17401016725657573</v>
      </c>
      <c r="AF54" s="267">
        <f t="shared" si="15"/>
        <v>1.5050923034214725</v>
      </c>
      <c r="AG54" s="268">
        <f t="shared" si="15"/>
        <v>2000</v>
      </c>
      <c r="AH54" s="269">
        <f t="shared" si="15"/>
        <v>0</v>
      </c>
      <c r="AI54" s="75">
        <f t="shared" si="15"/>
        <v>0</v>
      </c>
      <c r="AJ54" s="84">
        <f t="shared" si="16"/>
        <v>3840.4939664445828</v>
      </c>
      <c r="AK54" s="271">
        <f t="shared" si="17"/>
        <v>12760</v>
      </c>
      <c r="AL54" s="272">
        <f t="shared" si="17"/>
        <v>0</v>
      </c>
      <c r="AM54" s="79">
        <f t="shared" si="18"/>
        <v>23.134817398853112</v>
      </c>
      <c r="AN54" s="80">
        <f t="shared" si="19"/>
        <v>12760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26.823556457769445</v>
      </c>
      <c r="F55" s="66">
        <f t="shared" si="13"/>
        <v>848</v>
      </c>
      <c r="G55" s="66">
        <f t="shared" si="13"/>
        <v>5.3062322159761264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8.418132764244568</v>
      </c>
      <c r="L55" s="102">
        <f t="shared" si="13"/>
        <v>680.20464640155456</v>
      </c>
      <c r="M55" s="102">
        <f t="shared" si="13"/>
        <v>23.40681171490041</v>
      </c>
      <c r="N55" s="102">
        <f t="shared" si="13"/>
        <v>0</v>
      </c>
      <c r="O55" s="102">
        <f t="shared" si="13"/>
        <v>1407.7507287112221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12.882308800055519</v>
      </c>
      <c r="T55" s="68">
        <f t="shared" si="14"/>
        <v>38.701549378860427</v>
      </c>
      <c r="U55" s="82">
        <f>SUM(W55:AF55)</f>
        <v>4.3565393157054615</v>
      </c>
      <c r="V55" s="68">
        <f t="shared" si="15"/>
        <v>39.770022208342006</v>
      </c>
      <c r="W55" s="265">
        <f t="shared" si="15"/>
        <v>0.22526285654799083</v>
      </c>
      <c r="X55" s="266">
        <f t="shared" si="15"/>
        <v>0.22365361926573665</v>
      </c>
      <c r="Y55" s="266">
        <f t="shared" si="15"/>
        <v>0.5073044624887223</v>
      </c>
      <c r="Z55" s="266">
        <f t="shared" si="15"/>
        <v>0</v>
      </c>
      <c r="AA55" s="266">
        <f t="shared" si="15"/>
        <v>0</v>
      </c>
      <c r="AB55" s="266">
        <f t="shared" si="15"/>
        <v>1.7212159067249635</v>
      </c>
      <c r="AC55" s="266">
        <f t="shared" si="15"/>
        <v>0</v>
      </c>
      <c r="AD55" s="266">
        <f t="shared" si="15"/>
        <v>0</v>
      </c>
      <c r="AE55" s="266">
        <f t="shared" si="15"/>
        <v>0.17401016725657573</v>
      </c>
      <c r="AF55" s="267">
        <f t="shared" si="15"/>
        <v>1.5050923034214725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3051.4939664445828</v>
      </c>
      <c r="AK55" s="271">
        <f t="shared" si="17"/>
        <v>10060</v>
      </c>
      <c r="AL55" s="272">
        <f t="shared" si="17"/>
        <v>0</v>
      </c>
      <c r="AM55" s="79">
        <f t="shared" si="18"/>
        <v>23.273426920334771</v>
      </c>
      <c r="AN55" s="80">
        <f t="shared" si="19"/>
        <v>10060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26.823556457769445</v>
      </c>
      <c r="F56" s="66">
        <f t="shared" si="13"/>
        <v>1982</v>
      </c>
      <c r="G56" s="66">
        <f t="shared" si="13"/>
        <v>5.3062322159761264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8.418132764244568</v>
      </c>
      <c r="L56" s="102">
        <f t="shared" si="13"/>
        <v>300.20464640155461</v>
      </c>
      <c r="M56" s="102">
        <f t="shared" si="13"/>
        <v>1123.4068117149004</v>
      </c>
      <c r="N56" s="102">
        <f t="shared" si="13"/>
        <v>0</v>
      </c>
      <c r="O56" s="102">
        <f t="shared" si="13"/>
        <v>1516.7507287112221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12.882308800055519</v>
      </c>
      <c r="T56" s="68">
        <f t="shared" si="14"/>
        <v>38.701549378860427</v>
      </c>
      <c r="U56" s="109">
        <f t="shared" si="21"/>
        <v>4.3565393157054615</v>
      </c>
      <c r="V56" s="68">
        <f t="shared" si="15"/>
        <v>39.770022208342006</v>
      </c>
      <c r="W56" s="265">
        <f t="shared" si="15"/>
        <v>0.22526285654799083</v>
      </c>
      <c r="X56" s="266">
        <f t="shared" si="15"/>
        <v>0.22365361926573665</v>
      </c>
      <c r="Y56" s="266">
        <f t="shared" si="15"/>
        <v>0.5073044624887223</v>
      </c>
      <c r="Z56" s="266">
        <f t="shared" si="15"/>
        <v>0</v>
      </c>
      <c r="AA56" s="266">
        <f t="shared" si="15"/>
        <v>0</v>
      </c>
      <c r="AB56" s="266">
        <f t="shared" si="15"/>
        <v>1.7212159067249635</v>
      </c>
      <c r="AC56" s="266">
        <f t="shared" si="15"/>
        <v>0</v>
      </c>
      <c r="AD56" s="266">
        <f t="shared" si="15"/>
        <v>0</v>
      </c>
      <c r="AE56" s="266">
        <f t="shared" si="15"/>
        <v>0.17401016725657573</v>
      </c>
      <c r="AF56" s="267">
        <f t="shared" si="15"/>
        <v>1.5050923034214725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5014.4939664445828</v>
      </c>
      <c r="AK56" s="271">
        <f t="shared" si="17"/>
        <v>10980</v>
      </c>
      <c r="AL56" s="272">
        <f t="shared" si="17"/>
        <v>0</v>
      </c>
      <c r="AM56" s="99">
        <f t="shared" si="18"/>
        <v>31.351376148346226</v>
      </c>
      <c r="AN56" s="100">
        <f t="shared" si="19"/>
        <v>10980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26.823556457769445</v>
      </c>
      <c r="F57" s="66">
        <f t="shared" si="13"/>
        <v>1222</v>
      </c>
      <c r="G57" s="66">
        <f t="shared" si="13"/>
        <v>5.3062322159761264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8.418132764244568</v>
      </c>
      <c r="L57" s="102">
        <f t="shared" si="13"/>
        <v>400.20464640155461</v>
      </c>
      <c r="M57" s="102">
        <f t="shared" si="13"/>
        <v>23.40681171490041</v>
      </c>
      <c r="N57" s="102">
        <f t="shared" si="13"/>
        <v>0</v>
      </c>
      <c r="O57" s="102">
        <f t="shared" si="13"/>
        <v>1889.7507287112221</v>
      </c>
      <c r="P57" s="102">
        <f t="shared" si="13"/>
        <v>0</v>
      </c>
      <c r="Q57" s="102">
        <f t="shared" si="13"/>
        <v>0</v>
      </c>
      <c r="R57" s="48">
        <f t="shared" si="20"/>
        <v>360</v>
      </c>
      <c r="S57" s="66">
        <f t="shared" si="14"/>
        <v>12.882308800055519</v>
      </c>
      <c r="T57" s="68">
        <f t="shared" si="14"/>
        <v>38.701549378860427</v>
      </c>
      <c r="U57" s="82">
        <f t="shared" si="21"/>
        <v>4.3565393157054615</v>
      </c>
      <c r="V57" s="68">
        <f t="shared" si="15"/>
        <v>39.770022208342006</v>
      </c>
      <c r="W57" s="265">
        <f t="shared" si="15"/>
        <v>0.22526285654799083</v>
      </c>
      <c r="X57" s="266">
        <f t="shared" si="15"/>
        <v>0.22365361926573665</v>
      </c>
      <c r="Y57" s="266">
        <f t="shared" si="15"/>
        <v>0.5073044624887223</v>
      </c>
      <c r="Z57" s="266">
        <f t="shared" si="15"/>
        <v>0</v>
      </c>
      <c r="AA57" s="266">
        <f t="shared" si="15"/>
        <v>0</v>
      </c>
      <c r="AB57" s="266">
        <f t="shared" si="15"/>
        <v>1.7212159067249635</v>
      </c>
      <c r="AC57" s="266">
        <f t="shared" si="15"/>
        <v>0</v>
      </c>
      <c r="AD57" s="266">
        <f t="shared" si="15"/>
        <v>0</v>
      </c>
      <c r="AE57" s="266">
        <f t="shared" si="15"/>
        <v>0.17401016725657573</v>
      </c>
      <c r="AF57" s="267">
        <f t="shared" si="15"/>
        <v>1.5050923034214725</v>
      </c>
      <c r="AG57" s="268">
        <f t="shared" si="15"/>
        <v>360</v>
      </c>
      <c r="AH57" s="269">
        <f t="shared" si="15"/>
        <v>0</v>
      </c>
      <c r="AI57" s="75">
        <f t="shared" si="15"/>
        <v>0</v>
      </c>
      <c r="AJ57" s="270">
        <f t="shared" si="16"/>
        <v>3987.4939664445828</v>
      </c>
      <c r="AK57" s="271">
        <f t="shared" si="17"/>
        <v>19080</v>
      </c>
      <c r="AL57" s="272">
        <f t="shared" si="17"/>
        <v>0</v>
      </c>
      <c r="AM57" s="79">
        <f t="shared" si="18"/>
        <v>17.286203573934127</v>
      </c>
      <c r="AN57" s="80">
        <f t="shared" si="19"/>
        <v>19080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26.823556457769445</v>
      </c>
      <c r="F58" s="66">
        <f t="shared" si="13"/>
        <v>2308</v>
      </c>
      <c r="G58" s="66">
        <f t="shared" si="13"/>
        <v>5.3062322159761264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8.418132764244568</v>
      </c>
      <c r="L58" s="102">
        <f t="shared" si="13"/>
        <v>1410.2046464015546</v>
      </c>
      <c r="M58" s="102">
        <f t="shared" si="13"/>
        <v>23.40681171490041</v>
      </c>
      <c r="N58" s="102">
        <f t="shared" si="13"/>
        <v>0</v>
      </c>
      <c r="O58" s="102">
        <f t="shared" si="13"/>
        <v>5404.7507287112221</v>
      </c>
      <c r="P58" s="102">
        <f t="shared" si="13"/>
        <v>0</v>
      </c>
      <c r="Q58" s="102">
        <f t="shared" si="13"/>
        <v>0</v>
      </c>
      <c r="R58" s="48">
        <f t="shared" si="20"/>
        <v>1200</v>
      </c>
      <c r="S58" s="66">
        <f t="shared" si="14"/>
        <v>12.882308800055519</v>
      </c>
      <c r="T58" s="68">
        <f t="shared" si="14"/>
        <v>38.701549378860427</v>
      </c>
      <c r="U58" s="82">
        <f t="shared" si="21"/>
        <v>4.3565393157054615</v>
      </c>
      <c r="V58" s="68">
        <f t="shared" si="15"/>
        <v>39.770022208342006</v>
      </c>
      <c r="W58" s="265">
        <f t="shared" si="15"/>
        <v>0.22526285654799083</v>
      </c>
      <c r="X58" s="266">
        <f t="shared" si="15"/>
        <v>0.22365361926573665</v>
      </c>
      <c r="Y58" s="266">
        <f t="shared" si="15"/>
        <v>0.5073044624887223</v>
      </c>
      <c r="Z58" s="266">
        <f t="shared" si="15"/>
        <v>0</v>
      </c>
      <c r="AA58" s="266">
        <f t="shared" si="15"/>
        <v>0</v>
      </c>
      <c r="AB58" s="266">
        <f t="shared" si="15"/>
        <v>1.7212159067249635</v>
      </c>
      <c r="AC58" s="266">
        <f t="shared" si="15"/>
        <v>0</v>
      </c>
      <c r="AD58" s="266">
        <f t="shared" si="15"/>
        <v>0</v>
      </c>
      <c r="AE58" s="266">
        <f t="shared" si="15"/>
        <v>0.17401016725657573</v>
      </c>
      <c r="AF58" s="267">
        <f t="shared" si="15"/>
        <v>1.5050923034214725</v>
      </c>
      <c r="AG58" s="268">
        <f t="shared" si="15"/>
        <v>1200</v>
      </c>
      <c r="AH58" s="269">
        <f t="shared" si="15"/>
        <v>0</v>
      </c>
      <c r="AI58" s="75">
        <f t="shared" si="15"/>
        <v>0</v>
      </c>
      <c r="AJ58" s="84">
        <f t="shared" si="16"/>
        <v>10438.493966444583</v>
      </c>
      <c r="AK58" s="271">
        <f t="shared" si="17"/>
        <v>22860</v>
      </c>
      <c r="AL58" s="272">
        <f t="shared" si="17"/>
        <v>0</v>
      </c>
      <c r="AM58" s="79">
        <f t="shared" si="18"/>
        <v>31.348246491158481</v>
      </c>
      <c r="AN58" s="80">
        <f t="shared" si="19"/>
        <v>22860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26.823556457769445</v>
      </c>
      <c r="F59" s="66">
        <f t="shared" si="13"/>
        <v>0</v>
      </c>
      <c r="G59" s="66">
        <f t="shared" si="13"/>
        <v>5.3062322159761264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8.418132764244568</v>
      </c>
      <c r="L59" s="102">
        <f t="shared" si="13"/>
        <v>0.20464640155458391</v>
      </c>
      <c r="M59" s="102">
        <f t="shared" si="13"/>
        <v>23.40681171490041</v>
      </c>
      <c r="N59" s="102">
        <f t="shared" si="13"/>
        <v>0</v>
      </c>
      <c r="O59" s="102">
        <f t="shared" si="13"/>
        <v>416.75072871122217</v>
      </c>
      <c r="P59" s="102">
        <f t="shared" si="13"/>
        <v>0</v>
      </c>
      <c r="Q59" s="102">
        <f t="shared" si="13"/>
        <v>0</v>
      </c>
      <c r="R59" s="48">
        <f t="shared" si="20"/>
        <v>1260</v>
      </c>
      <c r="S59" s="66">
        <f t="shared" si="14"/>
        <v>12.882308800055519</v>
      </c>
      <c r="T59" s="68">
        <f t="shared" si="14"/>
        <v>38.701549378860427</v>
      </c>
      <c r="U59" s="82">
        <f t="shared" si="21"/>
        <v>4.3565393157054615</v>
      </c>
      <c r="V59" s="68">
        <f t="shared" si="15"/>
        <v>39.770022208342006</v>
      </c>
      <c r="W59" s="265">
        <f t="shared" si="15"/>
        <v>0.22526285654799083</v>
      </c>
      <c r="X59" s="266">
        <f t="shared" si="15"/>
        <v>0.22365361926573665</v>
      </c>
      <c r="Y59" s="266">
        <f t="shared" si="15"/>
        <v>0.5073044624887223</v>
      </c>
      <c r="Z59" s="266">
        <f t="shared" si="15"/>
        <v>0</v>
      </c>
      <c r="AA59" s="266">
        <f t="shared" si="15"/>
        <v>0</v>
      </c>
      <c r="AB59" s="266">
        <f t="shared" si="15"/>
        <v>1.7212159067249635</v>
      </c>
      <c r="AC59" s="266">
        <f t="shared" si="15"/>
        <v>0</v>
      </c>
      <c r="AD59" s="266">
        <f t="shared" si="15"/>
        <v>0</v>
      </c>
      <c r="AE59" s="266">
        <f t="shared" si="15"/>
        <v>0.17401016725657573</v>
      </c>
      <c r="AF59" s="267">
        <f t="shared" si="15"/>
        <v>1.5050923034214725</v>
      </c>
      <c r="AG59" s="268">
        <f t="shared" si="15"/>
        <v>1260</v>
      </c>
      <c r="AH59" s="269">
        <f t="shared" si="15"/>
        <v>0</v>
      </c>
      <c r="AI59" s="75">
        <f t="shared" si="15"/>
        <v>0</v>
      </c>
      <c r="AJ59" s="270">
        <f t="shared" si="16"/>
        <v>1792.4939664445833</v>
      </c>
      <c r="AK59" s="271">
        <f t="shared" si="17"/>
        <v>11980</v>
      </c>
      <c r="AL59" s="272">
        <f t="shared" si="17"/>
        <v>0</v>
      </c>
      <c r="AM59" s="79">
        <f t="shared" si="18"/>
        <v>13.015028148219416</v>
      </c>
      <c r="AN59" s="80">
        <f t="shared" si="19"/>
        <v>11980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26.823556457769445</v>
      </c>
      <c r="F60" s="66">
        <f t="shared" si="13"/>
        <v>800</v>
      </c>
      <c r="G60" s="66">
        <f t="shared" si="13"/>
        <v>5.3062322159761264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8.418132764244568</v>
      </c>
      <c r="L60" s="102">
        <f t="shared" si="13"/>
        <v>760.20464640155456</v>
      </c>
      <c r="M60" s="102">
        <f t="shared" si="13"/>
        <v>23.40681171490041</v>
      </c>
      <c r="N60" s="102">
        <f t="shared" si="13"/>
        <v>0</v>
      </c>
      <c r="O60" s="102">
        <f t="shared" si="13"/>
        <v>1.7507287112221526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272.88230880005551</v>
      </c>
      <c r="T60" s="68">
        <f t="shared" si="14"/>
        <v>38.701549378860427</v>
      </c>
      <c r="U60" s="109">
        <f t="shared" si="21"/>
        <v>4.3565393157054615</v>
      </c>
      <c r="V60" s="68">
        <f t="shared" si="15"/>
        <v>39.770022208342006</v>
      </c>
      <c r="W60" s="265">
        <f t="shared" si="15"/>
        <v>0.22526285654799083</v>
      </c>
      <c r="X60" s="266">
        <f t="shared" si="15"/>
        <v>0.22365361926573665</v>
      </c>
      <c r="Y60" s="266">
        <f t="shared" si="15"/>
        <v>0.5073044624887223</v>
      </c>
      <c r="Z60" s="266">
        <f t="shared" si="15"/>
        <v>0</v>
      </c>
      <c r="AA60" s="266">
        <f t="shared" si="15"/>
        <v>0</v>
      </c>
      <c r="AB60" s="266">
        <f t="shared" si="15"/>
        <v>1.7212159067249635</v>
      </c>
      <c r="AC60" s="266">
        <f t="shared" si="15"/>
        <v>0</v>
      </c>
      <c r="AD60" s="266">
        <f t="shared" si="15"/>
        <v>0</v>
      </c>
      <c r="AE60" s="266">
        <f t="shared" si="15"/>
        <v>0.17401016725657573</v>
      </c>
      <c r="AF60" s="267">
        <f t="shared" si="15"/>
        <v>1.5050923034214725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1937.4939664445828</v>
      </c>
      <c r="AK60" s="271">
        <f t="shared" si="17"/>
        <v>8740</v>
      </c>
      <c r="AL60" s="272">
        <f t="shared" si="17"/>
        <v>0</v>
      </c>
      <c r="AM60" s="79">
        <f t="shared" si="18"/>
        <v>18.14558708750771</v>
      </c>
      <c r="AN60" s="80">
        <f t="shared" si="19"/>
        <v>8740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26.823556457769445</v>
      </c>
      <c r="F61" s="66">
        <f t="shared" si="13"/>
        <v>945</v>
      </c>
      <c r="G61" s="66">
        <f t="shared" si="13"/>
        <v>5.3062322159761264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8.418132764244568</v>
      </c>
      <c r="L61" s="102">
        <f t="shared" si="13"/>
        <v>940.20464640155456</v>
      </c>
      <c r="M61" s="102">
        <f t="shared" si="13"/>
        <v>23.40681171490041</v>
      </c>
      <c r="N61" s="102">
        <f t="shared" si="13"/>
        <v>0</v>
      </c>
      <c r="O61" s="102">
        <f t="shared" si="13"/>
        <v>2328.7507287112221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12.882308800055519</v>
      </c>
      <c r="T61" s="68">
        <f t="shared" si="14"/>
        <v>38.701549378860427</v>
      </c>
      <c r="U61" s="82">
        <f t="shared" si="21"/>
        <v>4.3565393157054615</v>
      </c>
      <c r="V61" s="68">
        <f t="shared" si="15"/>
        <v>39.770022208342006</v>
      </c>
      <c r="W61" s="265">
        <f t="shared" si="15"/>
        <v>0.22526285654799083</v>
      </c>
      <c r="X61" s="266">
        <f t="shared" si="15"/>
        <v>0.22365361926573665</v>
      </c>
      <c r="Y61" s="266">
        <f>Y39+Y18</f>
        <v>0.5073044624887223</v>
      </c>
      <c r="Z61" s="266">
        <f>Z39+Z18</f>
        <v>0</v>
      </c>
      <c r="AA61" s="266">
        <f t="shared" si="15"/>
        <v>0</v>
      </c>
      <c r="AB61" s="266">
        <f t="shared" si="15"/>
        <v>1.7212159067249635</v>
      </c>
      <c r="AC61" s="266">
        <f t="shared" si="15"/>
        <v>0</v>
      </c>
      <c r="AD61" s="266">
        <f t="shared" si="15"/>
        <v>0</v>
      </c>
      <c r="AE61" s="266">
        <f t="shared" si="15"/>
        <v>0.17401016725657573</v>
      </c>
      <c r="AF61" s="267">
        <f t="shared" si="15"/>
        <v>1.5050923034214725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4329.4939664445828</v>
      </c>
      <c r="AK61" s="271">
        <f t="shared" si="17"/>
        <v>8600</v>
      </c>
      <c r="AL61" s="272">
        <f t="shared" si="17"/>
        <v>0</v>
      </c>
      <c r="AM61" s="79">
        <f t="shared" si="18"/>
        <v>33.485409233190033</v>
      </c>
      <c r="AN61" s="80">
        <f t="shared" si="19"/>
        <v>8600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26.823556457769445</v>
      </c>
      <c r="F62" s="274">
        <f t="shared" si="13"/>
        <v>467</v>
      </c>
      <c r="G62" s="274">
        <f t="shared" si="13"/>
        <v>5.3062322159761264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8.418132764244568</v>
      </c>
      <c r="L62" s="275">
        <f t="shared" si="13"/>
        <v>300.20464640155461</v>
      </c>
      <c r="M62" s="275">
        <f t="shared" si="13"/>
        <v>23.40681171490041</v>
      </c>
      <c r="N62" s="275">
        <f t="shared" si="13"/>
        <v>0</v>
      </c>
      <c r="O62" s="275">
        <f t="shared" si="13"/>
        <v>1.7507287112221526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42.882308800055519</v>
      </c>
      <c r="T62" s="276">
        <f t="shared" si="14"/>
        <v>38.701549378860427</v>
      </c>
      <c r="U62" s="115">
        <f t="shared" si="21"/>
        <v>4.3565393157054615</v>
      </c>
      <c r="V62" s="276">
        <f t="shared" si="15"/>
        <v>39.770022208342006</v>
      </c>
      <c r="W62" s="277">
        <f t="shared" si="15"/>
        <v>0.22526285654799083</v>
      </c>
      <c r="X62" s="278">
        <f t="shared" si="15"/>
        <v>0.22365361926573665</v>
      </c>
      <c r="Y62" s="278">
        <f>Y40+Y19</f>
        <v>0.5073044624887223</v>
      </c>
      <c r="Z62" s="278">
        <f t="shared" si="15"/>
        <v>0</v>
      </c>
      <c r="AA62" s="278">
        <f t="shared" si="15"/>
        <v>0</v>
      </c>
      <c r="AB62" s="278">
        <f t="shared" si="15"/>
        <v>1.7212159067249635</v>
      </c>
      <c r="AC62" s="278">
        <f t="shared" si="15"/>
        <v>0</v>
      </c>
      <c r="AD62" s="278">
        <f t="shared" si="15"/>
        <v>0</v>
      </c>
      <c r="AE62" s="278">
        <f>AE40+AE19</f>
        <v>0.17401016725657573</v>
      </c>
      <c r="AF62" s="279">
        <f t="shared" si="15"/>
        <v>1.5050923034214725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914.49396644458329</v>
      </c>
      <c r="AK62" s="283">
        <f t="shared" si="17"/>
        <v>6400</v>
      </c>
      <c r="AL62" s="284">
        <f t="shared" si="17"/>
        <v>0</v>
      </c>
      <c r="AM62" s="124">
        <f t="shared" si="18"/>
        <v>12.502491226868823</v>
      </c>
      <c r="AN62" s="125">
        <f t="shared" si="19"/>
        <v>6400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0</v>
      </c>
      <c r="E63" s="286">
        <f t="shared" si="22"/>
        <v>321.88267749323336</v>
      </c>
      <c r="F63" s="286">
        <f t="shared" si="22"/>
        <v>11675</v>
      </c>
      <c r="G63" s="286">
        <f t="shared" si="22"/>
        <v>63.674786591713506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101.01759317093484</v>
      </c>
      <c r="L63" s="287">
        <f t="shared" si="22"/>
        <v>6412.4557568186565</v>
      </c>
      <c r="M63" s="287">
        <f t="shared" si="22"/>
        <v>1880.881740578805</v>
      </c>
      <c r="N63" s="287">
        <f t="shared" si="22"/>
        <v>0</v>
      </c>
      <c r="O63" s="287">
        <f t="shared" si="22"/>
        <v>18196.008744534665</v>
      </c>
      <c r="P63" s="287">
        <f t="shared" si="22"/>
        <v>0</v>
      </c>
      <c r="Q63" s="287">
        <f t="shared" si="22"/>
        <v>0</v>
      </c>
      <c r="R63" s="286">
        <f t="shared" si="22"/>
        <v>9870</v>
      </c>
      <c r="S63" s="286">
        <f t="shared" si="22"/>
        <v>444.58770560066614</v>
      </c>
      <c r="T63" s="288">
        <f t="shared" si="22"/>
        <v>464.4185925463251</v>
      </c>
      <c r="U63" s="289">
        <f t="shared" si="22"/>
        <v>52.278471788465538</v>
      </c>
      <c r="V63" s="288">
        <f t="shared" si="22"/>
        <v>477.24026650010416</v>
      </c>
      <c r="W63" s="290">
        <f t="shared" si="22"/>
        <v>2.7031542785758891</v>
      </c>
      <c r="X63" s="291">
        <f t="shared" si="22"/>
        <v>2.6838434311888393</v>
      </c>
      <c r="Y63" s="291">
        <f t="shared" si="22"/>
        <v>6.087653549864668</v>
      </c>
      <c r="Z63" s="291">
        <f>SUM(Z51:Z62)</f>
        <v>0</v>
      </c>
      <c r="AA63" s="291">
        <f t="shared" si="22"/>
        <v>0</v>
      </c>
      <c r="AB63" s="291">
        <f t="shared" si="22"/>
        <v>20.654590880699569</v>
      </c>
      <c r="AC63" s="291">
        <f t="shared" si="22"/>
        <v>0</v>
      </c>
      <c r="AD63" s="291">
        <f t="shared" si="22"/>
        <v>0</v>
      </c>
      <c r="AE63" s="291">
        <f>SUM(AE51:AE62)</f>
        <v>2.0881220070789088</v>
      </c>
      <c r="AF63" s="292">
        <f t="shared" si="22"/>
        <v>18.061107641057671</v>
      </c>
      <c r="AG63" s="293">
        <f t="shared" si="22"/>
        <v>9870</v>
      </c>
      <c r="AH63" s="294">
        <f t="shared" si="22"/>
        <v>0</v>
      </c>
      <c r="AI63" s="295">
        <f t="shared" si="22"/>
        <v>0</v>
      </c>
      <c r="AJ63" s="296">
        <f t="shared" si="16"/>
        <v>49429.927597334994</v>
      </c>
      <c r="AK63" s="139">
        <f>SUM(AK51:AK62)</f>
        <v>132320</v>
      </c>
      <c r="AL63" s="140">
        <f>SUM(AL51:AL62)</f>
        <v>0</v>
      </c>
      <c r="AM63" s="141">
        <f t="shared" si="18"/>
        <v>27.196669759806706</v>
      </c>
      <c r="AN63" s="142">
        <f t="shared" si="19"/>
        <v>132320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242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101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0</v>
      </c>
      <c r="E74" s="48">
        <f t="shared" si="23"/>
        <v>26.823556457769445</v>
      </c>
      <c r="F74" s="48">
        <f t="shared" si="23"/>
        <v>667</v>
      </c>
      <c r="G74" s="48">
        <f t="shared" si="23"/>
        <v>5.3062322159761264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8.418132764244568</v>
      </c>
      <c r="L74" s="48">
        <f t="shared" si="23"/>
        <v>150.20464640155458</v>
      </c>
      <c r="M74" s="48">
        <f t="shared" si="23"/>
        <v>23.40681171490041</v>
      </c>
      <c r="N74" s="48">
        <f t="shared" si="23"/>
        <v>0</v>
      </c>
      <c r="O74" s="48">
        <f t="shared" ref="O74:P85" si="24">O51*0.97</f>
        <v>1569.2182068498853</v>
      </c>
      <c r="P74" s="48">
        <f t="shared" si="24"/>
        <v>0</v>
      </c>
      <c r="Q74" s="48">
        <f t="shared" ref="Q74:Q85" si="25">Q51*0.93</f>
        <v>0</v>
      </c>
      <c r="R74" s="48">
        <f>(AG74+AH74)*0.8</f>
        <v>1600</v>
      </c>
      <c r="S74" s="48">
        <f t="shared" ref="S74:T85" si="26">S51*0.6</f>
        <v>7.7293852800333109</v>
      </c>
      <c r="T74" s="51">
        <f t="shared" si="26"/>
        <v>23.220929627316256</v>
      </c>
      <c r="U74" s="52">
        <f>SUM(W74:AF74)</f>
        <v>4.3565393157054615</v>
      </c>
      <c r="V74" s="51">
        <f>V51</f>
        <v>39.770022208342006</v>
      </c>
      <c r="W74" s="258">
        <f>W51</f>
        <v>0.22526285654799083</v>
      </c>
      <c r="X74" s="259">
        <f>X51</f>
        <v>0.22365361926573665</v>
      </c>
      <c r="Y74" s="259">
        <f>Y51</f>
        <v>0.5073044624887223</v>
      </c>
      <c r="Z74" s="259">
        <f>Z51</f>
        <v>0</v>
      </c>
      <c r="AA74" s="259">
        <f t="shared" ref="Y74:AI85" si="27">AA51</f>
        <v>0</v>
      </c>
      <c r="AB74" s="259">
        <f t="shared" si="27"/>
        <v>1.7212159067249635</v>
      </c>
      <c r="AC74" s="259">
        <f t="shared" si="27"/>
        <v>0</v>
      </c>
      <c r="AD74" s="259">
        <f t="shared" si="27"/>
        <v>0</v>
      </c>
      <c r="AE74" s="259">
        <f t="shared" si="27"/>
        <v>0.17401016725657573</v>
      </c>
      <c r="AF74" s="260">
        <f t="shared" si="27"/>
        <v>1.5050923034214725</v>
      </c>
      <c r="AG74" s="261">
        <f t="shared" si="27"/>
        <v>2000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4081.3279013116803</v>
      </c>
      <c r="AK74" s="60">
        <f t="shared" ref="AK74:AL85" si="29">AK51</f>
        <v>8600</v>
      </c>
      <c r="AL74" s="61">
        <f t="shared" si="29"/>
        <v>0</v>
      </c>
      <c r="AM74" s="62">
        <f t="shared" ref="AM74:AM86" si="30">(AJ74*100)/(AJ74+AN74)</f>
        <v>32.183758144835387</v>
      </c>
      <c r="AN74" s="63">
        <f t="shared" ref="AN74:AN86" si="31">AK74+AL74</f>
        <v>8600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0</v>
      </c>
      <c r="E75" s="66">
        <f t="shared" si="23"/>
        <v>26.823556457769445</v>
      </c>
      <c r="F75" s="66">
        <f t="shared" si="23"/>
        <v>750</v>
      </c>
      <c r="G75" s="66">
        <f t="shared" si="23"/>
        <v>5.3062322159761264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8.418132764244568</v>
      </c>
      <c r="L75" s="66">
        <f t="shared" si="23"/>
        <v>420.20464640155461</v>
      </c>
      <c r="M75" s="66">
        <f t="shared" si="23"/>
        <v>523.40681171490041</v>
      </c>
      <c r="N75" s="66">
        <f t="shared" si="23"/>
        <v>0</v>
      </c>
      <c r="O75" s="66">
        <f t="shared" si="24"/>
        <v>1752.5482068498854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1472</v>
      </c>
      <c r="S75" s="66">
        <f t="shared" si="26"/>
        <v>7.7293852800333109</v>
      </c>
      <c r="T75" s="68">
        <f t="shared" si="26"/>
        <v>23.220929627316256</v>
      </c>
      <c r="U75" s="82">
        <f t="shared" ref="U75:U85" si="33">SUM(W75:AF75)</f>
        <v>4.3565393157054615</v>
      </c>
      <c r="V75" s="68">
        <f>V52</f>
        <v>39.770022208342006</v>
      </c>
      <c r="W75" s="265">
        <f>W52</f>
        <v>0.22526285654799083</v>
      </c>
      <c r="X75" s="266">
        <f>X52</f>
        <v>0.22365361926573665</v>
      </c>
      <c r="Y75" s="266">
        <f>Y52</f>
        <v>0.5073044624887223</v>
      </c>
      <c r="Z75" s="266">
        <f t="shared" si="27"/>
        <v>0</v>
      </c>
      <c r="AA75" s="266">
        <f t="shared" si="27"/>
        <v>0</v>
      </c>
      <c r="AB75" s="266">
        <f t="shared" si="27"/>
        <v>1.7212159067249635</v>
      </c>
      <c r="AC75" s="266">
        <f t="shared" si="27"/>
        <v>0</v>
      </c>
      <c r="AD75" s="266">
        <f t="shared" si="27"/>
        <v>0</v>
      </c>
      <c r="AE75" s="266">
        <f t="shared" si="27"/>
        <v>0.17401016725657573</v>
      </c>
      <c r="AF75" s="267">
        <f t="shared" si="27"/>
        <v>1.5050923034214725</v>
      </c>
      <c r="AG75" s="268">
        <f t="shared" si="27"/>
        <v>1840</v>
      </c>
      <c r="AH75" s="269">
        <f t="shared" si="27"/>
        <v>0</v>
      </c>
      <c r="AI75" s="75">
        <f t="shared" si="27"/>
        <v>0</v>
      </c>
      <c r="AJ75" s="270">
        <f t="shared" si="28"/>
        <v>4989.6579013116798</v>
      </c>
      <c r="AK75" s="77">
        <f t="shared" si="29"/>
        <v>5880</v>
      </c>
      <c r="AL75" s="78">
        <f t="shared" si="29"/>
        <v>0</v>
      </c>
      <c r="AM75" s="79">
        <f t="shared" si="30"/>
        <v>45.904461268367612</v>
      </c>
      <c r="AN75" s="80">
        <f t="shared" si="31"/>
        <v>5880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0</v>
      </c>
      <c r="E76" s="66">
        <f t="shared" si="23"/>
        <v>26.823556457769445</v>
      </c>
      <c r="F76" s="66">
        <f t="shared" si="23"/>
        <v>633</v>
      </c>
      <c r="G76" s="66">
        <f t="shared" si="23"/>
        <v>5.3062322159761264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8.418132764244568</v>
      </c>
      <c r="L76" s="66">
        <f t="shared" si="23"/>
        <v>380.20464640155461</v>
      </c>
      <c r="M76" s="66">
        <f t="shared" si="23"/>
        <v>23.40681171490041</v>
      </c>
      <c r="N76" s="66">
        <f t="shared" si="23"/>
        <v>0</v>
      </c>
      <c r="O76" s="66">
        <f t="shared" si="24"/>
        <v>1747.6982068498853</v>
      </c>
      <c r="P76" s="66">
        <f t="shared" si="24"/>
        <v>0</v>
      </c>
      <c r="Q76" s="66">
        <f t="shared" si="25"/>
        <v>0</v>
      </c>
      <c r="R76" s="48">
        <f t="shared" si="32"/>
        <v>968</v>
      </c>
      <c r="S76" s="66">
        <f t="shared" si="26"/>
        <v>7.7293852800333109</v>
      </c>
      <c r="T76" s="68">
        <f t="shared" si="26"/>
        <v>23.220929627316256</v>
      </c>
      <c r="U76" s="82">
        <f t="shared" si="33"/>
        <v>4.3565393157054615</v>
      </c>
      <c r="V76" s="68">
        <f t="shared" ref="V76:X85" si="34">V53</f>
        <v>39.770022208342006</v>
      </c>
      <c r="W76" s="265">
        <f t="shared" si="34"/>
        <v>0.22526285654799083</v>
      </c>
      <c r="X76" s="266">
        <f t="shared" si="34"/>
        <v>0.22365361926573665</v>
      </c>
      <c r="Y76" s="266">
        <f t="shared" si="27"/>
        <v>0.5073044624887223</v>
      </c>
      <c r="Z76" s="266">
        <f t="shared" si="27"/>
        <v>0</v>
      </c>
      <c r="AA76" s="266">
        <f t="shared" si="27"/>
        <v>0</v>
      </c>
      <c r="AB76" s="266">
        <f t="shared" si="27"/>
        <v>1.7212159067249635</v>
      </c>
      <c r="AC76" s="266">
        <f t="shared" si="27"/>
        <v>0</v>
      </c>
      <c r="AD76" s="266">
        <f t="shared" si="27"/>
        <v>0</v>
      </c>
      <c r="AE76" s="266">
        <f t="shared" si="27"/>
        <v>0.17401016725657573</v>
      </c>
      <c r="AF76" s="267">
        <f t="shared" si="27"/>
        <v>1.5050923034214725</v>
      </c>
      <c r="AG76" s="268">
        <f t="shared" si="27"/>
        <v>1210</v>
      </c>
      <c r="AH76" s="269">
        <f t="shared" si="27"/>
        <v>0</v>
      </c>
      <c r="AI76" s="75">
        <f t="shared" si="27"/>
        <v>0</v>
      </c>
      <c r="AJ76" s="84">
        <f t="shared" si="28"/>
        <v>3823.8079013116803</v>
      </c>
      <c r="AK76" s="77">
        <f t="shared" si="29"/>
        <v>6380</v>
      </c>
      <c r="AL76" s="78">
        <f t="shared" si="29"/>
        <v>0</v>
      </c>
      <c r="AM76" s="79">
        <f t="shared" si="30"/>
        <v>37.474322706723406</v>
      </c>
      <c r="AN76" s="80">
        <f t="shared" si="31"/>
        <v>6380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0</v>
      </c>
      <c r="E77" s="66">
        <f t="shared" si="23"/>
        <v>26.823556457769445</v>
      </c>
      <c r="F77" s="66">
        <f t="shared" si="23"/>
        <v>1053</v>
      </c>
      <c r="G77" s="66">
        <f t="shared" si="23"/>
        <v>5.3062322159761264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8.418132764244568</v>
      </c>
      <c r="L77" s="66">
        <f t="shared" si="23"/>
        <v>670.20464640155456</v>
      </c>
      <c r="M77" s="66">
        <f t="shared" si="23"/>
        <v>23.40681171490041</v>
      </c>
      <c r="N77" s="66">
        <f t="shared" si="23"/>
        <v>0</v>
      </c>
      <c r="O77" s="66">
        <f t="shared" si="24"/>
        <v>1.6982068498854879</v>
      </c>
      <c r="P77" s="66">
        <f t="shared" si="24"/>
        <v>0</v>
      </c>
      <c r="Q77" s="66">
        <f t="shared" si="25"/>
        <v>0</v>
      </c>
      <c r="R77" s="48">
        <f t="shared" si="32"/>
        <v>1600</v>
      </c>
      <c r="S77" s="66">
        <f t="shared" si="26"/>
        <v>7.7293852800333109</v>
      </c>
      <c r="T77" s="68">
        <f t="shared" si="26"/>
        <v>23.220929627316256</v>
      </c>
      <c r="U77" s="109">
        <f t="shared" si="33"/>
        <v>4.3565393157054615</v>
      </c>
      <c r="V77" s="68">
        <f t="shared" si="34"/>
        <v>39.770022208342006</v>
      </c>
      <c r="W77" s="265">
        <f t="shared" si="34"/>
        <v>0.22526285654799083</v>
      </c>
      <c r="X77" s="266">
        <f t="shared" si="34"/>
        <v>0.22365361926573665</v>
      </c>
      <c r="Y77" s="266">
        <f t="shared" si="27"/>
        <v>0.5073044624887223</v>
      </c>
      <c r="Z77" s="266">
        <f t="shared" si="27"/>
        <v>0</v>
      </c>
      <c r="AA77" s="266">
        <f t="shared" si="27"/>
        <v>0</v>
      </c>
      <c r="AB77" s="266">
        <f t="shared" si="27"/>
        <v>1.7212159067249635</v>
      </c>
      <c r="AC77" s="266">
        <f t="shared" si="27"/>
        <v>0</v>
      </c>
      <c r="AD77" s="266">
        <f t="shared" si="27"/>
        <v>0</v>
      </c>
      <c r="AE77" s="266">
        <f t="shared" si="27"/>
        <v>0.17401016725657573</v>
      </c>
      <c r="AF77" s="267">
        <f t="shared" si="27"/>
        <v>1.5050923034214725</v>
      </c>
      <c r="AG77" s="268">
        <f t="shared" si="27"/>
        <v>2000</v>
      </c>
      <c r="AH77" s="269">
        <f t="shared" si="27"/>
        <v>0</v>
      </c>
      <c r="AI77" s="75">
        <f t="shared" si="27"/>
        <v>0</v>
      </c>
      <c r="AJ77" s="270">
        <f t="shared" si="28"/>
        <v>3419.8079013116803</v>
      </c>
      <c r="AK77" s="77">
        <f t="shared" si="29"/>
        <v>12760</v>
      </c>
      <c r="AL77" s="78">
        <f t="shared" si="29"/>
        <v>0</v>
      </c>
      <c r="AM77" s="79">
        <f t="shared" si="30"/>
        <v>21.136270110069972</v>
      </c>
      <c r="AN77" s="80">
        <f t="shared" si="31"/>
        <v>12760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0</v>
      </c>
      <c r="E78" s="66">
        <f t="shared" si="23"/>
        <v>26.823556457769445</v>
      </c>
      <c r="F78" s="66">
        <f t="shared" si="23"/>
        <v>848</v>
      </c>
      <c r="G78" s="66">
        <f t="shared" si="23"/>
        <v>5.3062322159761264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8.418132764244568</v>
      </c>
      <c r="L78" s="66">
        <f t="shared" si="23"/>
        <v>680.20464640155456</v>
      </c>
      <c r="M78" s="66">
        <f t="shared" si="23"/>
        <v>23.40681171490041</v>
      </c>
      <c r="N78" s="66">
        <f t="shared" si="23"/>
        <v>0</v>
      </c>
      <c r="O78" s="66">
        <f t="shared" si="24"/>
        <v>1365.5182068498855</v>
      </c>
      <c r="P78" s="66">
        <f t="shared" si="24"/>
        <v>0</v>
      </c>
      <c r="Q78" s="66">
        <f t="shared" si="25"/>
        <v>0</v>
      </c>
      <c r="R78" s="48">
        <f t="shared" si="32"/>
        <v>0</v>
      </c>
      <c r="S78" s="66">
        <f t="shared" si="26"/>
        <v>7.7293852800333109</v>
      </c>
      <c r="T78" s="68">
        <f t="shared" si="26"/>
        <v>23.220929627316256</v>
      </c>
      <c r="U78" s="82">
        <f>SUM(W78:AF78)</f>
        <v>4.3565393157054615</v>
      </c>
      <c r="V78" s="68">
        <f t="shared" si="34"/>
        <v>39.770022208342006</v>
      </c>
      <c r="W78" s="265">
        <f t="shared" si="34"/>
        <v>0.22526285654799083</v>
      </c>
      <c r="X78" s="266">
        <f t="shared" si="34"/>
        <v>0.22365361926573665</v>
      </c>
      <c r="Y78" s="266">
        <f t="shared" si="27"/>
        <v>0.5073044624887223</v>
      </c>
      <c r="Z78" s="266">
        <f t="shared" si="27"/>
        <v>0</v>
      </c>
      <c r="AA78" s="266">
        <f t="shared" si="27"/>
        <v>0</v>
      </c>
      <c r="AB78" s="266">
        <f t="shared" si="27"/>
        <v>1.7212159067249635</v>
      </c>
      <c r="AC78" s="266">
        <f t="shared" si="27"/>
        <v>0</v>
      </c>
      <c r="AD78" s="266">
        <f t="shared" si="27"/>
        <v>0</v>
      </c>
      <c r="AE78" s="266">
        <f t="shared" si="27"/>
        <v>0.17401016725657573</v>
      </c>
      <c r="AF78" s="267">
        <f t="shared" si="27"/>
        <v>1.5050923034214725</v>
      </c>
      <c r="AG78" s="268">
        <f t="shared" si="27"/>
        <v>0</v>
      </c>
      <c r="AH78" s="269">
        <f t="shared" si="27"/>
        <v>0</v>
      </c>
      <c r="AI78" s="75">
        <f t="shared" si="27"/>
        <v>0</v>
      </c>
      <c r="AJ78" s="84">
        <f t="shared" si="28"/>
        <v>2988.62790131168</v>
      </c>
      <c r="AK78" s="77">
        <f t="shared" si="29"/>
        <v>10060</v>
      </c>
      <c r="AL78" s="78">
        <f t="shared" si="29"/>
        <v>0</v>
      </c>
      <c r="AM78" s="79">
        <f t="shared" si="30"/>
        <v>22.90377136902843</v>
      </c>
      <c r="AN78" s="80">
        <f t="shared" si="31"/>
        <v>10060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0</v>
      </c>
      <c r="E79" s="66">
        <f t="shared" si="23"/>
        <v>26.823556457769445</v>
      </c>
      <c r="F79" s="66">
        <f t="shared" si="23"/>
        <v>1982</v>
      </c>
      <c r="G79" s="66">
        <f t="shared" si="23"/>
        <v>5.3062322159761264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8.418132764244568</v>
      </c>
      <c r="L79" s="66">
        <f t="shared" si="23"/>
        <v>300.20464640155461</v>
      </c>
      <c r="M79" s="66">
        <f t="shared" si="23"/>
        <v>1123.4068117149004</v>
      </c>
      <c r="N79" s="66">
        <f t="shared" si="23"/>
        <v>0</v>
      </c>
      <c r="O79" s="66">
        <f t="shared" si="24"/>
        <v>1471.2482068498855</v>
      </c>
      <c r="P79" s="66">
        <f t="shared" si="24"/>
        <v>0</v>
      </c>
      <c r="Q79" s="66">
        <f t="shared" si="25"/>
        <v>0</v>
      </c>
      <c r="R79" s="48">
        <f t="shared" si="32"/>
        <v>0</v>
      </c>
      <c r="S79" s="66">
        <f t="shared" si="26"/>
        <v>7.7293852800333109</v>
      </c>
      <c r="T79" s="68">
        <f t="shared" si="26"/>
        <v>23.220929627316256</v>
      </c>
      <c r="U79" s="109">
        <f>SUM(W79:AF79)</f>
        <v>4.3565393157054615</v>
      </c>
      <c r="V79" s="68">
        <f t="shared" si="34"/>
        <v>39.770022208342006</v>
      </c>
      <c r="W79" s="265">
        <f t="shared" si="34"/>
        <v>0.22526285654799083</v>
      </c>
      <c r="X79" s="266">
        <f t="shared" si="34"/>
        <v>0.22365361926573665</v>
      </c>
      <c r="Y79" s="266">
        <f t="shared" si="27"/>
        <v>0.5073044624887223</v>
      </c>
      <c r="Z79" s="266">
        <f t="shared" si="27"/>
        <v>0</v>
      </c>
      <c r="AA79" s="266">
        <f t="shared" si="27"/>
        <v>0</v>
      </c>
      <c r="AB79" s="266">
        <f t="shared" si="27"/>
        <v>1.7212159067249635</v>
      </c>
      <c r="AC79" s="266">
        <f t="shared" si="27"/>
        <v>0</v>
      </c>
      <c r="AD79" s="266">
        <f t="shared" si="27"/>
        <v>0</v>
      </c>
      <c r="AE79" s="266">
        <f t="shared" si="27"/>
        <v>0.17401016725657573</v>
      </c>
      <c r="AF79" s="267">
        <f t="shared" si="27"/>
        <v>1.5050923034214725</v>
      </c>
      <c r="AG79" s="268">
        <f t="shared" si="27"/>
        <v>0</v>
      </c>
      <c r="AH79" s="269">
        <f t="shared" si="27"/>
        <v>0</v>
      </c>
      <c r="AI79" s="75">
        <f t="shared" si="27"/>
        <v>0</v>
      </c>
      <c r="AJ79" s="270">
        <f t="shared" si="28"/>
        <v>4948.3579013116796</v>
      </c>
      <c r="AK79" s="77">
        <f t="shared" si="29"/>
        <v>10980</v>
      </c>
      <c r="AL79" s="78">
        <f t="shared" si="29"/>
        <v>0</v>
      </c>
      <c r="AM79" s="99">
        <f t="shared" si="30"/>
        <v>31.066340497686763</v>
      </c>
      <c r="AN79" s="100">
        <f t="shared" si="31"/>
        <v>10980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0</v>
      </c>
      <c r="E80" s="66">
        <f t="shared" si="23"/>
        <v>26.823556457769445</v>
      </c>
      <c r="F80" s="66">
        <f t="shared" si="23"/>
        <v>1222</v>
      </c>
      <c r="G80" s="66">
        <f t="shared" si="23"/>
        <v>5.3062322159761264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8.418132764244568</v>
      </c>
      <c r="L80" s="66">
        <f t="shared" si="23"/>
        <v>400.20464640155461</v>
      </c>
      <c r="M80" s="66">
        <f t="shared" si="23"/>
        <v>23.40681171490041</v>
      </c>
      <c r="N80" s="66">
        <f t="shared" si="23"/>
        <v>0</v>
      </c>
      <c r="O80" s="66">
        <f t="shared" si="24"/>
        <v>1833.0582068498854</v>
      </c>
      <c r="P80" s="66">
        <f t="shared" si="24"/>
        <v>0</v>
      </c>
      <c r="Q80" s="66">
        <f t="shared" si="25"/>
        <v>0</v>
      </c>
      <c r="R80" s="48">
        <f t="shared" si="32"/>
        <v>288</v>
      </c>
      <c r="S80" s="66">
        <f t="shared" si="26"/>
        <v>7.7293852800333109</v>
      </c>
      <c r="T80" s="68">
        <f t="shared" si="26"/>
        <v>23.220929627316256</v>
      </c>
      <c r="U80" s="82">
        <f t="shared" si="33"/>
        <v>4.3565393157054615</v>
      </c>
      <c r="V80" s="68">
        <f t="shared" si="34"/>
        <v>39.770022208342006</v>
      </c>
      <c r="W80" s="265">
        <f t="shared" si="34"/>
        <v>0.22526285654799083</v>
      </c>
      <c r="X80" s="266">
        <f t="shared" si="34"/>
        <v>0.22365361926573665</v>
      </c>
      <c r="Y80" s="266">
        <f t="shared" si="27"/>
        <v>0.5073044624887223</v>
      </c>
      <c r="Z80" s="266">
        <f t="shared" si="27"/>
        <v>0</v>
      </c>
      <c r="AA80" s="266">
        <f t="shared" si="27"/>
        <v>0</v>
      </c>
      <c r="AB80" s="266">
        <f t="shared" si="27"/>
        <v>1.7212159067249635</v>
      </c>
      <c r="AC80" s="266">
        <f t="shared" si="27"/>
        <v>0</v>
      </c>
      <c r="AD80" s="266">
        <f t="shared" si="27"/>
        <v>0</v>
      </c>
      <c r="AE80" s="266">
        <f t="shared" si="27"/>
        <v>0.17401016725657573</v>
      </c>
      <c r="AF80" s="267">
        <f t="shared" si="27"/>
        <v>1.5050923034214725</v>
      </c>
      <c r="AG80" s="268">
        <f t="shared" si="27"/>
        <v>360</v>
      </c>
      <c r="AH80" s="269">
        <f t="shared" si="27"/>
        <v>0</v>
      </c>
      <c r="AI80" s="75">
        <f t="shared" si="27"/>
        <v>0</v>
      </c>
      <c r="AJ80" s="84">
        <f t="shared" si="28"/>
        <v>3838.16790131168</v>
      </c>
      <c r="AK80" s="77">
        <f t="shared" si="29"/>
        <v>19080</v>
      </c>
      <c r="AL80" s="78">
        <f t="shared" si="29"/>
        <v>0</v>
      </c>
      <c r="AM80" s="79">
        <f t="shared" si="30"/>
        <v>16.74727193656701</v>
      </c>
      <c r="AN80" s="80">
        <f t="shared" si="31"/>
        <v>19080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0</v>
      </c>
      <c r="E81" s="66">
        <f t="shared" si="23"/>
        <v>26.823556457769445</v>
      </c>
      <c r="F81" s="66">
        <f t="shared" si="23"/>
        <v>2308</v>
      </c>
      <c r="G81" s="66">
        <f t="shared" si="23"/>
        <v>5.3062322159761264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8.418132764244568</v>
      </c>
      <c r="L81" s="66">
        <f t="shared" si="23"/>
        <v>1410.2046464015546</v>
      </c>
      <c r="M81" s="66">
        <f t="shared" si="23"/>
        <v>23.40681171490041</v>
      </c>
      <c r="N81" s="66">
        <f t="shared" si="23"/>
        <v>0</v>
      </c>
      <c r="O81" s="66">
        <f t="shared" si="24"/>
        <v>5242.6082068498854</v>
      </c>
      <c r="P81" s="66">
        <f t="shared" si="24"/>
        <v>0</v>
      </c>
      <c r="Q81" s="66">
        <f t="shared" si="25"/>
        <v>0</v>
      </c>
      <c r="R81" s="48">
        <f t="shared" si="32"/>
        <v>960</v>
      </c>
      <c r="S81" s="66">
        <f t="shared" si="26"/>
        <v>7.7293852800333109</v>
      </c>
      <c r="T81" s="68">
        <f t="shared" si="26"/>
        <v>23.220929627316256</v>
      </c>
      <c r="U81" s="82">
        <f t="shared" si="33"/>
        <v>4.3565393157054615</v>
      </c>
      <c r="V81" s="68">
        <f t="shared" si="34"/>
        <v>39.770022208342006</v>
      </c>
      <c r="W81" s="265">
        <f t="shared" si="34"/>
        <v>0.22526285654799083</v>
      </c>
      <c r="X81" s="266">
        <f t="shared" si="34"/>
        <v>0.22365361926573665</v>
      </c>
      <c r="Y81" s="266">
        <f t="shared" si="27"/>
        <v>0.5073044624887223</v>
      </c>
      <c r="Z81" s="266">
        <f t="shared" si="27"/>
        <v>0</v>
      </c>
      <c r="AA81" s="266">
        <f t="shared" si="27"/>
        <v>0</v>
      </c>
      <c r="AB81" s="266">
        <f t="shared" si="27"/>
        <v>1.7212159067249635</v>
      </c>
      <c r="AC81" s="266">
        <f t="shared" si="27"/>
        <v>0</v>
      </c>
      <c r="AD81" s="266">
        <f t="shared" si="27"/>
        <v>0</v>
      </c>
      <c r="AE81" s="266">
        <f t="shared" si="27"/>
        <v>0.17401016725657573</v>
      </c>
      <c r="AF81" s="267">
        <f t="shared" si="27"/>
        <v>1.5050923034214725</v>
      </c>
      <c r="AG81" s="268">
        <f t="shared" si="27"/>
        <v>1200</v>
      </c>
      <c r="AH81" s="269">
        <f t="shared" si="27"/>
        <v>0</v>
      </c>
      <c r="AI81" s="75">
        <f t="shared" si="27"/>
        <v>0</v>
      </c>
      <c r="AJ81" s="270">
        <f t="shared" si="28"/>
        <v>10015.71790131168</v>
      </c>
      <c r="AK81" s="77">
        <f t="shared" si="29"/>
        <v>22860</v>
      </c>
      <c r="AL81" s="78">
        <f t="shared" si="29"/>
        <v>0</v>
      </c>
      <c r="AM81" s="79">
        <f t="shared" si="30"/>
        <v>30.465396775144097</v>
      </c>
      <c r="AN81" s="80">
        <f t="shared" si="31"/>
        <v>22860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0</v>
      </c>
      <c r="E82" s="66">
        <f t="shared" si="23"/>
        <v>26.823556457769445</v>
      </c>
      <c r="F82" s="66">
        <f t="shared" si="23"/>
        <v>0</v>
      </c>
      <c r="G82" s="66">
        <f t="shared" si="23"/>
        <v>5.3062322159761264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8.418132764244568</v>
      </c>
      <c r="L82" s="66">
        <f t="shared" si="23"/>
        <v>0.20464640155458391</v>
      </c>
      <c r="M82" s="66">
        <f t="shared" si="23"/>
        <v>23.40681171490041</v>
      </c>
      <c r="N82" s="66">
        <f t="shared" si="23"/>
        <v>0</v>
      </c>
      <c r="O82" s="66">
        <f t="shared" si="24"/>
        <v>404.24820684988549</v>
      </c>
      <c r="P82" s="66">
        <f t="shared" si="24"/>
        <v>0</v>
      </c>
      <c r="Q82" s="66">
        <f t="shared" si="25"/>
        <v>0</v>
      </c>
      <c r="R82" s="48">
        <f t="shared" si="32"/>
        <v>1008</v>
      </c>
      <c r="S82" s="66">
        <f t="shared" si="26"/>
        <v>7.7293852800333109</v>
      </c>
      <c r="T82" s="68">
        <f t="shared" si="26"/>
        <v>23.220929627316256</v>
      </c>
      <c r="U82" s="82">
        <f t="shared" si="33"/>
        <v>4.3565393157054615</v>
      </c>
      <c r="V82" s="68">
        <f t="shared" si="34"/>
        <v>39.770022208342006</v>
      </c>
      <c r="W82" s="265">
        <f t="shared" si="34"/>
        <v>0.22526285654799083</v>
      </c>
      <c r="X82" s="266">
        <f t="shared" si="34"/>
        <v>0.22365361926573665</v>
      </c>
      <c r="Y82" s="266">
        <f t="shared" si="27"/>
        <v>0.5073044624887223</v>
      </c>
      <c r="Z82" s="266">
        <f t="shared" si="27"/>
        <v>0</v>
      </c>
      <c r="AA82" s="266">
        <f t="shared" si="27"/>
        <v>0</v>
      </c>
      <c r="AB82" s="266">
        <f t="shared" si="27"/>
        <v>1.7212159067249635</v>
      </c>
      <c r="AC82" s="266">
        <f t="shared" si="27"/>
        <v>0</v>
      </c>
      <c r="AD82" s="266">
        <f t="shared" si="27"/>
        <v>0</v>
      </c>
      <c r="AE82" s="266">
        <f t="shared" si="27"/>
        <v>0.17401016725657573</v>
      </c>
      <c r="AF82" s="267">
        <f t="shared" si="27"/>
        <v>1.5050923034214725</v>
      </c>
      <c r="AG82" s="268">
        <f t="shared" si="27"/>
        <v>1260</v>
      </c>
      <c r="AH82" s="269">
        <f t="shared" si="27"/>
        <v>0</v>
      </c>
      <c r="AI82" s="75">
        <f t="shared" si="27"/>
        <v>0</v>
      </c>
      <c r="AJ82" s="84">
        <f t="shared" si="28"/>
        <v>1507.3579013116803</v>
      </c>
      <c r="AK82" s="77">
        <f t="shared" si="29"/>
        <v>11980</v>
      </c>
      <c r="AL82" s="78">
        <f t="shared" si="29"/>
        <v>0</v>
      </c>
      <c r="AM82" s="79">
        <f t="shared" si="30"/>
        <v>11.176079943463842</v>
      </c>
      <c r="AN82" s="80">
        <f t="shared" si="31"/>
        <v>11980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0</v>
      </c>
      <c r="E83" s="66">
        <f t="shared" si="23"/>
        <v>26.823556457769445</v>
      </c>
      <c r="F83" s="66">
        <f t="shared" si="23"/>
        <v>800</v>
      </c>
      <c r="G83" s="66">
        <f t="shared" si="23"/>
        <v>5.3062322159761264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8.418132764244568</v>
      </c>
      <c r="L83" s="66">
        <f t="shared" si="23"/>
        <v>760.20464640155456</v>
      </c>
      <c r="M83" s="66">
        <f t="shared" si="23"/>
        <v>23.40681171490041</v>
      </c>
      <c r="N83" s="66">
        <f t="shared" si="23"/>
        <v>0</v>
      </c>
      <c r="O83" s="66">
        <f t="shared" si="24"/>
        <v>1.6982068498854879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163.72938528003331</v>
      </c>
      <c r="T83" s="68">
        <f t="shared" si="26"/>
        <v>23.220929627316256</v>
      </c>
      <c r="U83" s="109">
        <f t="shared" si="33"/>
        <v>4.3565393157054615</v>
      </c>
      <c r="V83" s="68">
        <f t="shared" si="34"/>
        <v>39.770022208342006</v>
      </c>
      <c r="W83" s="265">
        <f t="shared" si="34"/>
        <v>0.22526285654799083</v>
      </c>
      <c r="X83" s="266">
        <f t="shared" si="34"/>
        <v>0.22365361926573665</v>
      </c>
      <c r="Y83" s="266">
        <f t="shared" si="27"/>
        <v>0.5073044624887223</v>
      </c>
      <c r="Z83" s="266">
        <f t="shared" si="27"/>
        <v>0</v>
      </c>
      <c r="AA83" s="266">
        <f t="shared" si="27"/>
        <v>0</v>
      </c>
      <c r="AB83" s="266">
        <f t="shared" si="27"/>
        <v>1.7212159067249635</v>
      </c>
      <c r="AC83" s="266">
        <f t="shared" si="27"/>
        <v>0</v>
      </c>
      <c r="AD83" s="266">
        <f t="shared" si="27"/>
        <v>0</v>
      </c>
      <c r="AE83" s="266">
        <f t="shared" si="27"/>
        <v>0.17401016725657573</v>
      </c>
      <c r="AF83" s="267">
        <f t="shared" si="27"/>
        <v>1.5050923034214725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8"/>
        <v>1812.8079013116801</v>
      </c>
      <c r="AK83" s="77">
        <f t="shared" si="29"/>
        <v>8740</v>
      </c>
      <c r="AL83" s="78">
        <f t="shared" si="29"/>
        <v>0</v>
      </c>
      <c r="AM83" s="79">
        <f t="shared" si="30"/>
        <v>17.178441209816334</v>
      </c>
      <c r="AN83" s="80">
        <f t="shared" si="31"/>
        <v>8740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0</v>
      </c>
      <c r="E84" s="66">
        <f t="shared" si="23"/>
        <v>26.823556457769445</v>
      </c>
      <c r="F84" s="66">
        <f t="shared" si="23"/>
        <v>945</v>
      </c>
      <c r="G84" s="66">
        <f t="shared" si="23"/>
        <v>5.3062322159761264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8.418132764244568</v>
      </c>
      <c r="L84" s="66">
        <f t="shared" si="23"/>
        <v>940.20464640155456</v>
      </c>
      <c r="M84" s="66">
        <f t="shared" si="23"/>
        <v>23.40681171490041</v>
      </c>
      <c r="N84" s="66">
        <f t="shared" si="23"/>
        <v>0</v>
      </c>
      <c r="O84" s="66">
        <f t="shared" si="24"/>
        <v>2258.8882068498856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7.7293852800333109</v>
      </c>
      <c r="T84" s="68">
        <f t="shared" si="26"/>
        <v>23.220929627316256</v>
      </c>
      <c r="U84" s="82">
        <f t="shared" si="33"/>
        <v>4.3565393157054615</v>
      </c>
      <c r="V84" s="68">
        <f t="shared" si="34"/>
        <v>39.770022208342006</v>
      </c>
      <c r="W84" s="265">
        <f t="shared" si="34"/>
        <v>0.22526285654799083</v>
      </c>
      <c r="X84" s="266">
        <f t="shared" si="34"/>
        <v>0.22365361926573665</v>
      </c>
      <c r="Y84" s="266">
        <f>Y61</f>
        <v>0.5073044624887223</v>
      </c>
      <c r="Z84" s="266">
        <f>Z61</f>
        <v>0</v>
      </c>
      <c r="AA84" s="266">
        <f t="shared" si="27"/>
        <v>0</v>
      </c>
      <c r="AB84" s="266">
        <f t="shared" si="27"/>
        <v>1.7212159067249635</v>
      </c>
      <c r="AC84" s="266">
        <f t="shared" si="27"/>
        <v>0</v>
      </c>
      <c r="AD84" s="266">
        <f t="shared" si="27"/>
        <v>0</v>
      </c>
      <c r="AE84" s="266">
        <f t="shared" si="27"/>
        <v>0.17401016725657573</v>
      </c>
      <c r="AF84" s="267">
        <f t="shared" si="27"/>
        <v>1.5050923034214725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4238.9979013116799</v>
      </c>
      <c r="AK84" s="77">
        <f t="shared" si="29"/>
        <v>8600</v>
      </c>
      <c r="AL84" s="78">
        <f t="shared" si="29"/>
        <v>0</v>
      </c>
      <c r="AM84" s="79">
        <f t="shared" si="30"/>
        <v>33.016579127866422</v>
      </c>
      <c r="AN84" s="80">
        <f t="shared" si="31"/>
        <v>8600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0</v>
      </c>
      <c r="E85" s="113">
        <f t="shared" si="23"/>
        <v>26.823556457769445</v>
      </c>
      <c r="F85" s="113">
        <f t="shared" si="23"/>
        <v>467</v>
      </c>
      <c r="G85" s="113">
        <f t="shared" si="23"/>
        <v>5.3062322159761264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8.418132764244568</v>
      </c>
      <c r="L85" s="113">
        <f t="shared" si="23"/>
        <v>300.20464640155461</v>
      </c>
      <c r="M85" s="113">
        <f t="shared" si="23"/>
        <v>23.40681171490041</v>
      </c>
      <c r="N85" s="113">
        <f t="shared" si="23"/>
        <v>0</v>
      </c>
      <c r="O85" s="113">
        <f t="shared" si="24"/>
        <v>1.6982068498854879</v>
      </c>
      <c r="P85" s="113">
        <f t="shared" si="24"/>
        <v>0</v>
      </c>
      <c r="Q85" s="113">
        <f t="shared" si="25"/>
        <v>0</v>
      </c>
      <c r="R85" s="48">
        <f t="shared" si="32"/>
        <v>0</v>
      </c>
      <c r="S85" s="113">
        <f t="shared" si="26"/>
        <v>25.729385280033309</v>
      </c>
      <c r="T85" s="320">
        <f t="shared" si="26"/>
        <v>23.220929627316256</v>
      </c>
      <c r="U85" s="115">
        <f t="shared" si="33"/>
        <v>4.3565393157054615</v>
      </c>
      <c r="V85" s="320">
        <f t="shared" si="34"/>
        <v>39.770022208342006</v>
      </c>
      <c r="W85" s="321">
        <f t="shared" si="34"/>
        <v>0.22526285654799083</v>
      </c>
      <c r="X85" s="322">
        <f t="shared" si="34"/>
        <v>0.22365361926573665</v>
      </c>
      <c r="Y85" s="322">
        <f>Y62</f>
        <v>0.5073044624887223</v>
      </c>
      <c r="Z85" s="322">
        <f t="shared" si="27"/>
        <v>0</v>
      </c>
      <c r="AA85" s="322">
        <f t="shared" si="27"/>
        <v>0</v>
      </c>
      <c r="AB85" s="322">
        <f t="shared" si="27"/>
        <v>1.7212159067249635</v>
      </c>
      <c r="AC85" s="322">
        <f t="shared" si="27"/>
        <v>0</v>
      </c>
      <c r="AD85" s="322">
        <f t="shared" si="27"/>
        <v>0</v>
      </c>
      <c r="AE85" s="322">
        <f>AE62</f>
        <v>0.17401016725657573</v>
      </c>
      <c r="AF85" s="323">
        <f t="shared" si="27"/>
        <v>1.5050923034214725</v>
      </c>
      <c r="AG85" s="324">
        <f t="shared" si="27"/>
        <v>0</v>
      </c>
      <c r="AH85" s="325">
        <f t="shared" si="27"/>
        <v>0</v>
      </c>
      <c r="AI85" s="121">
        <f t="shared" si="27"/>
        <v>0</v>
      </c>
      <c r="AJ85" s="84">
        <f t="shared" si="28"/>
        <v>881.80790131168033</v>
      </c>
      <c r="AK85" s="122">
        <f t="shared" si="29"/>
        <v>6400</v>
      </c>
      <c r="AL85" s="123">
        <f t="shared" si="29"/>
        <v>0</v>
      </c>
      <c r="AM85" s="124">
        <f t="shared" si="30"/>
        <v>12.109738587759768</v>
      </c>
      <c r="AN85" s="125">
        <f t="shared" si="31"/>
        <v>6400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321.88267749323336</v>
      </c>
      <c r="F86" s="128">
        <f t="shared" si="35"/>
        <v>11675</v>
      </c>
      <c r="G86" s="128">
        <f t="shared" si="35"/>
        <v>63.674786591713506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101.01759317093484</v>
      </c>
      <c r="L86" s="355">
        <f t="shared" si="35"/>
        <v>6412.4557568186565</v>
      </c>
      <c r="M86" s="355">
        <f t="shared" si="35"/>
        <v>1880.881740578805</v>
      </c>
      <c r="N86" s="355">
        <f t="shared" si="35"/>
        <v>0</v>
      </c>
      <c r="O86" s="355">
        <f t="shared" si="35"/>
        <v>17650.128482198623</v>
      </c>
      <c r="P86" s="355">
        <f t="shared" si="35"/>
        <v>0</v>
      </c>
      <c r="Q86" s="355">
        <f t="shared" si="35"/>
        <v>0</v>
      </c>
      <c r="R86" s="128">
        <f t="shared" si="35"/>
        <v>7896</v>
      </c>
      <c r="S86" s="128">
        <f t="shared" si="35"/>
        <v>266.75262336039975</v>
      </c>
      <c r="T86" s="130">
        <f t="shared" si="35"/>
        <v>278.65115552779508</v>
      </c>
      <c r="U86" s="327">
        <f t="shared" si="35"/>
        <v>52.278471788465538</v>
      </c>
      <c r="V86" s="130">
        <f t="shared" si="35"/>
        <v>477.24026650010416</v>
      </c>
      <c r="W86" s="328">
        <f t="shared" si="35"/>
        <v>2.7031542785758891</v>
      </c>
      <c r="X86" s="329">
        <f t="shared" si="35"/>
        <v>2.6838434311888393</v>
      </c>
      <c r="Y86" s="329">
        <f>SUM(Y74:Y85)</f>
        <v>6.087653549864668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20.654590880699569</v>
      </c>
      <c r="AC86" s="329">
        <f t="shared" si="36"/>
        <v>0</v>
      </c>
      <c r="AD86" s="329">
        <f t="shared" si="36"/>
        <v>0</v>
      </c>
      <c r="AE86" s="329">
        <f t="shared" si="36"/>
        <v>2.0881220070789088</v>
      </c>
      <c r="AF86" s="329">
        <f t="shared" si="35"/>
        <v>18.061107641057671</v>
      </c>
      <c r="AG86" s="133">
        <f t="shared" si="35"/>
        <v>9870</v>
      </c>
      <c r="AH86" s="291">
        <f t="shared" si="35"/>
        <v>0</v>
      </c>
      <c r="AI86" s="330">
        <f t="shared" si="35"/>
        <v>0</v>
      </c>
      <c r="AJ86" s="59">
        <f t="shared" si="35"/>
        <v>46546.444815740164</v>
      </c>
      <c r="AK86" s="139">
        <f t="shared" si="35"/>
        <v>132320</v>
      </c>
      <c r="AL86" s="140">
        <f t="shared" si="35"/>
        <v>0</v>
      </c>
      <c r="AM86" s="141">
        <f t="shared" si="30"/>
        <v>26.023016705950706</v>
      </c>
      <c r="AN86" s="142">
        <f t="shared" si="31"/>
        <v>132320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525313" r:id="rId4"/>
    <oleObject progId="Word.Document.8" shapeId="525314" r:id="rId5"/>
    <oleObject progId="Word.Document.8" shapeId="525315" r:id="rId6"/>
  </oleObjects>
</worksheet>
</file>

<file path=xl/worksheets/sheet24.xml><?xml version="1.0" encoding="utf-8"?>
<worksheet xmlns="http://schemas.openxmlformats.org/spreadsheetml/2006/main" xmlns:r="http://schemas.openxmlformats.org/officeDocument/2006/relationships">
  <dimension ref="B1:AO135"/>
  <sheetViews>
    <sheetView topLeftCell="N6" zoomScale="62" zoomScaleNormal="62" workbookViewId="0">
      <selection activeCell="AF18" sqref="AF1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244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32158</v>
      </c>
      <c r="E8" s="48">
        <v>1570</v>
      </c>
      <c r="F8" s="48">
        <v>23615</v>
      </c>
      <c r="G8" s="48"/>
      <c r="H8" s="49"/>
      <c r="I8" s="49"/>
      <c r="J8" s="49"/>
      <c r="K8" s="48">
        <v>0</v>
      </c>
      <c r="L8" s="48">
        <v>9561</v>
      </c>
      <c r="M8" s="48">
        <v>0</v>
      </c>
      <c r="N8" s="48">
        <v>610</v>
      </c>
      <c r="O8" s="48">
        <v>25980</v>
      </c>
      <c r="P8" s="49"/>
      <c r="Q8" s="49"/>
      <c r="R8" s="50">
        <f>SUM(AG8:AH8)</f>
        <v>2440</v>
      </c>
      <c r="S8" s="48"/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>
        <v>2440</v>
      </c>
      <c r="AH8" s="57"/>
      <c r="AI8" s="58"/>
      <c r="AJ8" s="59">
        <f t="shared" ref="AJ8:AJ19" si="1">SUM(D8:T8)</f>
        <v>95934</v>
      </c>
      <c r="AK8" s="60">
        <v>67200</v>
      </c>
      <c r="AL8" s="61">
        <v>0</v>
      </c>
      <c r="AM8" s="62">
        <f t="shared" ref="AM8:AM20" si="2">(AJ8*100)/(AJ8+AN8)</f>
        <v>58.806870425539742</v>
      </c>
      <c r="AN8" s="63">
        <f t="shared" ref="AN8:AN20" si="3">AK8+AL8</f>
        <v>67200</v>
      </c>
    </row>
    <row r="9" spans="3:40" ht="26.25" customHeight="1" thickBot="1">
      <c r="C9" s="64" t="s">
        <v>44</v>
      </c>
      <c r="D9" s="66">
        <v>32491</v>
      </c>
      <c r="E9" s="66">
        <v>4090</v>
      </c>
      <c r="F9" s="66">
        <v>21332</v>
      </c>
      <c r="G9" s="66"/>
      <c r="H9" s="67"/>
      <c r="I9" s="67"/>
      <c r="J9" s="67"/>
      <c r="K9" s="66">
        <v>920</v>
      </c>
      <c r="L9" s="66">
        <v>9140</v>
      </c>
      <c r="M9" s="66">
        <v>1380</v>
      </c>
      <c r="N9" s="66">
        <v>280</v>
      </c>
      <c r="O9" s="66">
        <v>16498</v>
      </c>
      <c r="P9" s="67"/>
      <c r="Q9" s="67"/>
      <c r="R9" s="50">
        <f t="shared" ref="R9:R19" si="4">SUM(AG9:AH9)</f>
        <v>3740</v>
      </c>
      <c r="S9" s="66">
        <v>720</v>
      </c>
      <c r="T9" s="66">
        <v>0</v>
      </c>
      <c r="U9" s="66">
        <f>[1]Nole!$D$9:$AN$9</f>
        <v>0</v>
      </c>
      <c r="V9" s="432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569">
        <v>3740</v>
      </c>
      <c r="AH9" s="74"/>
      <c r="AI9" s="75"/>
      <c r="AJ9" s="76">
        <f t="shared" si="1"/>
        <v>90591</v>
      </c>
      <c r="AK9" s="465">
        <v>64200</v>
      </c>
      <c r="AL9" s="78">
        <v>0</v>
      </c>
      <c r="AM9" s="79">
        <f t="shared" si="2"/>
        <v>58.524720429482336</v>
      </c>
      <c r="AN9" s="80">
        <f t="shared" si="3"/>
        <v>64200</v>
      </c>
    </row>
    <row r="10" spans="3:40" ht="26.25" customHeight="1" thickBot="1">
      <c r="C10" s="46" t="s">
        <v>45</v>
      </c>
      <c r="D10" s="65">
        <v>38579</v>
      </c>
      <c r="E10" s="66">
        <v>2730</v>
      </c>
      <c r="F10" s="66">
        <v>23493</v>
      </c>
      <c r="G10" s="66"/>
      <c r="H10" s="67"/>
      <c r="I10" s="67"/>
      <c r="J10" s="67"/>
      <c r="K10" s="66">
        <v>0</v>
      </c>
      <c r="L10" s="66">
        <v>8898</v>
      </c>
      <c r="M10" s="66">
        <v>0</v>
      </c>
      <c r="N10" s="66">
        <v>620</v>
      </c>
      <c r="O10" s="66">
        <v>19620</v>
      </c>
      <c r="P10" s="67"/>
      <c r="Q10" s="67"/>
      <c r="R10" s="50">
        <f t="shared" si="4"/>
        <v>2240</v>
      </c>
      <c r="S10" s="66"/>
      <c r="T10" s="68">
        <v>0</v>
      </c>
      <c r="U10" s="82">
        <f>SUM(W10:AF10)</f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2240</v>
      </c>
      <c r="AH10" s="752"/>
      <c r="AI10" s="753"/>
      <c r="AJ10" s="76">
        <f t="shared" si="1"/>
        <v>96180</v>
      </c>
      <c r="AK10" s="77">
        <v>90120</v>
      </c>
      <c r="AL10" s="78">
        <v>0</v>
      </c>
      <c r="AM10" s="79">
        <f t="shared" si="2"/>
        <v>51.626409017713364</v>
      </c>
      <c r="AN10" s="80">
        <f t="shared" si="3"/>
        <v>90120</v>
      </c>
    </row>
    <row r="11" spans="3:40" ht="26.25" customHeight="1" thickBot="1">
      <c r="C11" s="46" t="s">
        <v>46</v>
      </c>
      <c r="D11" s="65">
        <v>33669</v>
      </c>
      <c r="E11" s="66">
        <v>21320</v>
      </c>
      <c r="F11" s="66">
        <v>38229</v>
      </c>
      <c r="G11" s="66"/>
      <c r="H11" s="67"/>
      <c r="I11" s="67"/>
      <c r="J11" s="67"/>
      <c r="K11" s="66">
        <v>0</v>
      </c>
      <c r="L11" s="66">
        <v>9225</v>
      </c>
      <c r="M11" s="66">
        <v>0</v>
      </c>
      <c r="N11" s="66">
        <v>580</v>
      </c>
      <c r="O11" s="66">
        <v>18145</v>
      </c>
      <c r="P11" s="67"/>
      <c r="Q11" s="67"/>
      <c r="R11" s="50">
        <f t="shared" si="4"/>
        <v>3720</v>
      </c>
      <c r="S11" s="66"/>
      <c r="T11" s="68">
        <v>0</v>
      </c>
      <c r="U11" s="109">
        <f>SUM(W11:AF11)</f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3720</v>
      </c>
      <c r="AH11" s="752"/>
      <c r="AI11" s="753"/>
      <c r="AJ11" s="84">
        <f t="shared" si="1"/>
        <v>124888</v>
      </c>
      <c r="AK11" s="77">
        <v>73820</v>
      </c>
      <c r="AL11" s="78">
        <v>0</v>
      </c>
      <c r="AM11" s="79">
        <f t="shared" si="2"/>
        <v>62.850011071522033</v>
      </c>
      <c r="AN11" s="80">
        <f t="shared" si="3"/>
        <v>73820</v>
      </c>
    </row>
    <row r="12" spans="3:40" ht="26.25" customHeight="1" thickBot="1">
      <c r="C12" s="85" t="s">
        <v>47</v>
      </c>
      <c r="D12" s="65">
        <v>34819</v>
      </c>
      <c r="E12" s="66">
        <v>17200</v>
      </c>
      <c r="F12" s="66">
        <v>22399</v>
      </c>
      <c r="G12" s="66"/>
      <c r="H12" s="67"/>
      <c r="I12" s="67"/>
      <c r="J12" s="67"/>
      <c r="K12" s="66">
        <v>0</v>
      </c>
      <c r="L12" s="66">
        <v>9288</v>
      </c>
      <c r="M12" s="66">
        <v>0</v>
      </c>
      <c r="N12" s="66">
        <v>880</v>
      </c>
      <c r="O12" s="66">
        <v>13039</v>
      </c>
      <c r="P12" s="67"/>
      <c r="Q12" s="67"/>
      <c r="R12" s="50">
        <f t="shared" si="4"/>
        <v>2980</v>
      </c>
      <c r="S12" s="66">
        <v>320</v>
      </c>
      <c r="T12" s="68">
        <v>0</v>
      </c>
      <c r="U12" s="82">
        <f t="shared" si="0"/>
        <v>640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>
        <v>640</v>
      </c>
      <c r="AG12" s="73">
        <v>2980</v>
      </c>
      <c r="AH12" s="74"/>
      <c r="AI12" s="75"/>
      <c r="AJ12" s="76">
        <f t="shared" si="1"/>
        <v>100925</v>
      </c>
      <c r="AK12" s="77">
        <v>90840</v>
      </c>
      <c r="AL12" s="78">
        <v>0</v>
      </c>
      <c r="AM12" s="79">
        <f t="shared" si="2"/>
        <v>52.629520506870385</v>
      </c>
      <c r="AN12" s="80">
        <f t="shared" si="3"/>
        <v>90840</v>
      </c>
    </row>
    <row r="13" spans="3:40" ht="26.25" customHeight="1" thickBot="1">
      <c r="C13" s="86" t="s">
        <v>48</v>
      </c>
      <c r="D13" s="87">
        <v>37495</v>
      </c>
      <c r="E13" s="88">
        <v>19930</v>
      </c>
      <c r="F13" s="88">
        <v>26605</v>
      </c>
      <c r="G13" s="88"/>
      <c r="H13" s="89"/>
      <c r="I13" s="89"/>
      <c r="J13" s="89"/>
      <c r="K13" s="88">
        <v>0</v>
      </c>
      <c r="L13" s="88">
        <v>11119</v>
      </c>
      <c r="M13" s="88">
        <v>1000</v>
      </c>
      <c r="N13" s="88">
        <v>730</v>
      </c>
      <c r="O13" s="88">
        <v>20364</v>
      </c>
      <c r="P13" s="89"/>
      <c r="Q13" s="89"/>
      <c r="R13" s="50">
        <f t="shared" si="4"/>
        <v>2720</v>
      </c>
      <c r="S13" s="88"/>
      <c r="T13" s="90">
        <v>0</v>
      </c>
      <c r="U13" s="109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2720</v>
      </c>
      <c r="AH13" s="95"/>
      <c r="AI13" s="96"/>
      <c r="AJ13" s="84">
        <f t="shared" si="1"/>
        <v>119963</v>
      </c>
      <c r="AK13" s="97">
        <v>72010</v>
      </c>
      <c r="AL13" s="98">
        <v>0</v>
      </c>
      <c r="AM13" s="99">
        <f t="shared" si="2"/>
        <v>62.489516754960334</v>
      </c>
      <c r="AN13" s="100">
        <f t="shared" si="3"/>
        <v>72010</v>
      </c>
    </row>
    <row r="14" spans="3:40" ht="26.25" customHeight="1" thickBot="1">
      <c r="C14" s="46" t="s">
        <v>49</v>
      </c>
      <c r="D14" s="101">
        <v>34933</v>
      </c>
      <c r="E14" s="102">
        <v>23910</v>
      </c>
      <c r="F14" s="102">
        <v>23038</v>
      </c>
      <c r="G14" s="102"/>
      <c r="H14" s="67"/>
      <c r="I14" s="67"/>
      <c r="J14" s="67"/>
      <c r="K14" s="102">
        <v>0</v>
      </c>
      <c r="L14" s="66">
        <v>11162</v>
      </c>
      <c r="M14" s="102">
        <v>0</v>
      </c>
      <c r="N14" s="102">
        <v>960</v>
      </c>
      <c r="O14" s="102">
        <v>23216</v>
      </c>
      <c r="P14" s="67"/>
      <c r="Q14" s="67"/>
      <c r="R14" s="50">
        <f t="shared" si="4"/>
        <v>3160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3160</v>
      </c>
      <c r="AH14" s="108"/>
      <c r="AI14" s="75"/>
      <c r="AJ14" s="76">
        <f t="shared" si="1"/>
        <v>120379</v>
      </c>
      <c r="AK14" s="77">
        <v>70800</v>
      </c>
      <c r="AL14" s="78">
        <v>0</v>
      </c>
      <c r="AM14" s="79">
        <f t="shared" si="2"/>
        <v>62.966643825943223</v>
      </c>
      <c r="AN14" s="80">
        <f t="shared" si="3"/>
        <v>70800</v>
      </c>
    </row>
    <row r="15" spans="3:40" ht="26.25" customHeight="1" thickBot="1">
      <c r="C15" s="64" t="s">
        <v>50</v>
      </c>
      <c r="D15" s="101">
        <v>30770</v>
      </c>
      <c r="E15" s="102">
        <v>16660</v>
      </c>
      <c r="F15" s="102">
        <v>19688</v>
      </c>
      <c r="G15" s="102"/>
      <c r="H15" s="67"/>
      <c r="I15" s="67"/>
      <c r="J15" s="67"/>
      <c r="K15" s="102">
        <v>0</v>
      </c>
      <c r="L15" s="66">
        <v>7463</v>
      </c>
      <c r="M15" s="102">
        <v>0</v>
      </c>
      <c r="N15" s="102">
        <v>780</v>
      </c>
      <c r="O15" s="102">
        <v>23242</v>
      </c>
      <c r="P15" s="67"/>
      <c r="Q15" s="67"/>
      <c r="R15" s="50">
        <f t="shared" si="4"/>
        <v>2340</v>
      </c>
      <c r="S15" s="102"/>
      <c r="T15" s="103">
        <v>0</v>
      </c>
      <c r="U15" s="109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2340</v>
      </c>
      <c r="AH15" s="108"/>
      <c r="AI15" s="75"/>
      <c r="AJ15" s="84">
        <f t="shared" si="1"/>
        <v>100943</v>
      </c>
      <c r="AK15" s="77">
        <v>76720</v>
      </c>
      <c r="AL15" s="78">
        <v>0</v>
      </c>
      <c r="AM15" s="79">
        <f t="shared" si="2"/>
        <v>56.817120053134303</v>
      </c>
      <c r="AN15" s="80">
        <f t="shared" si="3"/>
        <v>76720</v>
      </c>
    </row>
    <row r="16" spans="3:40" ht="26.25" customHeight="1" thickBot="1">
      <c r="C16" s="46" t="s">
        <v>51</v>
      </c>
      <c r="D16" s="101">
        <v>39720</v>
      </c>
      <c r="E16" s="102">
        <v>19290</v>
      </c>
      <c r="F16" s="102">
        <v>31385</v>
      </c>
      <c r="G16" s="102"/>
      <c r="H16" s="67"/>
      <c r="I16" s="67"/>
      <c r="J16" s="67"/>
      <c r="K16" s="102">
        <v>0</v>
      </c>
      <c r="L16" s="66">
        <v>8095</v>
      </c>
      <c r="M16" s="102">
        <v>0</v>
      </c>
      <c r="N16" s="102">
        <v>850</v>
      </c>
      <c r="O16" s="102">
        <v>19522</v>
      </c>
      <c r="P16" s="67"/>
      <c r="Q16" s="67"/>
      <c r="R16" s="50">
        <f t="shared" si="4"/>
        <v>2340</v>
      </c>
      <c r="S16" s="102"/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2340</v>
      </c>
      <c r="AH16" s="108"/>
      <c r="AI16" s="75"/>
      <c r="AJ16" s="76">
        <f t="shared" si="1"/>
        <v>121202</v>
      </c>
      <c r="AK16" s="77">
        <v>67460</v>
      </c>
      <c r="AL16" s="78">
        <v>0</v>
      </c>
      <c r="AM16" s="79">
        <f t="shared" si="2"/>
        <v>64.242931803966883</v>
      </c>
      <c r="AN16" s="80">
        <f t="shared" si="3"/>
        <v>67460</v>
      </c>
    </row>
    <row r="17" spans="3:40" ht="26.25" customHeight="1" thickBot="1">
      <c r="C17" s="46" t="s">
        <v>52</v>
      </c>
      <c r="D17" s="101">
        <v>31732</v>
      </c>
      <c r="E17" s="102">
        <v>10670</v>
      </c>
      <c r="F17" s="102">
        <v>22329</v>
      </c>
      <c r="G17" s="102"/>
      <c r="H17" s="67"/>
      <c r="I17" s="67"/>
      <c r="J17" s="67"/>
      <c r="K17" s="102">
        <v>0</v>
      </c>
      <c r="L17" s="66">
        <v>8091</v>
      </c>
      <c r="M17" s="102">
        <v>0</v>
      </c>
      <c r="N17" s="102">
        <v>700</v>
      </c>
      <c r="O17" s="102">
        <v>20252</v>
      </c>
      <c r="P17" s="67"/>
      <c r="Q17" s="67"/>
      <c r="R17" s="50">
        <f t="shared" si="4"/>
        <v>5840</v>
      </c>
      <c r="S17" s="102">
        <v>380</v>
      </c>
      <c r="T17" s="103">
        <v>0</v>
      </c>
      <c r="U17" s="109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5840</v>
      </c>
      <c r="AH17" s="108"/>
      <c r="AI17" s="75">
        <v>3300</v>
      </c>
      <c r="AJ17" s="84">
        <f t="shared" si="1"/>
        <v>99994</v>
      </c>
      <c r="AK17" s="77">
        <v>68490</v>
      </c>
      <c r="AL17" s="78">
        <v>0</v>
      </c>
      <c r="AM17" s="79">
        <f t="shared" si="2"/>
        <v>59.349255715676264</v>
      </c>
      <c r="AN17" s="80">
        <f t="shared" si="3"/>
        <v>68490</v>
      </c>
    </row>
    <row r="18" spans="3:40" ht="26.25" customHeight="1" thickBot="1">
      <c r="C18" s="64" t="s">
        <v>53</v>
      </c>
      <c r="D18" s="101">
        <v>38651</v>
      </c>
      <c r="E18" s="102">
        <v>19820</v>
      </c>
      <c r="F18" s="102">
        <v>24634</v>
      </c>
      <c r="G18" s="102"/>
      <c r="H18" s="67"/>
      <c r="I18" s="67"/>
      <c r="J18" s="67"/>
      <c r="K18" s="102">
        <v>0</v>
      </c>
      <c r="L18" s="66">
        <v>8818</v>
      </c>
      <c r="M18" s="102">
        <v>0</v>
      </c>
      <c r="N18" s="102">
        <v>710</v>
      </c>
      <c r="O18" s="102">
        <v>16656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109289</v>
      </c>
      <c r="AK18" s="77">
        <v>97400</v>
      </c>
      <c r="AL18" s="78">
        <v>0</v>
      </c>
      <c r="AM18" s="79">
        <f t="shared" si="2"/>
        <v>52.876060167691556</v>
      </c>
      <c r="AN18" s="80">
        <f t="shared" si="3"/>
        <v>97400</v>
      </c>
    </row>
    <row r="19" spans="3:40" ht="26.25" customHeight="1" thickBot="1">
      <c r="C19" s="46" t="s">
        <v>54</v>
      </c>
      <c r="D19" s="110">
        <v>36226</v>
      </c>
      <c r="E19" s="111">
        <v>17600</v>
      </c>
      <c r="F19" s="111">
        <v>22220</v>
      </c>
      <c r="G19" s="111"/>
      <c r="H19" s="112"/>
      <c r="I19" s="112"/>
      <c r="J19" s="112"/>
      <c r="K19" s="111">
        <v>0</v>
      </c>
      <c r="L19" s="113">
        <v>11357</v>
      </c>
      <c r="M19" s="111">
        <v>2800</v>
      </c>
      <c r="N19" s="111">
        <v>620</v>
      </c>
      <c r="O19" s="111">
        <v>20572</v>
      </c>
      <c r="P19" s="112"/>
      <c r="Q19" s="112"/>
      <c r="R19" s="50">
        <f t="shared" si="4"/>
        <v>3980</v>
      </c>
      <c r="S19" s="111">
        <v>440</v>
      </c>
      <c r="T19" s="114">
        <v>0</v>
      </c>
      <c r="U19" s="365">
        <f t="shared" si="5"/>
        <v>720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>
        <v>720</v>
      </c>
      <c r="AG19" s="119">
        <v>3980</v>
      </c>
      <c r="AH19" s="120"/>
      <c r="AI19" s="121">
        <v>440</v>
      </c>
      <c r="AJ19" s="84">
        <f t="shared" si="1"/>
        <v>115815</v>
      </c>
      <c r="AK19" s="122">
        <v>64150</v>
      </c>
      <c r="AL19" s="123">
        <v>0</v>
      </c>
      <c r="AM19" s="124">
        <f t="shared" si="2"/>
        <v>64.354179979440445</v>
      </c>
      <c r="AN19" s="125">
        <f t="shared" si="3"/>
        <v>64150</v>
      </c>
    </row>
    <row r="20" spans="3:40" ht="26.25" customHeight="1" thickBot="1">
      <c r="C20" s="126" t="s">
        <v>55</v>
      </c>
      <c r="D20" s="127">
        <f t="shared" ref="D20:AL20" si="6">SUM(D8:D19)</f>
        <v>421243</v>
      </c>
      <c r="E20" s="128">
        <f t="shared" si="6"/>
        <v>174790</v>
      </c>
      <c r="F20" s="128">
        <f t="shared" si="6"/>
        <v>298967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920</v>
      </c>
      <c r="L20" s="128">
        <f t="shared" si="6"/>
        <v>112217</v>
      </c>
      <c r="M20" s="128">
        <f t="shared" si="6"/>
        <v>5180</v>
      </c>
      <c r="N20" s="128">
        <f t="shared" si="6"/>
        <v>8320</v>
      </c>
      <c r="O20" s="128">
        <f t="shared" si="6"/>
        <v>237106</v>
      </c>
      <c r="P20" s="129">
        <f t="shared" si="6"/>
        <v>0</v>
      </c>
      <c r="Q20" s="129">
        <f t="shared" si="6"/>
        <v>0</v>
      </c>
      <c r="R20" s="128">
        <f t="shared" si="6"/>
        <v>35500</v>
      </c>
      <c r="S20" s="128">
        <f t="shared" si="6"/>
        <v>1860</v>
      </c>
      <c r="T20" s="130">
        <f t="shared" si="6"/>
        <v>0</v>
      </c>
      <c r="U20" s="131">
        <f t="shared" si="6"/>
        <v>1360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1360</v>
      </c>
      <c r="AG20" s="135">
        <f t="shared" si="6"/>
        <v>35500</v>
      </c>
      <c r="AH20" s="136">
        <f t="shared" si="6"/>
        <v>0</v>
      </c>
      <c r="AI20" s="137">
        <f t="shared" si="6"/>
        <v>3740</v>
      </c>
      <c r="AJ20" s="138">
        <f t="shared" si="6"/>
        <v>1296103</v>
      </c>
      <c r="AK20" s="139">
        <f t="shared" si="6"/>
        <v>903210</v>
      </c>
      <c r="AL20" s="140">
        <f t="shared" si="6"/>
        <v>0</v>
      </c>
      <c r="AM20" s="141">
        <f t="shared" si="2"/>
        <v>58.932175638483471</v>
      </c>
      <c r="AN20" s="142">
        <f t="shared" si="3"/>
        <v>903210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245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102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36" t="s">
        <v>41</v>
      </c>
      <c r="F28" s="376" t="s">
        <v>41</v>
      </c>
      <c r="G28" s="336" t="s">
        <v>41</v>
      </c>
      <c r="H28" s="376" t="s">
        <v>41</v>
      </c>
      <c r="I28" s="376" t="s">
        <v>41</v>
      </c>
      <c r="J28" s="376" t="s">
        <v>41</v>
      </c>
      <c r="K28" s="336" t="s">
        <v>41</v>
      </c>
      <c r="L28" s="336" t="s">
        <v>41</v>
      </c>
      <c r="M28" s="336" t="s">
        <v>41</v>
      </c>
      <c r="N28" s="336" t="s">
        <v>41</v>
      </c>
      <c r="O28" s="336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337">
        <v>7560.4109844541608</v>
      </c>
      <c r="F29" s="188"/>
      <c r="G29" s="337">
        <v>1495.5994517315567</v>
      </c>
      <c r="H29" s="188"/>
      <c r="I29" s="188"/>
      <c r="J29" s="188"/>
      <c r="K29" s="337">
        <v>2372.7108491220765</v>
      </c>
      <c r="L29" s="337">
        <v>57.681050038170589</v>
      </c>
      <c r="M29" s="337">
        <v>6597.3770733569299</v>
      </c>
      <c r="N29" s="189"/>
      <c r="O29" s="337">
        <v>493.45539246304401</v>
      </c>
      <c r="P29" s="188"/>
      <c r="Q29" s="188"/>
      <c r="R29" s="179"/>
      <c r="S29" s="337">
        <v>3630.9707517870775</v>
      </c>
      <c r="T29" s="190">
        <v>10908.308132070235</v>
      </c>
      <c r="U29" s="189">
        <v>1227.9217242695538</v>
      </c>
      <c r="V29" s="367">
        <v>11209.464831008399</v>
      </c>
      <c r="W29" s="737">
        <v>63.491945138455129</v>
      </c>
      <c r="X29" s="720">
        <v>63.038370115899795</v>
      </c>
      <c r="Y29" s="724">
        <v>142.98738635574989</v>
      </c>
      <c r="Z29" s="724"/>
      <c r="AA29" s="724"/>
      <c r="AB29" s="720">
        <v>485.13699770976478</v>
      </c>
      <c r="AC29" s="724"/>
      <c r="AD29" s="724"/>
      <c r="AE29" s="724">
        <v>49.046008571031997</v>
      </c>
      <c r="AF29" s="731">
        <v>424.22101637865222</v>
      </c>
      <c r="AG29" s="732"/>
      <c r="AH29" s="339"/>
      <c r="AI29" s="181"/>
      <c r="AJ29" s="182">
        <f t="shared" ref="AJ29:AJ41" si="8">SUM(D29:T29)</f>
        <v>33116.513685023252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337">
        <v>7560.4109844541608</v>
      </c>
      <c r="F30" s="188"/>
      <c r="G30" s="337">
        <v>1495.5994517315567</v>
      </c>
      <c r="H30" s="188"/>
      <c r="I30" s="188"/>
      <c r="J30" s="188"/>
      <c r="K30" s="337">
        <v>2372.7108491220765</v>
      </c>
      <c r="L30" s="337">
        <v>57.681050038170589</v>
      </c>
      <c r="M30" s="337">
        <v>6597.3770733569299</v>
      </c>
      <c r="N30" s="189"/>
      <c r="O30" s="337">
        <v>493.45539246304401</v>
      </c>
      <c r="P30" s="188"/>
      <c r="Q30" s="188"/>
      <c r="R30" s="179"/>
      <c r="S30" s="337">
        <v>3630.9707517870775</v>
      </c>
      <c r="T30" s="190">
        <v>10908.308132070235</v>
      </c>
      <c r="U30" s="189">
        <v>1227.9217242695538</v>
      </c>
      <c r="V30" s="367">
        <v>11209.464831008399</v>
      </c>
      <c r="W30" s="737">
        <v>63.491945138455129</v>
      </c>
      <c r="X30" s="720">
        <v>63.038370115899795</v>
      </c>
      <c r="Y30" s="724">
        <v>142.98738635574989</v>
      </c>
      <c r="Z30" s="724"/>
      <c r="AA30" s="724"/>
      <c r="AB30" s="720">
        <v>485.13699770976478</v>
      </c>
      <c r="AC30" s="724"/>
      <c r="AD30" s="724"/>
      <c r="AE30" s="724">
        <v>49.046008571031997</v>
      </c>
      <c r="AF30" s="731">
        <v>424.22101637865222</v>
      </c>
      <c r="AG30" s="732"/>
      <c r="AH30" s="339"/>
      <c r="AI30" s="181"/>
      <c r="AJ30" s="182">
        <f>SUM(D30:T30)</f>
        <v>33116.513685023252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337">
        <v>7560.4109844541608</v>
      </c>
      <c r="F31" s="188"/>
      <c r="G31" s="337">
        <v>1495.5994517315567</v>
      </c>
      <c r="H31" s="188"/>
      <c r="I31" s="188"/>
      <c r="J31" s="188"/>
      <c r="K31" s="337">
        <v>2372.7108491220765</v>
      </c>
      <c r="L31" s="337">
        <v>57.681050038170589</v>
      </c>
      <c r="M31" s="337">
        <v>6597.3770733569299</v>
      </c>
      <c r="N31" s="189"/>
      <c r="O31" s="337">
        <v>493.45539246304401</v>
      </c>
      <c r="P31" s="188"/>
      <c r="Q31" s="188"/>
      <c r="R31" s="179"/>
      <c r="S31" s="337">
        <v>3630.9707517870775</v>
      </c>
      <c r="T31" s="190">
        <v>10908.308132070235</v>
      </c>
      <c r="U31" s="189">
        <v>1227.9217242695538</v>
      </c>
      <c r="V31" s="367">
        <v>11209.464831008399</v>
      </c>
      <c r="W31" s="737">
        <v>63.491945138455129</v>
      </c>
      <c r="X31" s="720">
        <v>63.038370115899795</v>
      </c>
      <c r="Y31" s="724">
        <v>142.98738635574989</v>
      </c>
      <c r="Z31" s="724"/>
      <c r="AA31" s="724"/>
      <c r="AB31" s="720">
        <v>485.13699770976478</v>
      </c>
      <c r="AC31" s="724"/>
      <c r="AD31" s="724"/>
      <c r="AE31" s="724">
        <v>49.046008571031997</v>
      </c>
      <c r="AF31" s="731">
        <v>424.22101637865222</v>
      </c>
      <c r="AG31" s="732"/>
      <c r="AH31" s="339"/>
      <c r="AI31" s="181"/>
      <c r="AJ31" s="182">
        <f>SUM(D31:T31)</f>
        <v>33116.513685023252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337">
        <v>7560.4109844541608</v>
      </c>
      <c r="F32" s="188"/>
      <c r="G32" s="337">
        <v>1495.5994517315567</v>
      </c>
      <c r="H32" s="188"/>
      <c r="I32" s="188"/>
      <c r="J32" s="188"/>
      <c r="K32" s="337">
        <v>2372.7108491220765</v>
      </c>
      <c r="L32" s="337">
        <v>57.681050038170589</v>
      </c>
      <c r="M32" s="337">
        <v>6597.3770733569299</v>
      </c>
      <c r="N32" s="189"/>
      <c r="O32" s="337">
        <v>493.45539246304401</v>
      </c>
      <c r="P32" s="188"/>
      <c r="Q32" s="188"/>
      <c r="R32" s="179"/>
      <c r="S32" s="337">
        <v>3630.9707517870775</v>
      </c>
      <c r="T32" s="190">
        <v>10908.308132070235</v>
      </c>
      <c r="U32" s="189">
        <v>1227.9217242695538</v>
      </c>
      <c r="V32" s="367">
        <v>11209.464831008399</v>
      </c>
      <c r="W32" s="737">
        <v>63.491945138455129</v>
      </c>
      <c r="X32" s="720">
        <v>63.038370115899795</v>
      </c>
      <c r="Y32" s="724">
        <v>142.98738635574989</v>
      </c>
      <c r="Z32" s="724"/>
      <c r="AA32" s="724"/>
      <c r="AB32" s="720">
        <v>485.13699770976478</v>
      </c>
      <c r="AC32" s="724"/>
      <c r="AD32" s="724"/>
      <c r="AE32" s="724">
        <v>49.046008571031997</v>
      </c>
      <c r="AF32" s="731">
        <v>424.22101637865222</v>
      </c>
      <c r="AG32" s="732"/>
      <c r="AH32" s="340"/>
      <c r="AI32" s="192"/>
      <c r="AJ32" s="193">
        <f t="shared" si="8"/>
        <v>33116.513685023252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337">
        <v>7560.4109844541608</v>
      </c>
      <c r="F33" s="188"/>
      <c r="G33" s="337">
        <v>1495.5994517315567</v>
      </c>
      <c r="H33" s="188"/>
      <c r="I33" s="188"/>
      <c r="J33" s="188"/>
      <c r="K33" s="337">
        <v>2372.7108491220765</v>
      </c>
      <c r="L33" s="337">
        <v>57.681050038170589</v>
      </c>
      <c r="M33" s="337">
        <v>6597.3770733569299</v>
      </c>
      <c r="N33" s="189"/>
      <c r="O33" s="337">
        <v>493.45539246304401</v>
      </c>
      <c r="P33" s="188"/>
      <c r="Q33" s="188"/>
      <c r="R33" s="179"/>
      <c r="S33" s="337">
        <v>3630.9707517870775</v>
      </c>
      <c r="T33" s="190">
        <v>10908.308132070235</v>
      </c>
      <c r="U33" s="189">
        <v>1227.9217242695538</v>
      </c>
      <c r="V33" s="367">
        <v>11209.464831008399</v>
      </c>
      <c r="W33" s="737">
        <v>63.491945138455129</v>
      </c>
      <c r="X33" s="720">
        <v>63.038370115899795</v>
      </c>
      <c r="Y33" s="724">
        <v>142.98738635574989</v>
      </c>
      <c r="Z33" s="724"/>
      <c r="AA33" s="724"/>
      <c r="AB33" s="720">
        <v>485.13699770976478</v>
      </c>
      <c r="AC33" s="724"/>
      <c r="AD33" s="724"/>
      <c r="AE33" s="724">
        <v>49.046008571031997</v>
      </c>
      <c r="AF33" s="731">
        <v>424.22101637865222</v>
      </c>
      <c r="AG33" s="732"/>
      <c r="AH33" s="340"/>
      <c r="AI33" s="192"/>
      <c r="AJ33" s="198">
        <f t="shared" si="8"/>
        <v>33116.513685023252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337">
        <v>7560.4109844541608</v>
      </c>
      <c r="F34" s="188"/>
      <c r="G34" s="337">
        <v>1495.5994517315567</v>
      </c>
      <c r="H34" s="188"/>
      <c r="I34" s="188"/>
      <c r="J34" s="188"/>
      <c r="K34" s="337">
        <v>2372.7108491220765</v>
      </c>
      <c r="L34" s="337">
        <v>57.681050038170589</v>
      </c>
      <c r="M34" s="337">
        <v>6597.3770733569299</v>
      </c>
      <c r="N34" s="189"/>
      <c r="O34" s="337">
        <v>493.45539246304401</v>
      </c>
      <c r="P34" s="188"/>
      <c r="Q34" s="188"/>
      <c r="R34" s="179"/>
      <c r="S34" s="337">
        <v>3630.9707517870775</v>
      </c>
      <c r="T34" s="190">
        <v>10908.308132070235</v>
      </c>
      <c r="U34" s="189">
        <v>1227.9217242695538</v>
      </c>
      <c r="V34" s="367">
        <v>11209.464831008399</v>
      </c>
      <c r="W34" s="737">
        <v>63.491945138455129</v>
      </c>
      <c r="X34" s="720">
        <v>63.038370115899795</v>
      </c>
      <c r="Y34" s="724">
        <v>142.98738635574989</v>
      </c>
      <c r="Z34" s="724"/>
      <c r="AA34" s="724"/>
      <c r="AB34" s="720">
        <v>485.13699770976478</v>
      </c>
      <c r="AC34" s="724"/>
      <c r="AD34" s="724"/>
      <c r="AE34" s="724">
        <v>49.046008571031997</v>
      </c>
      <c r="AF34" s="731">
        <v>424.22101637865222</v>
      </c>
      <c r="AG34" s="732"/>
      <c r="AH34" s="342"/>
      <c r="AI34" s="202"/>
      <c r="AJ34" s="193">
        <f t="shared" si="8"/>
        <v>33116.513685023252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337">
        <v>7560.4109844541608</v>
      </c>
      <c r="F35" s="188"/>
      <c r="G35" s="337">
        <v>1495.5994517315567</v>
      </c>
      <c r="H35" s="188"/>
      <c r="I35" s="188"/>
      <c r="J35" s="188"/>
      <c r="K35" s="337">
        <v>2372.7108491220765</v>
      </c>
      <c r="L35" s="337">
        <v>57.681050038170589</v>
      </c>
      <c r="M35" s="337">
        <v>6597.3770733569299</v>
      </c>
      <c r="N35" s="189"/>
      <c r="O35" s="337">
        <v>493.45539246304401</v>
      </c>
      <c r="P35" s="188"/>
      <c r="Q35" s="188"/>
      <c r="R35" s="179"/>
      <c r="S35" s="337">
        <v>3630.9707517870775</v>
      </c>
      <c r="T35" s="190">
        <v>10908.308132070235</v>
      </c>
      <c r="U35" s="189">
        <v>1227.9217242695538</v>
      </c>
      <c r="V35" s="367">
        <v>11209.464831008399</v>
      </c>
      <c r="W35" s="737">
        <v>63.491945138455129</v>
      </c>
      <c r="X35" s="720">
        <v>63.038370115899795</v>
      </c>
      <c r="Y35" s="724">
        <v>142.98738635574989</v>
      </c>
      <c r="Z35" s="724"/>
      <c r="AA35" s="724"/>
      <c r="AB35" s="720">
        <v>485.13699770976478</v>
      </c>
      <c r="AC35" s="724"/>
      <c r="AD35" s="724"/>
      <c r="AE35" s="724">
        <v>49.046008571031997</v>
      </c>
      <c r="AF35" s="731">
        <v>424.22101637865222</v>
      </c>
      <c r="AG35" s="732"/>
      <c r="AH35" s="343"/>
      <c r="AI35" s="192"/>
      <c r="AJ35" s="198">
        <f t="shared" si="8"/>
        <v>33116.513685023252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337">
        <v>7560.4109844541608</v>
      </c>
      <c r="F36" s="188"/>
      <c r="G36" s="337">
        <v>1495.5994517315567</v>
      </c>
      <c r="H36" s="188"/>
      <c r="I36" s="188"/>
      <c r="J36" s="188"/>
      <c r="K36" s="337">
        <v>2372.7108491220765</v>
      </c>
      <c r="L36" s="337">
        <v>57.681050038170589</v>
      </c>
      <c r="M36" s="337">
        <v>6597.3770733569299</v>
      </c>
      <c r="N36" s="189"/>
      <c r="O36" s="337">
        <v>493.45539246304401</v>
      </c>
      <c r="P36" s="188"/>
      <c r="Q36" s="188"/>
      <c r="R36" s="179"/>
      <c r="S36" s="337">
        <v>3630.9707517870775</v>
      </c>
      <c r="T36" s="190">
        <v>10908.308132070235</v>
      </c>
      <c r="U36" s="189">
        <v>1227.9217242695538</v>
      </c>
      <c r="V36" s="367">
        <v>11209.464831008399</v>
      </c>
      <c r="W36" s="737">
        <v>63.491945138455129</v>
      </c>
      <c r="X36" s="720">
        <v>63.038370115899795</v>
      </c>
      <c r="Y36" s="724">
        <v>142.98738635574989</v>
      </c>
      <c r="Z36" s="724"/>
      <c r="AA36" s="724"/>
      <c r="AB36" s="720">
        <v>485.13699770976478</v>
      </c>
      <c r="AC36" s="724"/>
      <c r="AD36" s="724"/>
      <c r="AE36" s="724">
        <v>49.046008571031997</v>
      </c>
      <c r="AF36" s="731">
        <v>424.22101637865222</v>
      </c>
      <c r="AG36" s="732"/>
      <c r="AH36" s="343"/>
      <c r="AI36" s="192"/>
      <c r="AJ36" s="193">
        <f t="shared" si="8"/>
        <v>33116.513685023252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337">
        <v>7560.4109844541608</v>
      </c>
      <c r="F37" s="188"/>
      <c r="G37" s="337">
        <v>1495.5994517315567</v>
      </c>
      <c r="H37" s="188"/>
      <c r="I37" s="188"/>
      <c r="J37" s="188"/>
      <c r="K37" s="337">
        <v>2372.7108491220765</v>
      </c>
      <c r="L37" s="337">
        <v>57.681050038170589</v>
      </c>
      <c r="M37" s="337">
        <v>6597.3770733569299</v>
      </c>
      <c r="N37" s="189"/>
      <c r="O37" s="337">
        <v>493.45539246304401</v>
      </c>
      <c r="P37" s="188"/>
      <c r="Q37" s="188"/>
      <c r="R37" s="179"/>
      <c r="S37" s="337">
        <v>3630.9707517870775</v>
      </c>
      <c r="T37" s="190">
        <v>10908.308132070235</v>
      </c>
      <c r="U37" s="189">
        <v>1227.9217242695538</v>
      </c>
      <c r="V37" s="367">
        <v>11209.464831008399</v>
      </c>
      <c r="W37" s="737">
        <v>63.491945138455129</v>
      </c>
      <c r="X37" s="720">
        <v>63.038370115899795</v>
      </c>
      <c r="Y37" s="724">
        <v>142.98738635574989</v>
      </c>
      <c r="Z37" s="724"/>
      <c r="AA37" s="724"/>
      <c r="AB37" s="720">
        <v>485.13699770976478</v>
      </c>
      <c r="AC37" s="724"/>
      <c r="AD37" s="724"/>
      <c r="AE37" s="724">
        <v>49.046008571031997</v>
      </c>
      <c r="AF37" s="731">
        <v>424.22101637865222</v>
      </c>
      <c r="AG37" s="732"/>
      <c r="AH37" s="343"/>
      <c r="AI37" s="192"/>
      <c r="AJ37" s="198">
        <f t="shared" si="8"/>
        <v>33116.513685023252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337">
        <v>7560.4109844541608</v>
      </c>
      <c r="F38" s="188"/>
      <c r="G38" s="337">
        <v>1495.5994517315567</v>
      </c>
      <c r="H38" s="188"/>
      <c r="I38" s="188"/>
      <c r="J38" s="188"/>
      <c r="K38" s="337">
        <v>2372.7108491220765</v>
      </c>
      <c r="L38" s="337">
        <v>57.681050038170589</v>
      </c>
      <c r="M38" s="337">
        <v>6597.3770733569299</v>
      </c>
      <c r="N38" s="189"/>
      <c r="O38" s="337">
        <v>493.45539246304401</v>
      </c>
      <c r="P38" s="188"/>
      <c r="Q38" s="188"/>
      <c r="R38" s="179"/>
      <c r="S38" s="337">
        <v>3630.9707517870775</v>
      </c>
      <c r="T38" s="190">
        <v>10908.308132070235</v>
      </c>
      <c r="U38" s="189">
        <v>1227.9217242695538</v>
      </c>
      <c r="V38" s="367">
        <v>11209.464831008399</v>
      </c>
      <c r="W38" s="737">
        <v>63.491945138455129</v>
      </c>
      <c r="X38" s="720">
        <v>63.038370115899795</v>
      </c>
      <c r="Y38" s="724">
        <v>142.98738635574989</v>
      </c>
      <c r="Z38" s="724"/>
      <c r="AA38" s="724"/>
      <c r="AB38" s="720">
        <v>485.13699770976478</v>
      </c>
      <c r="AC38" s="724"/>
      <c r="AD38" s="724"/>
      <c r="AE38" s="724">
        <v>49.046008571031997</v>
      </c>
      <c r="AF38" s="731">
        <v>424.22101637865222</v>
      </c>
      <c r="AG38" s="732"/>
      <c r="AH38" s="343"/>
      <c r="AI38" s="192"/>
      <c r="AJ38" s="193">
        <f t="shared" si="8"/>
        <v>33116.513685023252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337">
        <v>7560.4109844541608</v>
      </c>
      <c r="F39" s="188"/>
      <c r="G39" s="337">
        <v>1495.5994517315567</v>
      </c>
      <c r="H39" s="188"/>
      <c r="I39" s="188"/>
      <c r="J39" s="188"/>
      <c r="K39" s="337">
        <v>2372.7108491220765</v>
      </c>
      <c r="L39" s="337">
        <v>57.681050038170589</v>
      </c>
      <c r="M39" s="337">
        <v>6597.3770733569299</v>
      </c>
      <c r="N39" s="189"/>
      <c r="O39" s="337">
        <v>493.45539246304401</v>
      </c>
      <c r="P39" s="188"/>
      <c r="Q39" s="188"/>
      <c r="R39" s="179"/>
      <c r="S39" s="337">
        <v>3630.9707517870775</v>
      </c>
      <c r="T39" s="190">
        <v>10908.308132070235</v>
      </c>
      <c r="U39" s="189">
        <v>1227.9217242695538</v>
      </c>
      <c r="V39" s="367">
        <v>11209.464831008399</v>
      </c>
      <c r="W39" s="737">
        <v>63.491945138455129</v>
      </c>
      <c r="X39" s="720">
        <v>63.038370115899795</v>
      </c>
      <c r="Y39" s="724">
        <v>142.98738635574989</v>
      </c>
      <c r="Z39" s="724"/>
      <c r="AA39" s="724"/>
      <c r="AB39" s="720">
        <v>485.13699770976478</v>
      </c>
      <c r="AC39" s="724"/>
      <c r="AD39" s="724"/>
      <c r="AE39" s="724">
        <v>49.046008571031997</v>
      </c>
      <c r="AF39" s="731">
        <v>424.22101637865222</v>
      </c>
      <c r="AG39" s="732"/>
      <c r="AH39" s="343"/>
      <c r="AI39" s="192"/>
      <c r="AJ39" s="193">
        <f t="shared" si="8"/>
        <v>33116.513685023252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337">
        <v>7560.4109844541608</v>
      </c>
      <c r="F40" s="188"/>
      <c r="G40" s="337">
        <v>1495.5994517315567</v>
      </c>
      <c r="H40" s="188"/>
      <c r="I40" s="188"/>
      <c r="J40" s="188"/>
      <c r="K40" s="337">
        <v>2372.7108491220765</v>
      </c>
      <c r="L40" s="337">
        <v>57.681050038170589</v>
      </c>
      <c r="M40" s="337">
        <v>6597.3770733569299</v>
      </c>
      <c r="N40" s="189"/>
      <c r="O40" s="337">
        <v>493.45539246304401</v>
      </c>
      <c r="P40" s="188"/>
      <c r="Q40" s="188"/>
      <c r="R40" s="179"/>
      <c r="S40" s="337">
        <v>3630.9707517870775</v>
      </c>
      <c r="T40" s="190">
        <v>10908.308132070235</v>
      </c>
      <c r="U40" s="189">
        <v>1227.9217242695538</v>
      </c>
      <c r="V40" s="367">
        <v>11209.464831008399</v>
      </c>
      <c r="W40" s="737">
        <v>63.491945138455129</v>
      </c>
      <c r="X40" s="720">
        <v>63.038370115899795</v>
      </c>
      <c r="Y40" s="724">
        <v>142.98738635574989</v>
      </c>
      <c r="Z40" s="724"/>
      <c r="AA40" s="724"/>
      <c r="AB40" s="720">
        <v>485.13699770976478</v>
      </c>
      <c r="AC40" s="724"/>
      <c r="AD40" s="724"/>
      <c r="AE40" s="724">
        <v>49.046008571031997</v>
      </c>
      <c r="AF40" s="731">
        <v>424.22101637865222</v>
      </c>
      <c r="AG40" s="732"/>
      <c r="AH40" s="346"/>
      <c r="AI40" s="217"/>
      <c r="AJ40" s="198">
        <f t="shared" si="8"/>
        <v>33116.513685023252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90724.931813449948</v>
      </c>
      <c r="F41" s="224">
        <f t="shared" si="11"/>
        <v>0</v>
      </c>
      <c r="G41" s="223">
        <f t="shared" si="11"/>
        <v>17947.193420778676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28472.530189464913</v>
      </c>
      <c r="L41" s="223">
        <f t="shared" si="11"/>
        <v>692.17260045804721</v>
      </c>
      <c r="M41" s="223">
        <f t="shared" si="11"/>
        <v>79168.524880283163</v>
      </c>
      <c r="N41" s="223">
        <f t="shared" si="11"/>
        <v>0</v>
      </c>
      <c r="O41" s="223">
        <f t="shared" si="11"/>
        <v>5921.4647095565269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43571.64902144493</v>
      </c>
      <c r="T41" s="226">
        <f t="shared" si="11"/>
        <v>130899.69758484281</v>
      </c>
      <c r="U41" s="227">
        <f t="shared" si="11"/>
        <v>14735.060691234647</v>
      </c>
      <c r="V41" s="228">
        <f t="shared" si="11"/>
        <v>134513.57797210079</v>
      </c>
      <c r="W41" s="229">
        <f t="shared" si="11"/>
        <v>761.90334166146147</v>
      </c>
      <c r="X41" s="230">
        <f>SUM(X29:X40)</f>
        <v>756.46044139079777</v>
      </c>
      <c r="Y41" s="230">
        <f t="shared" ref="Y41:AE41" si="12">SUM(Y29:Y40)</f>
        <v>1715.8486362689991</v>
      </c>
      <c r="Z41" s="230">
        <f t="shared" si="12"/>
        <v>0</v>
      </c>
      <c r="AA41" s="230">
        <f t="shared" si="12"/>
        <v>0</v>
      </c>
      <c r="AB41" s="230">
        <f t="shared" si="12"/>
        <v>5821.6439725171776</v>
      </c>
      <c r="AC41" s="230">
        <f t="shared" si="12"/>
        <v>0</v>
      </c>
      <c r="AD41" s="230">
        <f t="shared" si="12"/>
        <v>0</v>
      </c>
      <c r="AE41" s="230">
        <f t="shared" si="12"/>
        <v>588.552102852384</v>
      </c>
      <c r="AF41" s="230">
        <f t="shared" si="11"/>
        <v>5090.6521965438269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397398.16422027897</v>
      </c>
      <c r="AK41" s="234">
        <f>SUM(AK29:AK40)</f>
        <v>0</v>
      </c>
      <c r="AL41" s="235">
        <f>SUM(AL29:AL40)</f>
        <v>0</v>
      </c>
      <c r="AM41" s="236">
        <f t="shared" si="9"/>
        <v>99.999999999999986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244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102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32158</v>
      </c>
      <c r="E51" s="48">
        <f t="shared" si="13"/>
        <v>9130.4109844541599</v>
      </c>
      <c r="F51" s="48">
        <f t="shared" si="13"/>
        <v>23615</v>
      </c>
      <c r="G51" s="48">
        <f t="shared" si="13"/>
        <v>1495.5994517315567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2372.7108491220765</v>
      </c>
      <c r="L51" s="256">
        <f t="shared" si="13"/>
        <v>9618.6810500381707</v>
      </c>
      <c r="M51" s="256">
        <f t="shared" si="13"/>
        <v>6597.3770733569299</v>
      </c>
      <c r="N51" s="256">
        <f t="shared" si="13"/>
        <v>610</v>
      </c>
      <c r="O51" s="256">
        <f t="shared" si="13"/>
        <v>26473.455392463045</v>
      </c>
      <c r="P51" s="256">
        <f t="shared" si="13"/>
        <v>0</v>
      </c>
      <c r="Q51" s="256">
        <f t="shared" si="13"/>
        <v>0</v>
      </c>
      <c r="R51" s="48">
        <f>AG51+AH51</f>
        <v>2440</v>
      </c>
      <c r="S51" s="48">
        <f t="shared" ref="S51:T62" si="14">S29+S8</f>
        <v>3630.9707517870775</v>
      </c>
      <c r="T51" s="51">
        <f t="shared" si="14"/>
        <v>10908.308132070235</v>
      </c>
      <c r="U51" s="52">
        <f>SUM(W51:AF51)</f>
        <v>1227.9217242695538</v>
      </c>
      <c r="V51" s="51">
        <f t="shared" ref="V51:AI62" si="15">V29+V8</f>
        <v>11209.464831008399</v>
      </c>
      <c r="W51" s="258">
        <f t="shared" si="15"/>
        <v>63.491945138455129</v>
      </c>
      <c r="X51" s="259">
        <f t="shared" si="15"/>
        <v>63.038370115899795</v>
      </c>
      <c r="Y51" s="259">
        <f t="shared" si="15"/>
        <v>142.98738635574989</v>
      </c>
      <c r="Z51" s="259">
        <f t="shared" si="15"/>
        <v>0</v>
      </c>
      <c r="AA51" s="259">
        <f t="shared" si="15"/>
        <v>0</v>
      </c>
      <c r="AB51" s="259">
        <f t="shared" si="15"/>
        <v>485.13699770976478</v>
      </c>
      <c r="AC51" s="259">
        <f t="shared" si="15"/>
        <v>0</v>
      </c>
      <c r="AD51" s="259">
        <f t="shared" si="15"/>
        <v>0</v>
      </c>
      <c r="AE51" s="259">
        <f t="shared" si="15"/>
        <v>49.046008571031997</v>
      </c>
      <c r="AF51" s="260">
        <f t="shared" si="15"/>
        <v>424.22101637865222</v>
      </c>
      <c r="AG51" s="261">
        <f t="shared" si="15"/>
        <v>2440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129050.51368502324</v>
      </c>
      <c r="AK51" s="263">
        <f t="shared" ref="AK51:AL62" si="17">AK8</f>
        <v>67200</v>
      </c>
      <c r="AL51" s="264">
        <f t="shared" si="17"/>
        <v>0</v>
      </c>
      <c r="AM51" s="62">
        <f t="shared" ref="AM51:AM63" si="18">(AJ51*100)/(AJ51+AN51)</f>
        <v>65.758051411853032</v>
      </c>
      <c r="AN51" s="63">
        <f t="shared" ref="AN51:AN63" si="19">AK51+AL51</f>
        <v>67200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32491</v>
      </c>
      <c r="E52" s="66">
        <f t="shared" si="13"/>
        <v>11650.41098445416</v>
      </c>
      <c r="F52" s="66">
        <f t="shared" si="13"/>
        <v>21332</v>
      </c>
      <c r="G52" s="66">
        <f t="shared" si="13"/>
        <v>1495.5994517315567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3292.7108491220765</v>
      </c>
      <c r="L52" s="102">
        <f t="shared" si="13"/>
        <v>9197.6810500381707</v>
      </c>
      <c r="M52" s="102">
        <f t="shared" si="13"/>
        <v>7977.3770733569299</v>
      </c>
      <c r="N52" s="102">
        <f t="shared" si="13"/>
        <v>280</v>
      </c>
      <c r="O52" s="102">
        <f t="shared" si="13"/>
        <v>16991.455392463045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3740</v>
      </c>
      <c r="S52" s="66">
        <f t="shared" si="14"/>
        <v>4350.9707517870775</v>
      </c>
      <c r="T52" s="68">
        <f t="shared" si="14"/>
        <v>10908.308132070235</v>
      </c>
      <c r="U52" s="82">
        <f t="shared" ref="U52:U62" si="21">SUM(W52:AF52)</f>
        <v>1227.9217242695538</v>
      </c>
      <c r="V52" s="68">
        <f t="shared" si="15"/>
        <v>11209.464831008399</v>
      </c>
      <c r="W52" s="265">
        <f t="shared" si="15"/>
        <v>63.491945138455129</v>
      </c>
      <c r="X52" s="266">
        <f t="shared" si="15"/>
        <v>63.038370115899795</v>
      </c>
      <c r="Y52" s="266">
        <f t="shared" si="15"/>
        <v>142.98738635574989</v>
      </c>
      <c r="Z52" s="266">
        <f t="shared" si="15"/>
        <v>0</v>
      </c>
      <c r="AA52" s="266">
        <f t="shared" si="15"/>
        <v>0</v>
      </c>
      <c r="AB52" s="266">
        <f t="shared" si="15"/>
        <v>485.13699770976478</v>
      </c>
      <c r="AC52" s="266">
        <f t="shared" si="15"/>
        <v>0</v>
      </c>
      <c r="AD52" s="266">
        <f t="shared" si="15"/>
        <v>0</v>
      </c>
      <c r="AE52" s="266">
        <f t="shared" si="15"/>
        <v>49.046008571031997</v>
      </c>
      <c r="AF52" s="267">
        <f t="shared" si="15"/>
        <v>424.22101637865222</v>
      </c>
      <c r="AG52" s="268">
        <f t="shared" si="15"/>
        <v>3740</v>
      </c>
      <c r="AH52" s="269">
        <f t="shared" si="15"/>
        <v>0</v>
      </c>
      <c r="AI52" s="75">
        <f t="shared" si="15"/>
        <v>0</v>
      </c>
      <c r="AJ52" s="270">
        <f t="shared" si="16"/>
        <v>123707.51368502324</v>
      </c>
      <c r="AK52" s="271">
        <f t="shared" si="17"/>
        <v>64200</v>
      </c>
      <c r="AL52" s="272">
        <f t="shared" si="17"/>
        <v>0</v>
      </c>
      <c r="AM52" s="79">
        <f t="shared" si="18"/>
        <v>65.83425604384604</v>
      </c>
      <c r="AN52" s="80">
        <f t="shared" si="19"/>
        <v>64200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38579</v>
      </c>
      <c r="E53" s="66">
        <f t="shared" si="13"/>
        <v>10290.41098445416</v>
      </c>
      <c r="F53" s="66">
        <f t="shared" si="13"/>
        <v>23493</v>
      </c>
      <c r="G53" s="66">
        <f t="shared" si="13"/>
        <v>1495.5994517315567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2372.7108491220765</v>
      </c>
      <c r="L53" s="102">
        <f t="shared" si="13"/>
        <v>8955.6810500381707</v>
      </c>
      <c r="M53" s="102">
        <f t="shared" si="13"/>
        <v>6597.3770733569299</v>
      </c>
      <c r="N53" s="102">
        <f t="shared" si="13"/>
        <v>620</v>
      </c>
      <c r="O53" s="102">
        <f t="shared" si="13"/>
        <v>20113.455392463045</v>
      </c>
      <c r="P53" s="102">
        <f t="shared" si="13"/>
        <v>0</v>
      </c>
      <c r="Q53" s="102">
        <f t="shared" si="13"/>
        <v>0</v>
      </c>
      <c r="R53" s="48">
        <f t="shared" si="20"/>
        <v>2240</v>
      </c>
      <c r="S53" s="66">
        <f t="shared" si="14"/>
        <v>3630.9707517870775</v>
      </c>
      <c r="T53" s="68">
        <f t="shared" si="14"/>
        <v>10908.308132070235</v>
      </c>
      <c r="U53" s="82">
        <f t="shared" si="21"/>
        <v>1227.9217242695538</v>
      </c>
      <c r="V53" s="68">
        <f t="shared" si="15"/>
        <v>11209.464831008399</v>
      </c>
      <c r="W53" s="265">
        <f t="shared" si="15"/>
        <v>63.491945138455129</v>
      </c>
      <c r="X53" s="266">
        <f t="shared" si="15"/>
        <v>63.038370115899795</v>
      </c>
      <c r="Y53" s="266">
        <f t="shared" si="15"/>
        <v>142.98738635574989</v>
      </c>
      <c r="Z53" s="266">
        <f t="shared" si="15"/>
        <v>0</v>
      </c>
      <c r="AA53" s="266">
        <f t="shared" si="15"/>
        <v>0</v>
      </c>
      <c r="AB53" s="266">
        <f t="shared" si="15"/>
        <v>485.13699770976478</v>
      </c>
      <c r="AC53" s="266">
        <f t="shared" si="15"/>
        <v>0</v>
      </c>
      <c r="AD53" s="266">
        <f t="shared" si="15"/>
        <v>0</v>
      </c>
      <c r="AE53" s="266">
        <f t="shared" si="15"/>
        <v>49.046008571031997</v>
      </c>
      <c r="AF53" s="267">
        <f t="shared" si="15"/>
        <v>424.22101637865222</v>
      </c>
      <c r="AG53" s="268">
        <f t="shared" si="15"/>
        <v>2240</v>
      </c>
      <c r="AH53" s="269">
        <f t="shared" si="15"/>
        <v>0</v>
      </c>
      <c r="AI53" s="75">
        <f t="shared" si="15"/>
        <v>0</v>
      </c>
      <c r="AJ53" s="270">
        <f t="shared" si="16"/>
        <v>129296.51368502324</v>
      </c>
      <c r="AK53" s="271">
        <f t="shared" si="17"/>
        <v>90120</v>
      </c>
      <c r="AL53" s="272">
        <f t="shared" si="17"/>
        <v>0</v>
      </c>
      <c r="AM53" s="79">
        <f t="shared" si="18"/>
        <v>58.927430535438624</v>
      </c>
      <c r="AN53" s="80">
        <f t="shared" si="19"/>
        <v>90120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33669</v>
      </c>
      <c r="E54" s="66">
        <f t="shared" si="13"/>
        <v>28880.41098445416</v>
      </c>
      <c r="F54" s="66">
        <f t="shared" si="13"/>
        <v>38229</v>
      </c>
      <c r="G54" s="66">
        <f t="shared" si="13"/>
        <v>1495.5994517315567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2372.7108491220765</v>
      </c>
      <c r="L54" s="102">
        <f t="shared" si="13"/>
        <v>9282.6810500381707</v>
      </c>
      <c r="M54" s="102">
        <f t="shared" si="13"/>
        <v>6597.3770733569299</v>
      </c>
      <c r="N54" s="102">
        <f t="shared" si="13"/>
        <v>580</v>
      </c>
      <c r="O54" s="102">
        <f t="shared" si="13"/>
        <v>18638.455392463045</v>
      </c>
      <c r="P54" s="102">
        <f t="shared" si="13"/>
        <v>0</v>
      </c>
      <c r="Q54" s="102">
        <f t="shared" si="13"/>
        <v>0</v>
      </c>
      <c r="R54" s="48">
        <f t="shared" si="20"/>
        <v>3720</v>
      </c>
      <c r="S54" s="66">
        <f t="shared" si="14"/>
        <v>3630.9707517870775</v>
      </c>
      <c r="T54" s="68">
        <f t="shared" si="14"/>
        <v>10908.308132070235</v>
      </c>
      <c r="U54" s="109">
        <f t="shared" si="21"/>
        <v>1227.9217242695538</v>
      </c>
      <c r="V54" s="68">
        <f t="shared" si="15"/>
        <v>11209.464831008399</v>
      </c>
      <c r="W54" s="265">
        <f t="shared" si="15"/>
        <v>63.491945138455129</v>
      </c>
      <c r="X54" s="266">
        <f t="shared" si="15"/>
        <v>63.038370115899795</v>
      </c>
      <c r="Y54" s="266">
        <f t="shared" si="15"/>
        <v>142.98738635574989</v>
      </c>
      <c r="Z54" s="266">
        <f t="shared" si="15"/>
        <v>0</v>
      </c>
      <c r="AA54" s="266">
        <f t="shared" si="15"/>
        <v>0</v>
      </c>
      <c r="AB54" s="266">
        <f t="shared" si="15"/>
        <v>485.13699770976478</v>
      </c>
      <c r="AC54" s="266">
        <f t="shared" si="15"/>
        <v>0</v>
      </c>
      <c r="AD54" s="266">
        <f t="shared" si="15"/>
        <v>0</v>
      </c>
      <c r="AE54" s="266">
        <f t="shared" si="15"/>
        <v>49.046008571031997</v>
      </c>
      <c r="AF54" s="267">
        <f t="shared" si="15"/>
        <v>424.22101637865222</v>
      </c>
      <c r="AG54" s="268">
        <f t="shared" si="15"/>
        <v>3720</v>
      </c>
      <c r="AH54" s="269">
        <f t="shared" si="15"/>
        <v>0</v>
      </c>
      <c r="AI54" s="75">
        <f t="shared" si="15"/>
        <v>0</v>
      </c>
      <c r="AJ54" s="84">
        <f t="shared" si="16"/>
        <v>158004.51368502324</v>
      </c>
      <c r="AK54" s="271">
        <f t="shared" si="17"/>
        <v>73820</v>
      </c>
      <c r="AL54" s="272">
        <f t="shared" si="17"/>
        <v>0</v>
      </c>
      <c r="AM54" s="79">
        <f t="shared" si="18"/>
        <v>68.156948190432445</v>
      </c>
      <c r="AN54" s="80">
        <f t="shared" si="19"/>
        <v>73820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34819</v>
      </c>
      <c r="E55" s="66">
        <f t="shared" si="13"/>
        <v>24760.41098445416</v>
      </c>
      <c r="F55" s="66">
        <f t="shared" si="13"/>
        <v>22399</v>
      </c>
      <c r="G55" s="66">
        <f t="shared" si="13"/>
        <v>1495.5994517315567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2372.7108491220765</v>
      </c>
      <c r="L55" s="102">
        <f t="shared" si="13"/>
        <v>9345.6810500381707</v>
      </c>
      <c r="M55" s="102">
        <f t="shared" si="13"/>
        <v>6597.3770733569299</v>
      </c>
      <c r="N55" s="102">
        <f t="shared" si="13"/>
        <v>880</v>
      </c>
      <c r="O55" s="102">
        <f t="shared" si="13"/>
        <v>13532.455392463044</v>
      </c>
      <c r="P55" s="102">
        <f t="shared" si="13"/>
        <v>0</v>
      </c>
      <c r="Q55" s="102">
        <f t="shared" si="13"/>
        <v>0</v>
      </c>
      <c r="R55" s="48">
        <f t="shared" si="20"/>
        <v>2980</v>
      </c>
      <c r="S55" s="66">
        <f t="shared" si="14"/>
        <v>3950.9707517870775</v>
      </c>
      <c r="T55" s="68">
        <f t="shared" si="14"/>
        <v>10908.308132070235</v>
      </c>
      <c r="U55" s="82">
        <f t="shared" si="21"/>
        <v>1867.9217242695538</v>
      </c>
      <c r="V55" s="68">
        <f t="shared" si="15"/>
        <v>11209.464831008399</v>
      </c>
      <c r="W55" s="265">
        <f t="shared" si="15"/>
        <v>63.491945138455129</v>
      </c>
      <c r="X55" s="266">
        <f t="shared" si="15"/>
        <v>63.038370115899795</v>
      </c>
      <c r="Y55" s="266">
        <f t="shared" si="15"/>
        <v>142.98738635574989</v>
      </c>
      <c r="Z55" s="266">
        <f t="shared" si="15"/>
        <v>0</v>
      </c>
      <c r="AA55" s="266">
        <f t="shared" si="15"/>
        <v>0</v>
      </c>
      <c r="AB55" s="266">
        <f t="shared" si="15"/>
        <v>485.13699770976478</v>
      </c>
      <c r="AC55" s="266">
        <f t="shared" si="15"/>
        <v>0</v>
      </c>
      <c r="AD55" s="266">
        <f t="shared" si="15"/>
        <v>0</v>
      </c>
      <c r="AE55" s="266">
        <f t="shared" si="15"/>
        <v>49.046008571031997</v>
      </c>
      <c r="AF55" s="267">
        <f t="shared" si="15"/>
        <v>1064.2210163786522</v>
      </c>
      <c r="AG55" s="268">
        <f t="shared" si="15"/>
        <v>2980</v>
      </c>
      <c r="AH55" s="269">
        <f t="shared" si="15"/>
        <v>0</v>
      </c>
      <c r="AI55" s="75">
        <f t="shared" si="15"/>
        <v>0</v>
      </c>
      <c r="AJ55" s="270">
        <f t="shared" si="16"/>
        <v>134041.51368502324</v>
      </c>
      <c r="AK55" s="271">
        <f t="shared" si="17"/>
        <v>90840</v>
      </c>
      <c r="AL55" s="272">
        <f t="shared" si="17"/>
        <v>0</v>
      </c>
      <c r="AM55" s="79">
        <f t="shared" si="18"/>
        <v>59.605394631399712</v>
      </c>
      <c r="AN55" s="80">
        <f t="shared" si="19"/>
        <v>90840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37495</v>
      </c>
      <c r="E56" s="66">
        <f t="shared" si="13"/>
        <v>27490.41098445416</v>
      </c>
      <c r="F56" s="66">
        <f t="shared" si="13"/>
        <v>26605</v>
      </c>
      <c r="G56" s="66">
        <f t="shared" si="13"/>
        <v>1495.5994517315567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2372.7108491220765</v>
      </c>
      <c r="L56" s="102">
        <f t="shared" si="13"/>
        <v>11176.681050038171</v>
      </c>
      <c r="M56" s="102">
        <f t="shared" si="13"/>
        <v>7597.3770733569299</v>
      </c>
      <c r="N56" s="102">
        <f t="shared" si="13"/>
        <v>730</v>
      </c>
      <c r="O56" s="102">
        <f t="shared" si="13"/>
        <v>20857.455392463045</v>
      </c>
      <c r="P56" s="102">
        <f t="shared" si="13"/>
        <v>0</v>
      </c>
      <c r="Q56" s="102">
        <f t="shared" si="13"/>
        <v>0</v>
      </c>
      <c r="R56" s="48">
        <f t="shared" si="20"/>
        <v>2720</v>
      </c>
      <c r="S56" s="66">
        <f t="shared" si="14"/>
        <v>3630.9707517870775</v>
      </c>
      <c r="T56" s="68">
        <f t="shared" si="14"/>
        <v>10908.308132070235</v>
      </c>
      <c r="U56" s="109">
        <f t="shared" si="21"/>
        <v>1227.9217242695538</v>
      </c>
      <c r="V56" s="68">
        <f t="shared" si="15"/>
        <v>11209.464831008399</v>
      </c>
      <c r="W56" s="265">
        <f t="shared" si="15"/>
        <v>63.491945138455129</v>
      </c>
      <c r="X56" s="266">
        <f t="shared" si="15"/>
        <v>63.038370115899795</v>
      </c>
      <c r="Y56" s="266">
        <f t="shared" si="15"/>
        <v>142.98738635574989</v>
      </c>
      <c r="Z56" s="266">
        <f t="shared" si="15"/>
        <v>0</v>
      </c>
      <c r="AA56" s="266">
        <f t="shared" si="15"/>
        <v>0</v>
      </c>
      <c r="AB56" s="266">
        <f t="shared" si="15"/>
        <v>485.13699770976478</v>
      </c>
      <c r="AC56" s="266">
        <f t="shared" si="15"/>
        <v>0</v>
      </c>
      <c r="AD56" s="266">
        <f t="shared" si="15"/>
        <v>0</v>
      </c>
      <c r="AE56" s="266">
        <f t="shared" si="15"/>
        <v>49.046008571031997</v>
      </c>
      <c r="AF56" s="267">
        <f t="shared" si="15"/>
        <v>424.22101637865222</v>
      </c>
      <c r="AG56" s="268">
        <f t="shared" si="15"/>
        <v>2720</v>
      </c>
      <c r="AH56" s="269">
        <f t="shared" si="15"/>
        <v>0</v>
      </c>
      <c r="AI56" s="75">
        <f t="shared" si="15"/>
        <v>0</v>
      </c>
      <c r="AJ56" s="84">
        <f t="shared" si="16"/>
        <v>153079.51368502324</v>
      </c>
      <c r="AK56" s="271">
        <f t="shared" si="17"/>
        <v>72010</v>
      </c>
      <c r="AL56" s="272">
        <f t="shared" si="17"/>
        <v>0</v>
      </c>
      <c r="AM56" s="99">
        <f t="shared" si="18"/>
        <v>68.008283095423778</v>
      </c>
      <c r="AN56" s="100">
        <f t="shared" si="19"/>
        <v>72010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34933</v>
      </c>
      <c r="E57" s="66">
        <f t="shared" si="13"/>
        <v>31470.41098445416</v>
      </c>
      <c r="F57" s="66">
        <f t="shared" si="13"/>
        <v>23038</v>
      </c>
      <c r="G57" s="66">
        <f t="shared" si="13"/>
        <v>1495.5994517315567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2372.7108491220765</v>
      </c>
      <c r="L57" s="102">
        <f t="shared" si="13"/>
        <v>11219.681050038171</v>
      </c>
      <c r="M57" s="102">
        <f t="shared" si="13"/>
        <v>6597.3770733569299</v>
      </c>
      <c r="N57" s="102">
        <f t="shared" si="13"/>
        <v>960</v>
      </c>
      <c r="O57" s="102">
        <f t="shared" si="13"/>
        <v>23709.455392463045</v>
      </c>
      <c r="P57" s="102">
        <f t="shared" si="13"/>
        <v>0</v>
      </c>
      <c r="Q57" s="102">
        <f t="shared" si="13"/>
        <v>0</v>
      </c>
      <c r="R57" s="48">
        <f t="shared" si="20"/>
        <v>3160</v>
      </c>
      <c r="S57" s="66">
        <f t="shared" si="14"/>
        <v>3630.9707517870775</v>
      </c>
      <c r="T57" s="68">
        <f t="shared" si="14"/>
        <v>10908.308132070235</v>
      </c>
      <c r="U57" s="82">
        <f>SUM(W57:AF57)</f>
        <v>1227.9217242695538</v>
      </c>
      <c r="V57" s="68">
        <f t="shared" si="15"/>
        <v>11209.464831008399</v>
      </c>
      <c r="W57" s="265">
        <f t="shared" si="15"/>
        <v>63.491945138455129</v>
      </c>
      <c r="X57" s="266">
        <f t="shared" si="15"/>
        <v>63.038370115899795</v>
      </c>
      <c r="Y57" s="266">
        <f t="shared" si="15"/>
        <v>142.98738635574989</v>
      </c>
      <c r="Z57" s="266">
        <f t="shared" si="15"/>
        <v>0</v>
      </c>
      <c r="AA57" s="266">
        <f t="shared" si="15"/>
        <v>0</v>
      </c>
      <c r="AB57" s="266">
        <f t="shared" si="15"/>
        <v>485.13699770976478</v>
      </c>
      <c r="AC57" s="266">
        <f t="shared" si="15"/>
        <v>0</v>
      </c>
      <c r="AD57" s="266">
        <f t="shared" si="15"/>
        <v>0</v>
      </c>
      <c r="AE57" s="266">
        <f t="shared" si="15"/>
        <v>49.046008571031997</v>
      </c>
      <c r="AF57" s="267">
        <f t="shared" si="15"/>
        <v>424.22101637865222</v>
      </c>
      <c r="AG57" s="268">
        <f t="shared" si="15"/>
        <v>3160</v>
      </c>
      <c r="AH57" s="269">
        <f t="shared" si="15"/>
        <v>0</v>
      </c>
      <c r="AI57" s="75">
        <f t="shared" si="15"/>
        <v>0</v>
      </c>
      <c r="AJ57" s="270">
        <f t="shared" si="16"/>
        <v>153495.51368502324</v>
      </c>
      <c r="AK57" s="271">
        <f t="shared" si="17"/>
        <v>70800</v>
      </c>
      <c r="AL57" s="272">
        <f t="shared" si="17"/>
        <v>0</v>
      </c>
      <c r="AM57" s="79">
        <f t="shared" si="18"/>
        <v>68.434500165962305</v>
      </c>
      <c r="AN57" s="80">
        <f t="shared" si="19"/>
        <v>70800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30770</v>
      </c>
      <c r="E58" s="66">
        <f t="shared" si="13"/>
        <v>24220.41098445416</v>
      </c>
      <c r="F58" s="66">
        <f t="shared" si="13"/>
        <v>19688</v>
      </c>
      <c r="G58" s="66">
        <f t="shared" si="13"/>
        <v>1495.5994517315567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2372.7108491220765</v>
      </c>
      <c r="L58" s="102">
        <f t="shared" si="13"/>
        <v>7520.6810500381707</v>
      </c>
      <c r="M58" s="102">
        <f t="shared" si="13"/>
        <v>6597.3770733569299</v>
      </c>
      <c r="N58" s="102">
        <f t="shared" si="13"/>
        <v>780</v>
      </c>
      <c r="O58" s="102">
        <f t="shared" si="13"/>
        <v>23735.455392463045</v>
      </c>
      <c r="P58" s="102">
        <f t="shared" si="13"/>
        <v>0</v>
      </c>
      <c r="Q58" s="102">
        <f t="shared" si="13"/>
        <v>0</v>
      </c>
      <c r="R58" s="48">
        <f t="shared" si="20"/>
        <v>2340</v>
      </c>
      <c r="S58" s="66">
        <f t="shared" si="14"/>
        <v>3630.9707517870775</v>
      </c>
      <c r="T58" s="68">
        <f t="shared" si="14"/>
        <v>10908.308132070235</v>
      </c>
      <c r="U58" s="109">
        <f t="shared" si="21"/>
        <v>1227.9217242695538</v>
      </c>
      <c r="V58" s="68">
        <f t="shared" si="15"/>
        <v>11209.464831008399</v>
      </c>
      <c r="W58" s="265">
        <f t="shared" si="15"/>
        <v>63.491945138455129</v>
      </c>
      <c r="X58" s="266">
        <f t="shared" si="15"/>
        <v>63.038370115899795</v>
      </c>
      <c r="Y58" s="266">
        <f t="shared" si="15"/>
        <v>142.98738635574989</v>
      </c>
      <c r="Z58" s="266">
        <f t="shared" si="15"/>
        <v>0</v>
      </c>
      <c r="AA58" s="266">
        <f t="shared" si="15"/>
        <v>0</v>
      </c>
      <c r="AB58" s="266">
        <f t="shared" si="15"/>
        <v>485.13699770976478</v>
      </c>
      <c r="AC58" s="266">
        <f t="shared" si="15"/>
        <v>0</v>
      </c>
      <c r="AD58" s="266">
        <f t="shared" si="15"/>
        <v>0</v>
      </c>
      <c r="AE58" s="266">
        <f t="shared" si="15"/>
        <v>49.046008571031997</v>
      </c>
      <c r="AF58" s="267">
        <f t="shared" si="15"/>
        <v>424.22101637865222</v>
      </c>
      <c r="AG58" s="268">
        <f t="shared" si="15"/>
        <v>2340</v>
      </c>
      <c r="AH58" s="269">
        <f t="shared" si="15"/>
        <v>0</v>
      </c>
      <c r="AI58" s="75">
        <f t="shared" si="15"/>
        <v>0</v>
      </c>
      <c r="AJ58" s="84">
        <f t="shared" si="16"/>
        <v>134059.51368502324</v>
      </c>
      <c r="AK58" s="271">
        <f t="shared" si="17"/>
        <v>76720</v>
      </c>
      <c r="AL58" s="272">
        <f t="shared" si="17"/>
        <v>0</v>
      </c>
      <c r="AM58" s="79">
        <f t="shared" si="18"/>
        <v>63.601775780427154</v>
      </c>
      <c r="AN58" s="80">
        <f t="shared" si="19"/>
        <v>76720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39720</v>
      </c>
      <c r="E59" s="66">
        <f t="shared" si="13"/>
        <v>26850.41098445416</v>
      </c>
      <c r="F59" s="66">
        <f t="shared" si="13"/>
        <v>31385</v>
      </c>
      <c r="G59" s="66">
        <f t="shared" si="13"/>
        <v>1495.5994517315567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2372.7108491220765</v>
      </c>
      <c r="L59" s="102">
        <f t="shared" si="13"/>
        <v>8152.6810500381707</v>
      </c>
      <c r="M59" s="102">
        <f t="shared" si="13"/>
        <v>6597.3770733569299</v>
      </c>
      <c r="N59" s="102">
        <f t="shared" si="13"/>
        <v>850</v>
      </c>
      <c r="O59" s="102">
        <f t="shared" si="13"/>
        <v>20015.455392463045</v>
      </c>
      <c r="P59" s="102">
        <f t="shared" si="13"/>
        <v>0</v>
      </c>
      <c r="Q59" s="102">
        <f t="shared" si="13"/>
        <v>0</v>
      </c>
      <c r="R59" s="48">
        <f t="shared" si="20"/>
        <v>2340</v>
      </c>
      <c r="S59" s="66">
        <f t="shared" si="14"/>
        <v>3630.9707517870775</v>
      </c>
      <c r="T59" s="68">
        <f t="shared" si="14"/>
        <v>10908.308132070235</v>
      </c>
      <c r="U59" s="82">
        <f t="shared" si="21"/>
        <v>1227.9217242695538</v>
      </c>
      <c r="V59" s="68">
        <f t="shared" si="15"/>
        <v>11209.464831008399</v>
      </c>
      <c r="W59" s="265">
        <f t="shared" si="15"/>
        <v>63.491945138455129</v>
      </c>
      <c r="X59" s="266">
        <f t="shared" si="15"/>
        <v>63.038370115899795</v>
      </c>
      <c r="Y59" s="266">
        <f t="shared" si="15"/>
        <v>142.98738635574989</v>
      </c>
      <c r="Z59" s="266">
        <f t="shared" si="15"/>
        <v>0</v>
      </c>
      <c r="AA59" s="266">
        <f t="shared" si="15"/>
        <v>0</v>
      </c>
      <c r="AB59" s="266">
        <f t="shared" si="15"/>
        <v>485.13699770976478</v>
      </c>
      <c r="AC59" s="266">
        <f t="shared" si="15"/>
        <v>0</v>
      </c>
      <c r="AD59" s="266">
        <f t="shared" si="15"/>
        <v>0</v>
      </c>
      <c r="AE59" s="266">
        <f t="shared" si="15"/>
        <v>49.046008571031997</v>
      </c>
      <c r="AF59" s="267">
        <f t="shared" si="15"/>
        <v>424.22101637865222</v>
      </c>
      <c r="AG59" s="268">
        <f t="shared" si="15"/>
        <v>2340</v>
      </c>
      <c r="AH59" s="269">
        <f t="shared" si="15"/>
        <v>0</v>
      </c>
      <c r="AI59" s="75">
        <f t="shared" si="15"/>
        <v>0</v>
      </c>
      <c r="AJ59" s="270">
        <f t="shared" si="16"/>
        <v>154318.51368502324</v>
      </c>
      <c r="AK59" s="271">
        <f t="shared" si="17"/>
        <v>67460</v>
      </c>
      <c r="AL59" s="272">
        <f t="shared" si="17"/>
        <v>0</v>
      </c>
      <c r="AM59" s="79">
        <f t="shared" si="18"/>
        <v>69.582265261363958</v>
      </c>
      <c r="AN59" s="80">
        <f t="shared" si="19"/>
        <v>67460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31732</v>
      </c>
      <c r="E60" s="66">
        <f t="shared" si="13"/>
        <v>18230.41098445416</v>
      </c>
      <c r="F60" s="66">
        <f t="shared" si="13"/>
        <v>22329</v>
      </c>
      <c r="G60" s="66">
        <f t="shared" si="13"/>
        <v>1495.5994517315567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2372.7108491220765</v>
      </c>
      <c r="L60" s="102">
        <f t="shared" si="13"/>
        <v>8148.6810500381707</v>
      </c>
      <c r="M60" s="102">
        <f t="shared" si="13"/>
        <v>6597.3770733569299</v>
      </c>
      <c r="N60" s="102">
        <f t="shared" si="13"/>
        <v>700</v>
      </c>
      <c r="O60" s="102">
        <f t="shared" si="13"/>
        <v>20745.455392463045</v>
      </c>
      <c r="P60" s="102">
        <f t="shared" si="13"/>
        <v>0</v>
      </c>
      <c r="Q60" s="102">
        <f t="shared" si="13"/>
        <v>0</v>
      </c>
      <c r="R60" s="48">
        <f t="shared" si="20"/>
        <v>5840</v>
      </c>
      <c r="S60" s="66">
        <f t="shared" si="14"/>
        <v>4010.9707517870775</v>
      </c>
      <c r="T60" s="68">
        <f t="shared" si="14"/>
        <v>10908.308132070235</v>
      </c>
      <c r="U60" s="109">
        <f t="shared" si="21"/>
        <v>1227.9217242695538</v>
      </c>
      <c r="V60" s="68">
        <f t="shared" si="15"/>
        <v>11209.464831008399</v>
      </c>
      <c r="W60" s="265">
        <f t="shared" si="15"/>
        <v>63.491945138455129</v>
      </c>
      <c r="X60" s="266">
        <f t="shared" si="15"/>
        <v>63.038370115899795</v>
      </c>
      <c r="Y60" s="266">
        <f t="shared" si="15"/>
        <v>142.98738635574989</v>
      </c>
      <c r="Z60" s="266">
        <f t="shared" si="15"/>
        <v>0</v>
      </c>
      <c r="AA60" s="266">
        <f t="shared" si="15"/>
        <v>0</v>
      </c>
      <c r="AB60" s="266">
        <f t="shared" si="15"/>
        <v>485.13699770976478</v>
      </c>
      <c r="AC60" s="266">
        <f t="shared" si="15"/>
        <v>0</v>
      </c>
      <c r="AD60" s="266">
        <f t="shared" si="15"/>
        <v>0</v>
      </c>
      <c r="AE60" s="266">
        <f t="shared" si="15"/>
        <v>49.046008571031997</v>
      </c>
      <c r="AF60" s="267">
        <f t="shared" si="15"/>
        <v>424.22101637865222</v>
      </c>
      <c r="AG60" s="268">
        <f t="shared" si="15"/>
        <v>5840</v>
      </c>
      <c r="AH60" s="269">
        <f t="shared" si="15"/>
        <v>0</v>
      </c>
      <c r="AI60" s="75">
        <f t="shared" si="15"/>
        <v>3300</v>
      </c>
      <c r="AJ60" s="84">
        <f t="shared" si="16"/>
        <v>133110.51368502324</v>
      </c>
      <c r="AK60" s="271">
        <f t="shared" si="17"/>
        <v>68490</v>
      </c>
      <c r="AL60" s="272">
        <f t="shared" si="17"/>
        <v>0</v>
      </c>
      <c r="AM60" s="79">
        <f t="shared" si="18"/>
        <v>66.026872279200916</v>
      </c>
      <c r="AN60" s="80">
        <f t="shared" si="19"/>
        <v>68490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38651</v>
      </c>
      <c r="E61" s="66">
        <f t="shared" si="13"/>
        <v>27380.41098445416</v>
      </c>
      <c r="F61" s="66">
        <f t="shared" si="13"/>
        <v>24634</v>
      </c>
      <c r="G61" s="66">
        <f t="shared" si="13"/>
        <v>1495.5994517315567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2372.7108491220765</v>
      </c>
      <c r="L61" s="102">
        <f t="shared" si="13"/>
        <v>8875.6810500381707</v>
      </c>
      <c r="M61" s="102">
        <f t="shared" si="13"/>
        <v>6597.3770733569299</v>
      </c>
      <c r="N61" s="102">
        <f t="shared" si="13"/>
        <v>710</v>
      </c>
      <c r="O61" s="102">
        <f t="shared" si="13"/>
        <v>17149.455392463045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3630.9707517870775</v>
      </c>
      <c r="T61" s="68">
        <f t="shared" si="14"/>
        <v>10908.308132070235</v>
      </c>
      <c r="U61" s="82">
        <f t="shared" si="21"/>
        <v>1227.9217242695538</v>
      </c>
      <c r="V61" s="68">
        <f t="shared" si="15"/>
        <v>11209.464831008399</v>
      </c>
      <c r="W61" s="265">
        <f t="shared" si="15"/>
        <v>63.491945138455129</v>
      </c>
      <c r="X61" s="266">
        <f t="shared" si="15"/>
        <v>63.038370115899795</v>
      </c>
      <c r="Y61" s="266">
        <f>Y39+Y18</f>
        <v>142.98738635574989</v>
      </c>
      <c r="Z61" s="266">
        <f>Z39+Z18</f>
        <v>0</v>
      </c>
      <c r="AA61" s="266">
        <f t="shared" si="15"/>
        <v>0</v>
      </c>
      <c r="AB61" s="266">
        <f t="shared" si="15"/>
        <v>485.13699770976478</v>
      </c>
      <c r="AC61" s="266">
        <f t="shared" si="15"/>
        <v>0</v>
      </c>
      <c r="AD61" s="266">
        <f t="shared" si="15"/>
        <v>0</v>
      </c>
      <c r="AE61" s="266">
        <f t="shared" si="15"/>
        <v>49.046008571031997</v>
      </c>
      <c r="AF61" s="267">
        <f t="shared" si="15"/>
        <v>424.22101637865222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142405.51368502324</v>
      </c>
      <c r="AK61" s="271">
        <f t="shared" si="17"/>
        <v>97400</v>
      </c>
      <c r="AL61" s="272">
        <f t="shared" si="17"/>
        <v>0</v>
      </c>
      <c r="AM61" s="79">
        <f t="shared" si="18"/>
        <v>59.383752899054798</v>
      </c>
      <c r="AN61" s="80">
        <f t="shared" si="19"/>
        <v>97400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36226</v>
      </c>
      <c r="E62" s="274">
        <f t="shared" si="13"/>
        <v>25160.41098445416</v>
      </c>
      <c r="F62" s="274">
        <f t="shared" si="13"/>
        <v>22220</v>
      </c>
      <c r="G62" s="274">
        <f t="shared" si="13"/>
        <v>1495.5994517315567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2372.7108491220765</v>
      </c>
      <c r="L62" s="275">
        <f t="shared" si="13"/>
        <v>11414.681050038171</v>
      </c>
      <c r="M62" s="275">
        <f t="shared" si="13"/>
        <v>9397.377073356929</v>
      </c>
      <c r="N62" s="275">
        <f t="shared" si="13"/>
        <v>620</v>
      </c>
      <c r="O62" s="275">
        <f t="shared" si="13"/>
        <v>21065.455392463045</v>
      </c>
      <c r="P62" s="275">
        <f t="shared" si="13"/>
        <v>0</v>
      </c>
      <c r="Q62" s="275">
        <f t="shared" si="13"/>
        <v>0</v>
      </c>
      <c r="R62" s="48">
        <f t="shared" si="20"/>
        <v>3980</v>
      </c>
      <c r="S62" s="274">
        <f t="shared" si="14"/>
        <v>4070.9707517870775</v>
      </c>
      <c r="T62" s="276">
        <f t="shared" si="14"/>
        <v>10908.308132070235</v>
      </c>
      <c r="U62" s="365">
        <f t="shared" si="21"/>
        <v>1947.9217242695538</v>
      </c>
      <c r="V62" s="276">
        <f t="shared" si="15"/>
        <v>11209.464831008399</v>
      </c>
      <c r="W62" s="277">
        <f t="shared" si="15"/>
        <v>63.491945138455129</v>
      </c>
      <c r="X62" s="278">
        <f t="shared" si="15"/>
        <v>63.038370115899795</v>
      </c>
      <c r="Y62" s="278">
        <f>Y40+Y19</f>
        <v>142.98738635574989</v>
      </c>
      <c r="Z62" s="278">
        <f t="shared" si="15"/>
        <v>0</v>
      </c>
      <c r="AA62" s="278">
        <f t="shared" si="15"/>
        <v>0</v>
      </c>
      <c r="AB62" s="278">
        <f t="shared" si="15"/>
        <v>485.13699770976478</v>
      </c>
      <c r="AC62" s="278">
        <f t="shared" si="15"/>
        <v>0</v>
      </c>
      <c r="AD62" s="278">
        <f t="shared" si="15"/>
        <v>0</v>
      </c>
      <c r="AE62" s="278">
        <f>AE40+AE19</f>
        <v>49.046008571031997</v>
      </c>
      <c r="AF62" s="279">
        <f t="shared" si="15"/>
        <v>1144.2210163786522</v>
      </c>
      <c r="AG62" s="280">
        <f t="shared" si="15"/>
        <v>3980</v>
      </c>
      <c r="AH62" s="281">
        <f t="shared" si="15"/>
        <v>0</v>
      </c>
      <c r="AI62" s="282">
        <f t="shared" si="15"/>
        <v>440</v>
      </c>
      <c r="AJ62" s="84">
        <f t="shared" si="16"/>
        <v>148931.51368502324</v>
      </c>
      <c r="AK62" s="283">
        <f t="shared" si="17"/>
        <v>64150</v>
      </c>
      <c r="AL62" s="284">
        <f t="shared" si="17"/>
        <v>0</v>
      </c>
      <c r="AM62" s="124">
        <f t="shared" si="18"/>
        <v>69.894150416621116</v>
      </c>
      <c r="AN62" s="125">
        <f t="shared" si="19"/>
        <v>64150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421243</v>
      </c>
      <c r="E63" s="286">
        <f t="shared" si="22"/>
        <v>265514.93181344989</v>
      </c>
      <c r="F63" s="286">
        <f t="shared" si="22"/>
        <v>298967</v>
      </c>
      <c r="G63" s="286">
        <f t="shared" si="22"/>
        <v>17947.193420778676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29392.530189464913</v>
      </c>
      <c r="L63" s="287">
        <f t="shared" si="22"/>
        <v>112909.17260045804</v>
      </c>
      <c r="M63" s="287">
        <f t="shared" si="22"/>
        <v>84348.524880283163</v>
      </c>
      <c r="N63" s="287">
        <f t="shared" si="22"/>
        <v>8320</v>
      </c>
      <c r="O63" s="287">
        <f t="shared" si="22"/>
        <v>243027.46470955655</v>
      </c>
      <c r="P63" s="287">
        <f t="shared" si="22"/>
        <v>0</v>
      </c>
      <c r="Q63" s="287">
        <f t="shared" si="22"/>
        <v>0</v>
      </c>
      <c r="R63" s="286">
        <f t="shared" si="22"/>
        <v>35500</v>
      </c>
      <c r="S63" s="286">
        <f t="shared" si="22"/>
        <v>45431.64902144493</v>
      </c>
      <c r="T63" s="288">
        <f t="shared" si="22"/>
        <v>130899.69758484281</v>
      </c>
      <c r="U63" s="289">
        <f t="shared" si="22"/>
        <v>16095.060691234647</v>
      </c>
      <c r="V63" s="288">
        <f t="shared" si="22"/>
        <v>134513.57797210079</v>
      </c>
      <c r="W63" s="290">
        <f t="shared" si="22"/>
        <v>761.90334166146147</v>
      </c>
      <c r="X63" s="291">
        <f t="shared" si="22"/>
        <v>756.46044139079777</v>
      </c>
      <c r="Y63" s="291">
        <f t="shared" si="22"/>
        <v>1715.8486362689991</v>
      </c>
      <c r="Z63" s="291">
        <f>SUM(Z51:Z62)</f>
        <v>0</v>
      </c>
      <c r="AA63" s="291">
        <f t="shared" si="22"/>
        <v>0</v>
      </c>
      <c r="AB63" s="291">
        <f t="shared" si="22"/>
        <v>5821.6439725171776</v>
      </c>
      <c r="AC63" s="291">
        <f t="shared" si="22"/>
        <v>0</v>
      </c>
      <c r="AD63" s="291">
        <f t="shared" si="22"/>
        <v>0</v>
      </c>
      <c r="AE63" s="291">
        <f>SUM(AE51:AE62)</f>
        <v>588.552102852384</v>
      </c>
      <c r="AF63" s="292">
        <f t="shared" si="22"/>
        <v>6450.652196543826</v>
      </c>
      <c r="AG63" s="293">
        <f t="shared" si="22"/>
        <v>35500</v>
      </c>
      <c r="AH63" s="294">
        <f t="shared" si="22"/>
        <v>0</v>
      </c>
      <c r="AI63" s="295">
        <f t="shared" si="22"/>
        <v>3740</v>
      </c>
      <c r="AJ63" s="296">
        <f t="shared" si="16"/>
        <v>1693501.1642202791</v>
      </c>
      <c r="AK63" s="139">
        <f>SUM(AK51:AK62)</f>
        <v>903210</v>
      </c>
      <c r="AL63" s="140">
        <f>SUM(AL51:AL62)</f>
        <v>0</v>
      </c>
      <c r="AM63" s="141">
        <f t="shared" si="18"/>
        <v>65.217155745113104</v>
      </c>
      <c r="AN63" s="142">
        <f t="shared" si="19"/>
        <v>903210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245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102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32158</v>
      </c>
      <c r="E74" s="48">
        <f t="shared" si="23"/>
        <v>9130.4109844541599</v>
      </c>
      <c r="F74" s="48">
        <f t="shared" si="23"/>
        <v>23615</v>
      </c>
      <c r="G74" s="48">
        <f t="shared" si="23"/>
        <v>1495.5994517315567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2372.7108491220765</v>
      </c>
      <c r="L74" s="48">
        <f t="shared" si="23"/>
        <v>9618.6810500381707</v>
      </c>
      <c r="M74" s="48">
        <f t="shared" si="23"/>
        <v>6597.3770733569299</v>
      </c>
      <c r="N74" s="48">
        <f t="shared" si="23"/>
        <v>610</v>
      </c>
      <c r="O74" s="48">
        <f t="shared" ref="O74:P85" si="24">O51*0.97</f>
        <v>25679.251730689153</v>
      </c>
      <c r="P74" s="48">
        <f t="shared" si="24"/>
        <v>0</v>
      </c>
      <c r="Q74" s="48">
        <f t="shared" ref="Q74:Q85" si="25">Q51*0.93</f>
        <v>0</v>
      </c>
      <c r="R74" s="48">
        <f>(AG74+AH74)*0.8</f>
        <v>1952</v>
      </c>
      <c r="S74" s="48">
        <f t="shared" ref="S74:T85" si="26">S51*0.6</f>
        <v>2178.5824510722464</v>
      </c>
      <c r="T74" s="51">
        <f t="shared" si="26"/>
        <v>6544.9848792421408</v>
      </c>
      <c r="U74" s="52">
        <f>SUM(W74:AF74)</f>
        <v>1227.9217242695538</v>
      </c>
      <c r="V74" s="51">
        <f>V51</f>
        <v>11209.464831008399</v>
      </c>
      <c r="W74" s="258">
        <f>W51</f>
        <v>63.491945138455129</v>
      </c>
      <c r="X74" s="259">
        <f>X51</f>
        <v>63.038370115899795</v>
      </c>
      <c r="Y74" s="259">
        <f>Y51</f>
        <v>142.98738635574989</v>
      </c>
      <c r="Z74" s="259">
        <f>Z51</f>
        <v>0</v>
      </c>
      <c r="AA74" s="259">
        <f t="shared" ref="Y74:AI85" si="27">AA51</f>
        <v>0</v>
      </c>
      <c r="AB74" s="259">
        <f t="shared" si="27"/>
        <v>485.13699770976478</v>
      </c>
      <c r="AC74" s="259">
        <f t="shared" si="27"/>
        <v>0</v>
      </c>
      <c r="AD74" s="259">
        <f t="shared" si="27"/>
        <v>0</v>
      </c>
      <c r="AE74" s="259">
        <f t="shared" si="27"/>
        <v>49.046008571031997</v>
      </c>
      <c r="AF74" s="260">
        <f t="shared" si="27"/>
        <v>424.22101637865222</v>
      </c>
      <c r="AG74" s="261">
        <f t="shared" si="27"/>
        <v>2440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121952.59846970643</v>
      </c>
      <c r="AK74" s="60">
        <f t="shared" ref="AK74:AL85" si="29">AK51</f>
        <v>67200</v>
      </c>
      <c r="AL74" s="61">
        <f t="shared" si="29"/>
        <v>0</v>
      </c>
      <c r="AM74" s="62">
        <f t="shared" ref="AM74:AM86" si="30">(AJ74*100)/(AJ74+AN74)</f>
        <v>64.473128815746946</v>
      </c>
      <c r="AN74" s="63">
        <f t="shared" ref="AN74:AN86" si="31">AK74+AL74</f>
        <v>67200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32491</v>
      </c>
      <c r="E75" s="66">
        <f t="shared" si="23"/>
        <v>11650.41098445416</v>
      </c>
      <c r="F75" s="66">
        <f t="shared" si="23"/>
        <v>21332</v>
      </c>
      <c r="G75" s="66">
        <f t="shared" si="23"/>
        <v>1495.5994517315567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3292.7108491220765</v>
      </c>
      <c r="L75" s="66">
        <f t="shared" si="23"/>
        <v>9197.6810500381707</v>
      </c>
      <c r="M75" s="66">
        <f t="shared" si="23"/>
        <v>7977.3770733569299</v>
      </c>
      <c r="N75" s="66">
        <f t="shared" si="23"/>
        <v>280</v>
      </c>
      <c r="O75" s="66">
        <f t="shared" si="24"/>
        <v>16481.711730689152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2992</v>
      </c>
      <c r="S75" s="66">
        <f t="shared" si="26"/>
        <v>2610.5824510722464</v>
      </c>
      <c r="T75" s="68">
        <f t="shared" si="26"/>
        <v>6544.9848792421408</v>
      </c>
      <c r="U75" s="82">
        <f t="shared" ref="U75:U85" si="33">SUM(W75:AF75)</f>
        <v>1227.9217242695538</v>
      </c>
      <c r="V75" s="68">
        <f>V52</f>
        <v>11209.464831008399</v>
      </c>
      <c r="W75" s="265">
        <f>W52</f>
        <v>63.491945138455129</v>
      </c>
      <c r="X75" s="266">
        <f>X52</f>
        <v>63.038370115899795</v>
      </c>
      <c r="Y75" s="266">
        <f>Y52</f>
        <v>142.98738635574989</v>
      </c>
      <c r="Z75" s="266">
        <f t="shared" si="27"/>
        <v>0</v>
      </c>
      <c r="AA75" s="266">
        <f t="shared" si="27"/>
        <v>0</v>
      </c>
      <c r="AB75" s="266">
        <f t="shared" si="27"/>
        <v>485.13699770976478</v>
      </c>
      <c r="AC75" s="266">
        <f t="shared" si="27"/>
        <v>0</v>
      </c>
      <c r="AD75" s="266">
        <f t="shared" si="27"/>
        <v>0</v>
      </c>
      <c r="AE75" s="266">
        <f t="shared" si="27"/>
        <v>49.046008571031997</v>
      </c>
      <c r="AF75" s="267">
        <f t="shared" si="27"/>
        <v>424.22101637865222</v>
      </c>
      <c r="AG75" s="268">
        <f t="shared" si="27"/>
        <v>3740</v>
      </c>
      <c r="AH75" s="269">
        <f t="shared" si="27"/>
        <v>0</v>
      </c>
      <c r="AI75" s="75">
        <f t="shared" si="27"/>
        <v>0</v>
      </c>
      <c r="AJ75" s="270">
        <f t="shared" si="28"/>
        <v>116346.05846970643</v>
      </c>
      <c r="AK75" s="77">
        <f t="shared" si="29"/>
        <v>64200</v>
      </c>
      <c r="AL75" s="78">
        <f t="shared" si="29"/>
        <v>0</v>
      </c>
      <c r="AM75" s="79">
        <f t="shared" si="30"/>
        <v>64.441206557399298</v>
      </c>
      <c r="AN75" s="80">
        <f t="shared" si="31"/>
        <v>64200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38579</v>
      </c>
      <c r="E76" s="66">
        <f t="shared" si="23"/>
        <v>10290.41098445416</v>
      </c>
      <c r="F76" s="66">
        <f t="shared" si="23"/>
        <v>23493</v>
      </c>
      <c r="G76" s="66">
        <f t="shared" si="23"/>
        <v>1495.5994517315567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2372.7108491220765</v>
      </c>
      <c r="L76" s="66">
        <f t="shared" si="23"/>
        <v>8955.6810500381707</v>
      </c>
      <c r="M76" s="66">
        <f t="shared" si="23"/>
        <v>6597.3770733569299</v>
      </c>
      <c r="N76" s="66">
        <f t="shared" si="23"/>
        <v>620</v>
      </c>
      <c r="O76" s="66">
        <f t="shared" si="24"/>
        <v>19510.051730689152</v>
      </c>
      <c r="P76" s="66">
        <f t="shared" si="24"/>
        <v>0</v>
      </c>
      <c r="Q76" s="66">
        <f t="shared" si="25"/>
        <v>0</v>
      </c>
      <c r="R76" s="48">
        <f t="shared" si="32"/>
        <v>1792</v>
      </c>
      <c r="S76" s="66">
        <f t="shared" si="26"/>
        <v>2178.5824510722464</v>
      </c>
      <c r="T76" s="68">
        <f t="shared" si="26"/>
        <v>6544.9848792421408</v>
      </c>
      <c r="U76" s="82">
        <f t="shared" si="33"/>
        <v>1227.9217242695538</v>
      </c>
      <c r="V76" s="68">
        <f t="shared" ref="V76:X85" si="34">V53</f>
        <v>11209.464831008399</v>
      </c>
      <c r="W76" s="265">
        <f t="shared" si="34"/>
        <v>63.491945138455129</v>
      </c>
      <c r="X76" s="266">
        <f t="shared" si="34"/>
        <v>63.038370115899795</v>
      </c>
      <c r="Y76" s="266">
        <f t="shared" si="27"/>
        <v>142.98738635574989</v>
      </c>
      <c r="Z76" s="266">
        <f t="shared" si="27"/>
        <v>0</v>
      </c>
      <c r="AA76" s="266">
        <f t="shared" si="27"/>
        <v>0</v>
      </c>
      <c r="AB76" s="266">
        <f t="shared" si="27"/>
        <v>485.13699770976478</v>
      </c>
      <c r="AC76" s="266">
        <f t="shared" si="27"/>
        <v>0</v>
      </c>
      <c r="AD76" s="266">
        <f t="shared" si="27"/>
        <v>0</v>
      </c>
      <c r="AE76" s="266">
        <f t="shared" si="27"/>
        <v>49.046008571031997</v>
      </c>
      <c r="AF76" s="267">
        <f t="shared" si="27"/>
        <v>424.22101637865222</v>
      </c>
      <c r="AG76" s="268">
        <f t="shared" si="27"/>
        <v>2240</v>
      </c>
      <c r="AH76" s="269">
        <f t="shared" si="27"/>
        <v>0</v>
      </c>
      <c r="AI76" s="75">
        <f t="shared" si="27"/>
        <v>0</v>
      </c>
      <c r="AJ76" s="84">
        <f t="shared" si="28"/>
        <v>122429.39846970642</v>
      </c>
      <c r="AK76" s="77">
        <f t="shared" si="29"/>
        <v>90120</v>
      </c>
      <c r="AL76" s="78">
        <f t="shared" si="29"/>
        <v>0</v>
      </c>
      <c r="AM76" s="79">
        <f t="shared" si="30"/>
        <v>57.600444579548252</v>
      </c>
      <c r="AN76" s="80">
        <f t="shared" si="31"/>
        <v>90120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33669</v>
      </c>
      <c r="E77" s="66">
        <f t="shared" si="23"/>
        <v>28880.41098445416</v>
      </c>
      <c r="F77" s="66">
        <f t="shared" si="23"/>
        <v>38229</v>
      </c>
      <c r="G77" s="66">
        <f t="shared" si="23"/>
        <v>1495.5994517315567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2372.7108491220765</v>
      </c>
      <c r="L77" s="66">
        <f t="shared" si="23"/>
        <v>9282.6810500381707</v>
      </c>
      <c r="M77" s="66">
        <f t="shared" si="23"/>
        <v>6597.3770733569299</v>
      </c>
      <c r="N77" s="66">
        <f t="shared" si="23"/>
        <v>580</v>
      </c>
      <c r="O77" s="66">
        <f t="shared" si="24"/>
        <v>18079.301730689152</v>
      </c>
      <c r="P77" s="66">
        <f t="shared" si="24"/>
        <v>0</v>
      </c>
      <c r="Q77" s="66">
        <f t="shared" si="25"/>
        <v>0</v>
      </c>
      <c r="R77" s="48">
        <f t="shared" si="32"/>
        <v>2976</v>
      </c>
      <c r="S77" s="66">
        <f t="shared" si="26"/>
        <v>2178.5824510722464</v>
      </c>
      <c r="T77" s="68">
        <f t="shared" si="26"/>
        <v>6544.9848792421408</v>
      </c>
      <c r="U77" s="109">
        <f>SUM(W77:AF77)</f>
        <v>1227.9217242695538</v>
      </c>
      <c r="V77" s="68">
        <f t="shared" si="34"/>
        <v>11209.464831008399</v>
      </c>
      <c r="W77" s="265">
        <f t="shared" si="34"/>
        <v>63.491945138455129</v>
      </c>
      <c r="X77" s="266">
        <f t="shared" si="34"/>
        <v>63.038370115899795</v>
      </c>
      <c r="Y77" s="266">
        <f t="shared" si="27"/>
        <v>142.98738635574989</v>
      </c>
      <c r="Z77" s="266">
        <f t="shared" si="27"/>
        <v>0</v>
      </c>
      <c r="AA77" s="266">
        <f t="shared" si="27"/>
        <v>0</v>
      </c>
      <c r="AB77" s="266">
        <f t="shared" si="27"/>
        <v>485.13699770976478</v>
      </c>
      <c r="AC77" s="266">
        <f t="shared" si="27"/>
        <v>0</v>
      </c>
      <c r="AD77" s="266">
        <f t="shared" si="27"/>
        <v>0</v>
      </c>
      <c r="AE77" s="266">
        <f t="shared" si="27"/>
        <v>49.046008571031997</v>
      </c>
      <c r="AF77" s="267">
        <f t="shared" si="27"/>
        <v>424.22101637865222</v>
      </c>
      <c r="AG77" s="268">
        <f t="shared" si="27"/>
        <v>3720</v>
      </c>
      <c r="AH77" s="269">
        <f t="shared" si="27"/>
        <v>0</v>
      </c>
      <c r="AI77" s="75">
        <f t="shared" si="27"/>
        <v>0</v>
      </c>
      <c r="AJ77" s="270">
        <f t="shared" si="28"/>
        <v>150885.64846970642</v>
      </c>
      <c r="AK77" s="77">
        <f t="shared" si="29"/>
        <v>73820</v>
      </c>
      <c r="AL77" s="78">
        <f t="shared" si="29"/>
        <v>0</v>
      </c>
      <c r="AM77" s="79">
        <f t="shared" si="30"/>
        <v>67.148133345676882</v>
      </c>
      <c r="AN77" s="80">
        <f t="shared" si="31"/>
        <v>73820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34819</v>
      </c>
      <c r="E78" s="66">
        <f t="shared" si="23"/>
        <v>24760.41098445416</v>
      </c>
      <c r="F78" s="66">
        <f t="shared" si="23"/>
        <v>22399</v>
      </c>
      <c r="G78" s="66">
        <f t="shared" si="23"/>
        <v>1495.5994517315567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2372.7108491220765</v>
      </c>
      <c r="L78" s="66">
        <f t="shared" si="23"/>
        <v>9345.6810500381707</v>
      </c>
      <c r="M78" s="66">
        <f t="shared" si="23"/>
        <v>6597.3770733569299</v>
      </c>
      <c r="N78" s="66">
        <f t="shared" si="23"/>
        <v>880</v>
      </c>
      <c r="O78" s="66">
        <f t="shared" si="24"/>
        <v>13126.481730689153</v>
      </c>
      <c r="P78" s="66">
        <f t="shared" si="24"/>
        <v>0</v>
      </c>
      <c r="Q78" s="66">
        <f t="shared" si="25"/>
        <v>0</v>
      </c>
      <c r="R78" s="48">
        <f t="shared" si="32"/>
        <v>2384</v>
      </c>
      <c r="S78" s="66">
        <f t="shared" si="26"/>
        <v>2370.5824510722464</v>
      </c>
      <c r="T78" s="68">
        <f t="shared" si="26"/>
        <v>6544.9848792421408</v>
      </c>
      <c r="U78" s="82">
        <f t="shared" si="33"/>
        <v>1867.9217242695538</v>
      </c>
      <c r="V78" s="68">
        <f t="shared" si="34"/>
        <v>11209.464831008399</v>
      </c>
      <c r="W78" s="265">
        <f t="shared" si="34"/>
        <v>63.491945138455129</v>
      </c>
      <c r="X78" s="266">
        <f t="shared" si="34"/>
        <v>63.038370115899795</v>
      </c>
      <c r="Y78" s="266">
        <f t="shared" si="27"/>
        <v>142.98738635574989</v>
      </c>
      <c r="Z78" s="266">
        <f t="shared" si="27"/>
        <v>0</v>
      </c>
      <c r="AA78" s="266">
        <f t="shared" si="27"/>
        <v>0</v>
      </c>
      <c r="AB78" s="266">
        <f t="shared" si="27"/>
        <v>485.13699770976478</v>
      </c>
      <c r="AC78" s="266">
        <f t="shared" si="27"/>
        <v>0</v>
      </c>
      <c r="AD78" s="266">
        <f t="shared" si="27"/>
        <v>0</v>
      </c>
      <c r="AE78" s="266">
        <f t="shared" si="27"/>
        <v>49.046008571031997</v>
      </c>
      <c r="AF78" s="267">
        <f t="shared" si="27"/>
        <v>1064.2210163786522</v>
      </c>
      <c r="AG78" s="268">
        <f t="shared" si="27"/>
        <v>2980</v>
      </c>
      <c r="AH78" s="269">
        <f t="shared" si="27"/>
        <v>0</v>
      </c>
      <c r="AI78" s="75">
        <f t="shared" si="27"/>
        <v>0</v>
      </c>
      <c r="AJ78" s="84">
        <f t="shared" si="28"/>
        <v>127095.82846970641</v>
      </c>
      <c r="AK78" s="77">
        <f t="shared" si="29"/>
        <v>90840</v>
      </c>
      <c r="AL78" s="78">
        <f t="shared" si="29"/>
        <v>0</v>
      </c>
      <c r="AM78" s="79">
        <f t="shared" si="30"/>
        <v>58.318005516643638</v>
      </c>
      <c r="AN78" s="80">
        <f t="shared" si="31"/>
        <v>90840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37495</v>
      </c>
      <c r="E79" s="66">
        <f t="shared" si="23"/>
        <v>27490.41098445416</v>
      </c>
      <c r="F79" s="66">
        <f t="shared" si="23"/>
        <v>26605</v>
      </c>
      <c r="G79" s="66">
        <f t="shared" si="23"/>
        <v>1495.5994517315567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2372.7108491220765</v>
      </c>
      <c r="L79" s="66">
        <f t="shared" si="23"/>
        <v>11176.681050038171</v>
      </c>
      <c r="M79" s="66">
        <f t="shared" si="23"/>
        <v>7597.3770733569299</v>
      </c>
      <c r="N79" s="66">
        <f t="shared" si="23"/>
        <v>730</v>
      </c>
      <c r="O79" s="66">
        <f t="shared" si="24"/>
        <v>20231.731730689153</v>
      </c>
      <c r="P79" s="66">
        <f t="shared" si="24"/>
        <v>0</v>
      </c>
      <c r="Q79" s="66">
        <f t="shared" si="25"/>
        <v>0</v>
      </c>
      <c r="R79" s="48">
        <f t="shared" si="32"/>
        <v>2176</v>
      </c>
      <c r="S79" s="66">
        <f t="shared" si="26"/>
        <v>2178.5824510722464</v>
      </c>
      <c r="T79" s="68">
        <f t="shared" si="26"/>
        <v>6544.9848792421408</v>
      </c>
      <c r="U79" s="109">
        <f t="shared" si="33"/>
        <v>1227.9217242695538</v>
      </c>
      <c r="V79" s="68">
        <f t="shared" si="34"/>
        <v>11209.464831008399</v>
      </c>
      <c r="W79" s="265">
        <f t="shared" si="34"/>
        <v>63.491945138455129</v>
      </c>
      <c r="X79" s="266">
        <f t="shared" si="34"/>
        <v>63.038370115899795</v>
      </c>
      <c r="Y79" s="266">
        <f t="shared" si="27"/>
        <v>142.98738635574989</v>
      </c>
      <c r="Z79" s="266">
        <f t="shared" si="27"/>
        <v>0</v>
      </c>
      <c r="AA79" s="266">
        <f t="shared" si="27"/>
        <v>0</v>
      </c>
      <c r="AB79" s="266">
        <f t="shared" si="27"/>
        <v>485.13699770976478</v>
      </c>
      <c r="AC79" s="266">
        <f t="shared" si="27"/>
        <v>0</v>
      </c>
      <c r="AD79" s="266">
        <f t="shared" si="27"/>
        <v>0</v>
      </c>
      <c r="AE79" s="266">
        <f t="shared" si="27"/>
        <v>49.046008571031997</v>
      </c>
      <c r="AF79" s="267">
        <f t="shared" si="27"/>
        <v>424.22101637865222</v>
      </c>
      <c r="AG79" s="268">
        <f t="shared" si="27"/>
        <v>2720</v>
      </c>
      <c r="AH79" s="269">
        <f t="shared" si="27"/>
        <v>0</v>
      </c>
      <c r="AI79" s="75">
        <f t="shared" si="27"/>
        <v>0</v>
      </c>
      <c r="AJ79" s="270">
        <f t="shared" si="28"/>
        <v>146094.07846970644</v>
      </c>
      <c r="AK79" s="77">
        <f t="shared" si="29"/>
        <v>72010</v>
      </c>
      <c r="AL79" s="78">
        <f t="shared" si="29"/>
        <v>0</v>
      </c>
      <c r="AM79" s="99">
        <f t="shared" si="30"/>
        <v>66.983652710555873</v>
      </c>
      <c r="AN79" s="100">
        <f t="shared" si="31"/>
        <v>72010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34933</v>
      </c>
      <c r="E80" s="66">
        <f t="shared" si="23"/>
        <v>31470.41098445416</v>
      </c>
      <c r="F80" s="66">
        <f t="shared" si="23"/>
        <v>23038</v>
      </c>
      <c r="G80" s="66">
        <f t="shared" si="23"/>
        <v>1495.5994517315567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2372.7108491220765</v>
      </c>
      <c r="L80" s="66">
        <f t="shared" si="23"/>
        <v>11219.681050038171</v>
      </c>
      <c r="M80" s="66">
        <f t="shared" si="23"/>
        <v>6597.3770733569299</v>
      </c>
      <c r="N80" s="66">
        <f t="shared" si="23"/>
        <v>960</v>
      </c>
      <c r="O80" s="66">
        <f t="shared" si="24"/>
        <v>22998.171730689155</v>
      </c>
      <c r="P80" s="66">
        <f t="shared" si="24"/>
        <v>0</v>
      </c>
      <c r="Q80" s="66">
        <f t="shared" si="25"/>
        <v>0</v>
      </c>
      <c r="R80" s="48">
        <f t="shared" si="32"/>
        <v>2528</v>
      </c>
      <c r="S80" s="66">
        <f t="shared" si="26"/>
        <v>2178.5824510722464</v>
      </c>
      <c r="T80" s="68">
        <f t="shared" si="26"/>
        <v>6544.9848792421408</v>
      </c>
      <c r="U80" s="82">
        <f t="shared" si="33"/>
        <v>1227.9217242695538</v>
      </c>
      <c r="V80" s="68">
        <f t="shared" si="34"/>
        <v>11209.464831008399</v>
      </c>
      <c r="W80" s="265">
        <f t="shared" si="34"/>
        <v>63.491945138455129</v>
      </c>
      <c r="X80" s="266">
        <f t="shared" si="34"/>
        <v>63.038370115899795</v>
      </c>
      <c r="Y80" s="266">
        <f t="shared" si="27"/>
        <v>142.98738635574989</v>
      </c>
      <c r="Z80" s="266">
        <f t="shared" si="27"/>
        <v>0</v>
      </c>
      <c r="AA80" s="266">
        <f t="shared" si="27"/>
        <v>0</v>
      </c>
      <c r="AB80" s="266">
        <f t="shared" si="27"/>
        <v>485.13699770976478</v>
      </c>
      <c r="AC80" s="266">
        <f t="shared" si="27"/>
        <v>0</v>
      </c>
      <c r="AD80" s="266">
        <f t="shared" si="27"/>
        <v>0</v>
      </c>
      <c r="AE80" s="266">
        <f t="shared" si="27"/>
        <v>49.046008571031997</v>
      </c>
      <c r="AF80" s="267">
        <f t="shared" si="27"/>
        <v>424.22101637865222</v>
      </c>
      <c r="AG80" s="268">
        <f t="shared" si="27"/>
        <v>3160</v>
      </c>
      <c r="AH80" s="269">
        <f t="shared" si="27"/>
        <v>0</v>
      </c>
      <c r="AI80" s="75">
        <f t="shared" si="27"/>
        <v>0</v>
      </c>
      <c r="AJ80" s="84">
        <f t="shared" si="28"/>
        <v>146336.51846970644</v>
      </c>
      <c r="AK80" s="77">
        <f t="shared" si="29"/>
        <v>70800</v>
      </c>
      <c r="AL80" s="78">
        <f t="shared" si="29"/>
        <v>0</v>
      </c>
      <c r="AM80" s="79">
        <f t="shared" si="30"/>
        <v>67.393785025673793</v>
      </c>
      <c r="AN80" s="80">
        <f t="shared" si="31"/>
        <v>70800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30770</v>
      </c>
      <c r="E81" s="66">
        <f t="shared" si="23"/>
        <v>24220.41098445416</v>
      </c>
      <c r="F81" s="66">
        <f t="shared" si="23"/>
        <v>19688</v>
      </c>
      <c r="G81" s="66">
        <f t="shared" si="23"/>
        <v>1495.5994517315567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2372.7108491220765</v>
      </c>
      <c r="L81" s="66">
        <f t="shared" si="23"/>
        <v>7520.6810500381707</v>
      </c>
      <c r="M81" s="66">
        <f t="shared" si="23"/>
        <v>6597.3770733569299</v>
      </c>
      <c r="N81" s="66">
        <f t="shared" si="23"/>
        <v>780</v>
      </c>
      <c r="O81" s="66">
        <f t="shared" si="24"/>
        <v>23023.391730689153</v>
      </c>
      <c r="P81" s="66">
        <f t="shared" si="24"/>
        <v>0</v>
      </c>
      <c r="Q81" s="66">
        <f t="shared" si="25"/>
        <v>0</v>
      </c>
      <c r="R81" s="48">
        <f t="shared" si="32"/>
        <v>1872</v>
      </c>
      <c r="S81" s="66">
        <f t="shared" si="26"/>
        <v>2178.5824510722464</v>
      </c>
      <c r="T81" s="68">
        <f t="shared" si="26"/>
        <v>6544.9848792421408</v>
      </c>
      <c r="U81" s="109">
        <f t="shared" si="33"/>
        <v>1227.9217242695538</v>
      </c>
      <c r="V81" s="68">
        <f t="shared" si="34"/>
        <v>11209.464831008399</v>
      </c>
      <c r="W81" s="265">
        <f t="shared" si="34"/>
        <v>63.491945138455129</v>
      </c>
      <c r="X81" s="266">
        <f t="shared" si="34"/>
        <v>63.038370115899795</v>
      </c>
      <c r="Y81" s="266">
        <f t="shared" si="27"/>
        <v>142.98738635574989</v>
      </c>
      <c r="Z81" s="266">
        <f t="shared" si="27"/>
        <v>0</v>
      </c>
      <c r="AA81" s="266">
        <f t="shared" si="27"/>
        <v>0</v>
      </c>
      <c r="AB81" s="266">
        <f t="shared" si="27"/>
        <v>485.13699770976478</v>
      </c>
      <c r="AC81" s="266">
        <f t="shared" si="27"/>
        <v>0</v>
      </c>
      <c r="AD81" s="266">
        <f t="shared" si="27"/>
        <v>0</v>
      </c>
      <c r="AE81" s="266">
        <f t="shared" si="27"/>
        <v>49.046008571031997</v>
      </c>
      <c r="AF81" s="267">
        <f t="shared" si="27"/>
        <v>424.22101637865222</v>
      </c>
      <c r="AG81" s="268">
        <f t="shared" si="27"/>
        <v>2340</v>
      </c>
      <c r="AH81" s="269">
        <f t="shared" si="27"/>
        <v>0</v>
      </c>
      <c r="AI81" s="75">
        <f t="shared" si="27"/>
        <v>0</v>
      </c>
      <c r="AJ81" s="270">
        <f t="shared" si="28"/>
        <v>127063.73846970641</v>
      </c>
      <c r="AK81" s="77">
        <f t="shared" si="29"/>
        <v>76720</v>
      </c>
      <c r="AL81" s="78">
        <f t="shared" si="29"/>
        <v>0</v>
      </c>
      <c r="AM81" s="79">
        <f t="shared" si="30"/>
        <v>62.352246270423166</v>
      </c>
      <c r="AN81" s="80">
        <f t="shared" si="31"/>
        <v>76720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39720</v>
      </c>
      <c r="E82" s="66">
        <f t="shared" si="23"/>
        <v>26850.41098445416</v>
      </c>
      <c r="F82" s="66">
        <f t="shared" si="23"/>
        <v>31385</v>
      </c>
      <c r="G82" s="66">
        <f t="shared" si="23"/>
        <v>1495.5994517315567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2372.7108491220765</v>
      </c>
      <c r="L82" s="66">
        <f t="shared" si="23"/>
        <v>8152.6810500381707</v>
      </c>
      <c r="M82" s="66">
        <f t="shared" si="23"/>
        <v>6597.3770733569299</v>
      </c>
      <c r="N82" s="66">
        <f t="shared" si="23"/>
        <v>850</v>
      </c>
      <c r="O82" s="66">
        <f t="shared" si="24"/>
        <v>19414.991730689155</v>
      </c>
      <c r="P82" s="66">
        <f t="shared" si="24"/>
        <v>0</v>
      </c>
      <c r="Q82" s="66">
        <f t="shared" si="25"/>
        <v>0</v>
      </c>
      <c r="R82" s="48">
        <f t="shared" si="32"/>
        <v>1872</v>
      </c>
      <c r="S82" s="66">
        <f t="shared" si="26"/>
        <v>2178.5824510722464</v>
      </c>
      <c r="T82" s="68">
        <f t="shared" si="26"/>
        <v>6544.9848792421408</v>
      </c>
      <c r="U82" s="82">
        <f t="shared" si="33"/>
        <v>1227.9217242695538</v>
      </c>
      <c r="V82" s="68">
        <f t="shared" si="34"/>
        <v>11209.464831008399</v>
      </c>
      <c r="W82" s="265">
        <f t="shared" si="34"/>
        <v>63.491945138455129</v>
      </c>
      <c r="X82" s="266">
        <f t="shared" si="34"/>
        <v>63.038370115899795</v>
      </c>
      <c r="Y82" s="266">
        <f t="shared" si="27"/>
        <v>142.98738635574989</v>
      </c>
      <c r="Z82" s="266">
        <f t="shared" si="27"/>
        <v>0</v>
      </c>
      <c r="AA82" s="266">
        <f t="shared" si="27"/>
        <v>0</v>
      </c>
      <c r="AB82" s="266">
        <f t="shared" si="27"/>
        <v>485.13699770976478</v>
      </c>
      <c r="AC82" s="266">
        <f t="shared" si="27"/>
        <v>0</v>
      </c>
      <c r="AD82" s="266">
        <f t="shared" si="27"/>
        <v>0</v>
      </c>
      <c r="AE82" s="266">
        <f t="shared" si="27"/>
        <v>49.046008571031997</v>
      </c>
      <c r="AF82" s="267">
        <f t="shared" si="27"/>
        <v>424.22101637865222</v>
      </c>
      <c r="AG82" s="268">
        <f t="shared" si="27"/>
        <v>2340</v>
      </c>
      <c r="AH82" s="269">
        <f t="shared" si="27"/>
        <v>0</v>
      </c>
      <c r="AI82" s="75">
        <f t="shared" si="27"/>
        <v>0</v>
      </c>
      <c r="AJ82" s="84">
        <f t="shared" si="28"/>
        <v>147434.33846970642</v>
      </c>
      <c r="AK82" s="77">
        <f t="shared" si="29"/>
        <v>67460</v>
      </c>
      <c r="AL82" s="78">
        <f t="shared" si="29"/>
        <v>0</v>
      </c>
      <c r="AM82" s="79">
        <f t="shared" si="30"/>
        <v>68.60782816318364</v>
      </c>
      <c r="AN82" s="80">
        <f t="shared" si="31"/>
        <v>67460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31732</v>
      </c>
      <c r="E83" s="66">
        <f t="shared" si="23"/>
        <v>18230.41098445416</v>
      </c>
      <c r="F83" s="66">
        <f t="shared" si="23"/>
        <v>22329</v>
      </c>
      <c r="G83" s="66">
        <f t="shared" si="23"/>
        <v>1495.5994517315567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2372.7108491220765</v>
      </c>
      <c r="L83" s="66">
        <f t="shared" si="23"/>
        <v>8148.6810500381707</v>
      </c>
      <c r="M83" s="66">
        <f t="shared" si="23"/>
        <v>6597.3770733569299</v>
      </c>
      <c r="N83" s="66">
        <f t="shared" si="23"/>
        <v>700</v>
      </c>
      <c r="O83" s="66">
        <f t="shared" si="24"/>
        <v>20123.091730689153</v>
      </c>
      <c r="P83" s="66">
        <f t="shared" si="24"/>
        <v>0</v>
      </c>
      <c r="Q83" s="66">
        <f t="shared" si="25"/>
        <v>0</v>
      </c>
      <c r="R83" s="48">
        <f t="shared" si="32"/>
        <v>4672</v>
      </c>
      <c r="S83" s="66">
        <f t="shared" si="26"/>
        <v>2406.5824510722464</v>
      </c>
      <c r="T83" s="68">
        <f t="shared" si="26"/>
        <v>6544.9848792421408</v>
      </c>
      <c r="U83" s="109">
        <f t="shared" si="33"/>
        <v>1227.9217242695538</v>
      </c>
      <c r="V83" s="68">
        <f t="shared" si="34"/>
        <v>11209.464831008399</v>
      </c>
      <c r="W83" s="265">
        <f t="shared" si="34"/>
        <v>63.491945138455129</v>
      </c>
      <c r="X83" s="266">
        <f t="shared" si="34"/>
        <v>63.038370115899795</v>
      </c>
      <c r="Y83" s="266">
        <f t="shared" si="27"/>
        <v>142.98738635574989</v>
      </c>
      <c r="Z83" s="266">
        <f t="shared" si="27"/>
        <v>0</v>
      </c>
      <c r="AA83" s="266">
        <f t="shared" si="27"/>
        <v>0</v>
      </c>
      <c r="AB83" s="266">
        <f t="shared" si="27"/>
        <v>485.13699770976478</v>
      </c>
      <c r="AC83" s="266">
        <f t="shared" si="27"/>
        <v>0</v>
      </c>
      <c r="AD83" s="266">
        <f t="shared" si="27"/>
        <v>0</v>
      </c>
      <c r="AE83" s="266">
        <f t="shared" si="27"/>
        <v>49.046008571031997</v>
      </c>
      <c r="AF83" s="267">
        <f t="shared" si="27"/>
        <v>424.22101637865222</v>
      </c>
      <c r="AG83" s="268">
        <f t="shared" si="27"/>
        <v>5840</v>
      </c>
      <c r="AH83" s="269">
        <f t="shared" si="27"/>
        <v>0</v>
      </c>
      <c r="AI83" s="75">
        <f t="shared" si="27"/>
        <v>3300</v>
      </c>
      <c r="AJ83" s="270">
        <f t="shared" si="28"/>
        <v>125352.43846970641</v>
      </c>
      <c r="AK83" s="77">
        <f t="shared" si="29"/>
        <v>68490</v>
      </c>
      <c r="AL83" s="78">
        <f t="shared" si="29"/>
        <v>0</v>
      </c>
      <c r="AM83" s="79">
        <f t="shared" si="30"/>
        <v>64.6671799319613</v>
      </c>
      <c r="AN83" s="80">
        <f t="shared" si="31"/>
        <v>68490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38651</v>
      </c>
      <c r="E84" s="66">
        <f t="shared" si="23"/>
        <v>27380.41098445416</v>
      </c>
      <c r="F84" s="66">
        <f t="shared" si="23"/>
        <v>24634</v>
      </c>
      <c r="G84" s="66">
        <f t="shared" si="23"/>
        <v>1495.5994517315567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2372.7108491220765</v>
      </c>
      <c r="L84" s="66">
        <f t="shared" si="23"/>
        <v>8875.6810500381707</v>
      </c>
      <c r="M84" s="66">
        <f t="shared" si="23"/>
        <v>6597.3770733569299</v>
      </c>
      <c r="N84" s="66">
        <f t="shared" si="23"/>
        <v>710</v>
      </c>
      <c r="O84" s="66">
        <f t="shared" si="24"/>
        <v>16634.971730689154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2178.5824510722464</v>
      </c>
      <c r="T84" s="68">
        <f t="shared" si="26"/>
        <v>6544.9848792421408</v>
      </c>
      <c r="U84" s="82">
        <f t="shared" si="33"/>
        <v>1227.9217242695538</v>
      </c>
      <c r="V84" s="68">
        <f t="shared" si="34"/>
        <v>11209.464831008399</v>
      </c>
      <c r="W84" s="265">
        <f t="shared" si="34"/>
        <v>63.491945138455129</v>
      </c>
      <c r="X84" s="266">
        <f t="shared" si="34"/>
        <v>63.038370115899795</v>
      </c>
      <c r="Y84" s="266">
        <f>Y61</f>
        <v>142.98738635574989</v>
      </c>
      <c r="Z84" s="266">
        <f>Z61</f>
        <v>0</v>
      </c>
      <c r="AA84" s="266">
        <f t="shared" si="27"/>
        <v>0</v>
      </c>
      <c r="AB84" s="266">
        <f t="shared" si="27"/>
        <v>485.13699770976478</v>
      </c>
      <c r="AC84" s="266">
        <f t="shared" si="27"/>
        <v>0</v>
      </c>
      <c r="AD84" s="266">
        <f t="shared" si="27"/>
        <v>0</v>
      </c>
      <c r="AE84" s="266">
        <f t="shared" si="27"/>
        <v>49.046008571031997</v>
      </c>
      <c r="AF84" s="267">
        <f t="shared" si="27"/>
        <v>424.22101637865222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136075.31846970643</v>
      </c>
      <c r="AK84" s="77">
        <f t="shared" si="29"/>
        <v>97400</v>
      </c>
      <c r="AL84" s="78">
        <f t="shared" si="29"/>
        <v>0</v>
      </c>
      <c r="AM84" s="79">
        <f t="shared" si="30"/>
        <v>58.282528261059973</v>
      </c>
      <c r="AN84" s="80">
        <f t="shared" si="31"/>
        <v>97400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36226</v>
      </c>
      <c r="E85" s="113">
        <f t="shared" si="23"/>
        <v>25160.41098445416</v>
      </c>
      <c r="F85" s="113">
        <f t="shared" si="23"/>
        <v>22220</v>
      </c>
      <c r="G85" s="113">
        <f t="shared" si="23"/>
        <v>1495.5994517315567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2372.7108491220765</v>
      </c>
      <c r="L85" s="113">
        <f t="shared" si="23"/>
        <v>11414.681050038171</v>
      </c>
      <c r="M85" s="113">
        <f t="shared" si="23"/>
        <v>9397.377073356929</v>
      </c>
      <c r="N85" s="113">
        <f t="shared" si="23"/>
        <v>620</v>
      </c>
      <c r="O85" s="113">
        <f t="shared" si="24"/>
        <v>20433.491730689155</v>
      </c>
      <c r="P85" s="113">
        <f t="shared" si="24"/>
        <v>0</v>
      </c>
      <c r="Q85" s="113">
        <f t="shared" si="25"/>
        <v>0</v>
      </c>
      <c r="R85" s="48">
        <f t="shared" si="32"/>
        <v>3184</v>
      </c>
      <c r="S85" s="113">
        <f t="shared" si="26"/>
        <v>2442.5824510722464</v>
      </c>
      <c r="T85" s="320">
        <f t="shared" si="26"/>
        <v>6544.9848792421408</v>
      </c>
      <c r="U85" s="365">
        <f t="shared" si="33"/>
        <v>1947.9217242695538</v>
      </c>
      <c r="V85" s="320">
        <f t="shared" si="34"/>
        <v>11209.464831008399</v>
      </c>
      <c r="W85" s="321">
        <f t="shared" si="34"/>
        <v>63.491945138455129</v>
      </c>
      <c r="X85" s="322">
        <f t="shared" si="34"/>
        <v>63.038370115899795</v>
      </c>
      <c r="Y85" s="322">
        <f>Y62</f>
        <v>142.98738635574989</v>
      </c>
      <c r="Z85" s="322">
        <f t="shared" si="27"/>
        <v>0</v>
      </c>
      <c r="AA85" s="322">
        <f t="shared" si="27"/>
        <v>0</v>
      </c>
      <c r="AB85" s="322">
        <f t="shared" si="27"/>
        <v>485.13699770976478</v>
      </c>
      <c r="AC85" s="322">
        <f t="shared" si="27"/>
        <v>0</v>
      </c>
      <c r="AD85" s="322">
        <f t="shared" si="27"/>
        <v>0</v>
      </c>
      <c r="AE85" s="322">
        <f>AE62</f>
        <v>49.046008571031997</v>
      </c>
      <c r="AF85" s="323">
        <f t="shared" si="27"/>
        <v>1144.2210163786522</v>
      </c>
      <c r="AG85" s="324">
        <f t="shared" si="27"/>
        <v>3980</v>
      </c>
      <c r="AH85" s="325">
        <f t="shared" si="27"/>
        <v>0</v>
      </c>
      <c r="AI85" s="121">
        <f t="shared" si="27"/>
        <v>440</v>
      </c>
      <c r="AJ85" s="84">
        <f t="shared" si="28"/>
        <v>141511.83846970645</v>
      </c>
      <c r="AK85" s="122">
        <f t="shared" si="29"/>
        <v>64150</v>
      </c>
      <c r="AL85" s="123">
        <f t="shared" si="29"/>
        <v>0</v>
      </c>
      <c r="AM85" s="124">
        <f t="shared" si="30"/>
        <v>68.808019768116012</v>
      </c>
      <c r="AN85" s="125">
        <f t="shared" si="31"/>
        <v>64150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421243</v>
      </c>
      <c r="E86" s="128">
        <f t="shared" si="35"/>
        <v>265514.93181344989</v>
      </c>
      <c r="F86" s="128">
        <f t="shared" si="35"/>
        <v>298967</v>
      </c>
      <c r="G86" s="128">
        <f t="shared" si="35"/>
        <v>17947.193420778676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29392.530189464913</v>
      </c>
      <c r="L86" s="355">
        <f t="shared" si="35"/>
        <v>112909.17260045804</v>
      </c>
      <c r="M86" s="355">
        <f t="shared" si="35"/>
        <v>84348.524880283163</v>
      </c>
      <c r="N86" s="355">
        <f t="shared" si="35"/>
        <v>8320</v>
      </c>
      <c r="O86" s="355">
        <f t="shared" si="35"/>
        <v>235736.64076826986</v>
      </c>
      <c r="P86" s="355">
        <f t="shared" si="35"/>
        <v>0</v>
      </c>
      <c r="Q86" s="355">
        <f t="shared" si="35"/>
        <v>0</v>
      </c>
      <c r="R86" s="128">
        <f t="shared" si="35"/>
        <v>28400</v>
      </c>
      <c r="S86" s="128">
        <f t="shared" si="35"/>
        <v>27258.989412866951</v>
      </c>
      <c r="T86" s="130">
        <f t="shared" si="35"/>
        <v>78539.818550905693</v>
      </c>
      <c r="U86" s="327">
        <f t="shared" si="35"/>
        <v>16095.060691234647</v>
      </c>
      <c r="V86" s="130">
        <f t="shared" si="35"/>
        <v>134513.57797210079</v>
      </c>
      <c r="W86" s="328">
        <f t="shared" si="35"/>
        <v>761.90334166146147</v>
      </c>
      <c r="X86" s="329">
        <f t="shared" si="35"/>
        <v>756.46044139079777</v>
      </c>
      <c r="Y86" s="329">
        <f>SUM(Y74:Y85)</f>
        <v>1715.8486362689991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5821.6439725171776</v>
      </c>
      <c r="AC86" s="329">
        <f t="shared" si="36"/>
        <v>0</v>
      </c>
      <c r="AD86" s="329">
        <f t="shared" si="36"/>
        <v>0</v>
      </c>
      <c r="AE86" s="329">
        <f t="shared" si="36"/>
        <v>588.552102852384</v>
      </c>
      <c r="AF86" s="329">
        <f t="shared" si="35"/>
        <v>6450.652196543826</v>
      </c>
      <c r="AG86" s="133">
        <f t="shared" si="35"/>
        <v>35500</v>
      </c>
      <c r="AH86" s="291">
        <f t="shared" si="35"/>
        <v>0</v>
      </c>
      <c r="AI86" s="330">
        <f t="shared" si="35"/>
        <v>3740</v>
      </c>
      <c r="AJ86" s="59">
        <f t="shared" si="35"/>
        <v>1608577.8016364772</v>
      </c>
      <c r="AK86" s="139">
        <f t="shared" si="35"/>
        <v>903210</v>
      </c>
      <c r="AL86" s="140">
        <f t="shared" si="35"/>
        <v>0</v>
      </c>
      <c r="AM86" s="141">
        <f t="shared" si="30"/>
        <v>64.041150314865703</v>
      </c>
      <c r="AN86" s="142">
        <f t="shared" si="31"/>
        <v>903210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620545" r:id="rId4"/>
    <oleObject progId="Word.Document.8" shapeId="620546" r:id="rId5"/>
    <oleObject progId="Word.Document.8" shapeId="620547" r:id="rId6"/>
    <oleObject progId="Word.Document.8" shapeId="620548" r:id="rId7"/>
  </oleObjects>
</worksheet>
</file>

<file path=xl/worksheets/sheet25.xml><?xml version="1.0" encoding="utf-8"?>
<worksheet xmlns="http://schemas.openxmlformats.org/spreadsheetml/2006/main" xmlns:r="http://schemas.openxmlformats.org/officeDocument/2006/relationships">
  <dimension ref="B1:AO135"/>
  <sheetViews>
    <sheetView topLeftCell="A6" zoomScale="60" zoomScaleNormal="60" workbookViewId="0">
      <selection activeCell="R82" sqref="R82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1" width="12.7109375" style="1" customWidth="1"/>
    <col min="22" max="22" width="21.5703125" style="1" bestFit="1" customWidth="1"/>
    <col min="23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246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103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1215</v>
      </c>
      <c r="G8" s="48"/>
      <c r="H8" s="49"/>
      <c r="I8" s="49"/>
      <c r="J8" s="49"/>
      <c r="K8" s="48">
        <v>0</v>
      </c>
      <c r="L8" s="48">
        <v>486</v>
      </c>
      <c r="M8" s="48"/>
      <c r="N8" s="48">
        <v>0</v>
      </c>
      <c r="O8" s="48">
        <v>2522</v>
      </c>
      <c r="P8" s="49"/>
      <c r="Q8" s="49"/>
      <c r="R8" s="50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4223</v>
      </c>
      <c r="AK8" s="60">
        <v>14875</v>
      </c>
      <c r="AL8" s="61">
        <v>0</v>
      </c>
      <c r="AM8" s="62">
        <f t="shared" ref="AM8:AM20" si="2">(AJ8*100)/(AJ8+AN8)</f>
        <v>22.112263064195204</v>
      </c>
      <c r="AN8" s="63">
        <f t="shared" ref="AN8:AN20" si="3">AK8+AL8</f>
        <v>14875</v>
      </c>
    </row>
    <row r="9" spans="3:40" ht="26.25" customHeight="1" thickBot="1">
      <c r="C9" s="64" t="s">
        <v>44</v>
      </c>
      <c r="D9" s="65"/>
      <c r="E9" s="66"/>
      <c r="F9" s="66">
        <v>1544</v>
      </c>
      <c r="G9" s="66"/>
      <c r="H9" s="67"/>
      <c r="I9" s="67"/>
      <c r="J9" s="67"/>
      <c r="K9" s="66">
        <v>0</v>
      </c>
      <c r="L9" s="66">
        <v>625</v>
      </c>
      <c r="M9" s="66">
        <v>0</v>
      </c>
      <c r="N9" s="66">
        <v>0</v>
      </c>
      <c r="O9" s="66">
        <v>1472</v>
      </c>
      <c r="P9" s="67"/>
      <c r="Q9" s="67"/>
      <c r="R9" s="50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3641</v>
      </c>
      <c r="AK9" s="77">
        <v>12298</v>
      </c>
      <c r="AL9" s="78">
        <v>0</v>
      </c>
      <c r="AM9" s="79">
        <f t="shared" si="2"/>
        <v>22.843340234644582</v>
      </c>
      <c r="AN9" s="80">
        <f t="shared" si="3"/>
        <v>12298</v>
      </c>
    </row>
    <row r="10" spans="3:40" ht="26.25" customHeight="1" thickBot="1">
      <c r="C10" s="46" t="s">
        <v>45</v>
      </c>
      <c r="D10" s="65"/>
      <c r="E10" s="66"/>
      <c r="F10" s="66">
        <v>1730</v>
      </c>
      <c r="G10" s="66"/>
      <c r="H10" s="67"/>
      <c r="I10" s="67"/>
      <c r="J10" s="67"/>
      <c r="K10" s="66">
        <v>0</v>
      </c>
      <c r="L10" s="66">
        <v>945</v>
      </c>
      <c r="M10" s="66">
        <v>0</v>
      </c>
      <c r="N10" s="66">
        <v>0</v>
      </c>
      <c r="O10" s="66">
        <v>2212</v>
      </c>
      <c r="P10" s="67"/>
      <c r="Q10" s="67"/>
      <c r="R10" s="50">
        <f t="shared" si="4"/>
        <v>0</v>
      </c>
      <c r="S10" s="66">
        <v>0</v>
      </c>
      <c r="T10" s="68">
        <v>0</v>
      </c>
      <c r="U10" s="82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4887</v>
      </c>
      <c r="AK10" s="77">
        <v>13865</v>
      </c>
      <c r="AL10" s="78">
        <v>0</v>
      </c>
      <c r="AM10" s="79">
        <f t="shared" si="2"/>
        <v>26.06122013651877</v>
      </c>
      <c r="AN10" s="80">
        <f t="shared" si="3"/>
        <v>13865</v>
      </c>
    </row>
    <row r="11" spans="3:40" ht="26.25" customHeight="1" thickBot="1">
      <c r="C11" s="46" t="s">
        <v>46</v>
      </c>
      <c r="D11" s="65"/>
      <c r="E11" s="66">
        <v>73</v>
      </c>
      <c r="F11" s="66">
        <v>2057</v>
      </c>
      <c r="G11" s="66"/>
      <c r="H11" s="67"/>
      <c r="I11" s="67"/>
      <c r="J11" s="67"/>
      <c r="K11" s="66">
        <v>0</v>
      </c>
      <c r="L11" s="66">
        <v>783</v>
      </c>
      <c r="M11" s="66">
        <v>0</v>
      </c>
      <c r="N11" s="66">
        <v>0</v>
      </c>
      <c r="O11" s="66">
        <v>1781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4694</v>
      </c>
      <c r="AK11" s="77">
        <v>15930</v>
      </c>
      <c r="AL11" s="78">
        <v>0</v>
      </c>
      <c r="AM11" s="79">
        <f t="shared" si="2"/>
        <v>22.759891388673392</v>
      </c>
      <c r="AN11" s="80">
        <f t="shared" si="3"/>
        <v>15930</v>
      </c>
    </row>
    <row r="12" spans="3:40" ht="26.25" customHeight="1" thickBot="1">
      <c r="C12" s="85" t="s">
        <v>47</v>
      </c>
      <c r="D12" s="65"/>
      <c r="E12" s="66">
        <v>281</v>
      </c>
      <c r="F12" s="66">
        <v>2067</v>
      </c>
      <c r="G12" s="66"/>
      <c r="H12" s="67"/>
      <c r="I12" s="67"/>
      <c r="J12" s="67"/>
      <c r="K12" s="66">
        <v>0</v>
      </c>
      <c r="L12" s="66">
        <v>845</v>
      </c>
      <c r="M12" s="66">
        <v>0</v>
      </c>
      <c r="N12" s="66">
        <v>0</v>
      </c>
      <c r="O12" s="66">
        <v>1708</v>
      </c>
      <c r="P12" s="67"/>
      <c r="Q12" s="67"/>
      <c r="R12" s="50">
        <f t="shared" si="4"/>
        <v>0</v>
      </c>
      <c r="S12" s="66">
        <v>0</v>
      </c>
      <c r="T12" s="68">
        <v>0</v>
      </c>
      <c r="U12" s="109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74"/>
      <c r="AI12" s="75"/>
      <c r="AJ12" s="76">
        <f t="shared" si="1"/>
        <v>4901</v>
      </c>
      <c r="AK12" s="77">
        <v>18680</v>
      </c>
      <c r="AL12" s="78">
        <v>0</v>
      </c>
      <c r="AM12" s="79">
        <f t="shared" si="2"/>
        <v>20.783681777702387</v>
      </c>
      <c r="AN12" s="80">
        <f t="shared" si="3"/>
        <v>18680</v>
      </c>
    </row>
    <row r="13" spans="3:40" ht="26.25" customHeight="1" thickBot="1">
      <c r="C13" s="86" t="s">
        <v>48</v>
      </c>
      <c r="D13" s="87"/>
      <c r="E13" s="88"/>
      <c r="F13" s="88">
        <v>3329</v>
      </c>
      <c r="G13" s="88"/>
      <c r="H13" s="89"/>
      <c r="I13" s="89"/>
      <c r="J13" s="89"/>
      <c r="K13" s="88">
        <v>0</v>
      </c>
      <c r="L13" s="88">
        <v>1503</v>
      </c>
      <c r="M13" s="88">
        <v>0</v>
      </c>
      <c r="N13" s="88">
        <v>0</v>
      </c>
      <c r="O13" s="88">
        <v>3726</v>
      </c>
      <c r="P13" s="89"/>
      <c r="Q13" s="89"/>
      <c r="R13" s="50">
        <f t="shared" si="4"/>
        <v>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8558</v>
      </c>
      <c r="AK13" s="97">
        <v>19880</v>
      </c>
      <c r="AL13" s="98">
        <v>0</v>
      </c>
      <c r="AM13" s="99">
        <f t="shared" si="2"/>
        <v>30.093536816935085</v>
      </c>
      <c r="AN13" s="100">
        <f t="shared" si="3"/>
        <v>19880</v>
      </c>
    </row>
    <row r="14" spans="3:40" ht="26.25" customHeight="1" thickBot="1">
      <c r="C14" s="46" t="s">
        <v>49</v>
      </c>
      <c r="D14" s="101"/>
      <c r="E14" s="102">
        <v>168</v>
      </c>
      <c r="F14" s="102">
        <v>4137</v>
      </c>
      <c r="G14" s="102"/>
      <c r="H14" s="67"/>
      <c r="I14" s="67"/>
      <c r="J14" s="67"/>
      <c r="K14" s="102">
        <v>0</v>
      </c>
      <c r="L14" s="66">
        <v>1350</v>
      </c>
      <c r="M14" s="102">
        <v>0</v>
      </c>
      <c r="N14" s="102">
        <v>0</v>
      </c>
      <c r="O14" s="102">
        <v>1800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7455</v>
      </c>
      <c r="AK14" s="77">
        <v>28325</v>
      </c>
      <c r="AL14" s="78">
        <v>0</v>
      </c>
      <c r="AM14" s="79">
        <f t="shared" si="2"/>
        <v>20.835662381218558</v>
      </c>
      <c r="AN14" s="80">
        <f t="shared" si="3"/>
        <v>28325</v>
      </c>
    </row>
    <row r="15" spans="3:40" ht="26.25" customHeight="1" thickBot="1">
      <c r="C15" s="64" t="s">
        <v>50</v>
      </c>
      <c r="D15" s="101"/>
      <c r="E15" s="102">
        <v>108</v>
      </c>
      <c r="F15" s="102">
        <v>2065</v>
      </c>
      <c r="G15" s="102"/>
      <c r="H15" s="67"/>
      <c r="I15" s="67"/>
      <c r="J15" s="67"/>
      <c r="K15" s="102">
        <v>0</v>
      </c>
      <c r="L15" s="66">
        <v>1437</v>
      </c>
      <c r="M15" s="102">
        <v>0</v>
      </c>
      <c r="N15" s="102">
        <v>0</v>
      </c>
      <c r="O15" s="102">
        <v>5439</v>
      </c>
      <c r="P15" s="67"/>
      <c r="Q15" s="67"/>
      <c r="R15" s="50">
        <f t="shared" si="4"/>
        <v>0</v>
      </c>
      <c r="S15" s="102">
        <v>0</v>
      </c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9049</v>
      </c>
      <c r="AK15" s="77">
        <v>49090</v>
      </c>
      <c r="AL15" s="78">
        <v>0</v>
      </c>
      <c r="AM15" s="79">
        <f t="shared" si="2"/>
        <v>15.564423192693372</v>
      </c>
      <c r="AN15" s="80">
        <f t="shared" si="3"/>
        <v>49090</v>
      </c>
    </row>
    <row r="16" spans="3:40" ht="26.25" customHeight="1" thickBot="1">
      <c r="C16" s="46" t="s">
        <v>51</v>
      </c>
      <c r="D16" s="101"/>
      <c r="E16" s="102"/>
      <c r="F16" s="102">
        <v>3053</v>
      </c>
      <c r="G16" s="102"/>
      <c r="H16" s="67"/>
      <c r="I16" s="67"/>
      <c r="J16" s="67"/>
      <c r="K16" s="102">
        <v>0</v>
      </c>
      <c r="L16" s="66">
        <v>1338</v>
      </c>
      <c r="M16" s="102">
        <v>0</v>
      </c>
      <c r="N16" s="102">
        <v>0</v>
      </c>
      <c r="O16" s="102">
        <v>2514</v>
      </c>
      <c r="P16" s="67"/>
      <c r="Q16" s="67"/>
      <c r="R16" s="50">
        <f t="shared" si="4"/>
        <v>0</v>
      </c>
      <c r="S16" s="102">
        <v>0</v>
      </c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6905</v>
      </c>
      <c r="AK16" s="77">
        <v>24185</v>
      </c>
      <c r="AL16" s="78">
        <v>0</v>
      </c>
      <c r="AM16" s="79">
        <f t="shared" si="2"/>
        <v>22.209713734319717</v>
      </c>
      <c r="AN16" s="80">
        <f t="shared" si="3"/>
        <v>24185</v>
      </c>
    </row>
    <row r="17" spans="3:40" ht="26.25" customHeight="1" thickBot="1">
      <c r="C17" s="46" t="s">
        <v>52</v>
      </c>
      <c r="D17" s="101"/>
      <c r="E17" s="102"/>
      <c r="F17" s="102">
        <v>1812</v>
      </c>
      <c r="G17" s="102"/>
      <c r="H17" s="67"/>
      <c r="I17" s="67"/>
      <c r="J17" s="67"/>
      <c r="K17" s="102">
        <v>0</v>
      </c>
      <c r="L17" s="66">
        <v>661</v>
      </c>
      <c r="M17" s="102">
        <v>0</v>
      </c>
      <c r="N17" s="102">
        <v>0</v>
      </c>
      <c r="O17" s="102">
        <v>1567</v>
      </c>
      <c r="P17" s="67"/>
      <c r="Q17" s="67"/>
      <c r="R17" s="50">
        <f t="shared" si="4"/>
        <v>0</v>
      </c>
      <c r="S17" s="102">
        <v>0</v>
      </c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4040</v>
      </c>
      <c r="AK17" s="77">
        <v>11611</v>
      </c>
      <c r="AL17" s="78">
        <v>0</v>
      </c>
      <c r="AM17" s="79">
        <f t="shared" si="2"/>
        <v>25.813047089642833</v>
      </c>
      <c r="AN17" s="80">
        <f t="shared" si="3"/>
        <v>11611</v>
      </c>
    </row>
    <row r="18" spans="3:40" ht="26.25" customHeight="1" thickBot="1">
      <c r="C18" s="64" t="s">
        <v>53</v>
      </c>
      <c r="D18" s="101"/>
      <c r="E18" s="102"/>
      <c r="F18" s="102">
        <v>1995</v>
      </c>
      <c r="G18" s="102"/>
      <c r="H18" s="67"/>
      <c r="I18" s="67"/>
      <c r="J18" s="67"/>
      <c r="K18" s="102">
        <v>0</v>
      </c>
      <c r="L18" s="66">
        <v>910</v>
      </c>
      <c r="M18" s="102">
        <v>0</v>
      </c>
      <c r="N18" s="102">
        <v>0</v>
      </c>
      <c r="O18" s="102">
        <v>1846</v>
      </c>
      <c r="P18" s="67"/>
      <c r="Q18" s="67"/>
      <c r="R18" s="50">
        <f t="shared" si="4"/>
        <v>0</v>
      </c>
      <c r="S18" s="102">
        <v>0</v>
      </c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4751</v>
      </c>
      <c r="AK18" s="77">
        <v>11365</v>
      </c>
      <c r="AL18" s="78">
        <v>0</v>
      </c>
      <c r="AM18" s="79">
        <f t="shared" si="2"/>
        <v>29.480019856043683</v>
      </c>
      <c r="AN18" s="80">
        <f t="shared" si="3"/>
        <v>11365</v>
      </c>
    </row>
    <row r="19" spans="3:40" ht="26.25" customHeight="1" thickBot="1">
      <c r="C19" s="46" t="s">
        <v>54</v>
      </c>
      <c r="D19" s="110"/>
      <c r="E19" s="111"/>
      <c r="F19" s="111">
        <v>1420</v>
      </c>
      <c r="G19" s="111"/>
      <c r="H19" s="112"/>
      <c r="I19" s="112"/>
      <c r="J19" s="112"/>
      <c r="K19" s="111"/>
      <c r="L19" s="113">
        <v>680</v>
      </c>
      <c r="M19" s="111">
        <v>0</v>
      </c>
      <c r="N19" s="111">
        <v>0</v>
      </c>
      <c r="O19" s="111">
        <v>1474</v>
      </c>
      <c r="P19" s="112"/>
      <c r="Q19" s="112"/>
      <c r="R19" s="50">
        <f t="shared" si="4"/>
        <v>0</v>
      </c>
      <c r="S19" s="111">
        <v>0</v>
      </c>
      <c r="T19" s="114">
        <v>0</v>
      </c>
      <c r="U19" s="11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3574</v>
      </c>
      <c r="AK19" s="122">
        <v>12145</v>
      </c>
      <c r="AL19" s="123">
        <v>0</v>
      </c>
      <c r="AM19" s="124">
        <f t="shared" si="2"/>
        <v>22.736815319040652</v>
      </c>
      <c r="AN19" s="125">
        <f t="shared" si="3"/>
        <v>12145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630</v>
      </c>
      <c r="F20" s="128">
        <f t="shared" si="6"/>
        <v>26424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11563</v>
      </c>
      <c r="M20" s="128">
        <f t="shared" si="6"/>
        <v>0</v>
      </c>
      <c r="N20" s="128">
        <f t="shared" si="6"/>
        <v>0</v>
      </c>
      <c r="O20" s="128">
        <f t="shared" si="6"/>
        <v>28061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66678</v>
      </c>
      <c r="AK20" s="139">
        <f t="shared" si="6"/>
        <v>232249</v>
      </c>
      <c r="AL20" s="140">
        <f t="shared" si="6"/>
        <v>0</v>
      </c>
      <c r="AM20" s="141">
        <f t="shared" si="2"/>
        <v>22.305780341019712</v>
      </c>
      <c r="AN20" s="142">
        <f t="shared" si="3"/>
        <v>232249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103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365.94994881671181</v>
      </c>
      <c r="F29" s="188"/>
      <c r="G29" s="178">
        <v>72.392168089388576</v>
      </c>
      <c r="H29" s="188"/>
      <c r="I29" s="188"/>
      <c r="J29" s="188"/>
      <c r="K29" s="178">
        <v>114.84738271219378</v>
      </c>
      <c r="L29" s="178">
        <v>2.7919616212089671</v>
      </c>
      <c r="M29" s="178">
        <v>319.33578839614125</v>
      </c>
      <c r="N29" s="189"/>
      <c r="O29" s="178">
        <v>23.884941703102228</v>
      </c>
      <c r="P29" s="188"/>
      <c r="Q29" s="188"/>
      <c r="R29" s="179"/>
      <c r="S29" s="337">
        <v>175.75149862932892</v>
      </c>
      <c r="T29" s="190">
        <v>527.99970938302454</v>
      </c>
      <c r="U29" s="199">
        <v>59.435643521410228</v>
      </c>
      <c r="V29" s="367">
        <v>542.576731556666</v>
      </c>
      <c r="W29" s="737">
        <v>3.0732289714761607</v>
      </c>
      <c r="X29" s="720">
        <v>3.0512743771254076</v>
      </c>
      <c r="Y29" s="724">
        <v>6.9210823096675691</v>
      </c>
      <c r="Z29" s="724"/>
      <c r="AA29" s="724"/>
      <c r="AB29" s="720">
        <v>23.482302727462002</v>
      </c>
      <c r="AC29" s="724"/>
      <c r="AD29" s="724"/>
      <c r="AE29" s="724">
        <v>2.3739958532861407</v>
      </c>
      <c r="AF29" s="731">
        <v>20.533759282392946</v>
      </c>
      <c r="AG29" s="726"/>
      <c r="AH29" s="340"/>
      <c r="AI29" s="192"/>
      <c r="AJ29" s="182">
        <f t="shared" ref="AJ29:AJ41" si="8">SUM(D29:T29)</f>
        <v>1602.9533993511002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365.94994881671181</v>
      </c>
      <c r="F30" s="188"/>
      <c r="G30" s="178">
        <v>72.392168089388576</v>
      </c>
      <c r="H30" s="188"/>
      <c r="I30" s="188"/>
      <c r="J30" s="188"/>
      <c r="K30" s="178">
        <v>114.84738271219378</v>
      </c>
      <c r="L30" s="178">
        <v>2.7919616212089671</v>
      </c>
      <c r="M30" s="178">
        <v>319.33578839614125</v>
      </c>
      <c r="N30" s="189"/>
      <c r="O30" s="178">
        <v>23.884941703102228</v>
      </c>
      <c r="P30" s="188"/>
      <c r="Q30" s="188"/>
      <c r="R30" s="179"/>
      <c r="S30" s="337">
        <v>175.75149862932892</v>
      </c>
      <c r="T30" s="190">
        <v>527.99970938302454</v>
      </c>
      <c r="U30" s="199">
        <v>59.435643521410228</v>
      </c>
      <c r="V30" s="367">
        <v>542.576731556666</v>
      </c>
      <c r="W30" s="737">
        <v>3.0732289714761607</v>
      </c>
      <c r="X30" s="720">
        <v>3.0512743771254076</v>
      </c>
      <c r="Y30" s="724">
        <v>6.9210823096675691</v>
      </c>
      <c r="Z30" s="724"/>
      <c r="AA30" s="724"/>
      <c r="AB30" s="720">
        <v>23.482302727462002</v>
      </c>
      <c r="AC30" s="724"/>
      <c r="AD30" s="724"/>
      <c r="AE30" s="724">
        <v>2.3739958532861407</v>
      </c>
      <c r="AF30" s="731">
        <v>20.533759282392946</v>
      </c>
      <c r="AG30" s="726"/>
      <c r="AH30" s="340"/>
      <c r="AI30" s="192"/>
      <c r="AJ30" s="182">
        <f>SUM(D30:T30)</f>
        <v>1602.9533993511002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365.94994881671181</v>
      </c>
      <c r="F31" s="188"/>
      <c r="G31" s="178">
        <v>72.392168089388576</v>
      </c>
      <c r="H31" s="188"/>
      <c r="I31" s="188"/>
      <c r="J31" s="188"/>
      <c r="K31" s="178">
        <v>114.84738271219378</v>
      </c>
      <c r="L31" s="178">
        <v>2.7919616212089671</v>
      </c>
      <c r="M31" s="178">
        <v>319.33578839614125</v>
      </c>
      <c r="N31" s="189"/>
      <c r="O31" s="178">
        <v>23.884941703102228</v>
      </c>
      <c r="P31" s="188"/>
      <c r="Q31" s="188"/>
      <c r="R31" s="179"/>
      <c r="S31" s="337">
        <v>175.75149862932892</v>
      </c>
      <c r="T31" s="190">
        <v>527.99970938302454</v>
      </c>
      <c r="U31" s="199">
        <v>59.435643521410228</v>
      </c>
      <c r="V31" s="367">
        <v>542.576731556666</v>
      </c>
      <c r="W31" s="737">
        <v>3.0732289714761607</v>
      </c>
      <c r="X31" s="720">
        <v>3.0512743771254076</v>
      </c>
      <c r="Y31" s="724">
        <v>6.9210823096675691</v>
      </c>
      <c r="Z31" s="724"/>
      <c r="AA31" s="724"/>
      <c r="AB31" s="720">
        <v>23.482302727462002</v>
      </c>
      <c r="AC31" s="724"/>
      <c r="AD31" s="724"/>
      <c r="AE31" s="724">
        <v>2.3739958532861407</v>
      </c>
      <c r="AF31" s="731">
        <v>20.533759282392946</v>
      </c>
      <c r="AG31" s="726"/>
      <c r="AH31" s="340"/>
      <c r="AI31" s="192"/>
      <c r="AJ31" s="198">
        <f t="shared" si="8"/>
        <v>1602.9533993511002</v>
      </c>
      <c r="AK31" s="194"/>
      <c r="AL31" s="195"/>
      <c r="AM31" s="196">
        <f t="shared" si="9"/>
        <v>100</v>
      </c>
      <c r="AN31" s="197">
        <f t="shared" si="10"/>
        <v>0</v>
      </c>
    </row>
    <row r="32" spans="3:40" ht="26.25" customHeight="1" thickBot="1">
      <c r="C32" s="46" t="s">
        <v>46</v>
      </c>
      <c r="D32" s="187"/>
      <c r="E32" s="178">
        <v>365.94994881671181</v>
      </c>
      <c r="F32" s="188"/>
      <c r="G32" s="178">
        <v>72.392168089388576</v>
      </c>
      <c r="H32" s="188"/>
      <c r="I32" s="188"/>
      <c r="J32" s="188"/>
      <c r="K32" s="178">
        <v>114.84738271219378</v>
      </c>
      <c r="L32" s="178">
        <v>2.7919616212089671</v>
      </c>
      <c r="M32" s="178">
        <v>319.33578839614125</v>
      </c>
      <c r="N32" s="189"/>
      <c r="O32" s="178">
        <v>23.884941703102228</v>
      </c>
      <c r="P32" s="188"/>
      <c r="Q32" s="188"/>
      <c r="R32" s="179"/>
      <c r="S32" s="337">
        <v>175.75149862932892</v>
      </c>
      <c r="T32" s="190">
        <v>527.99970938302454</v>
      </c>
      <c r="U32" s="199">
        <v>59.435643521410228</v>
      </c>
      <c r="V32" s="367">
        <v>542.576731556666</v>
      </c>
      <c r="W32" s="737">
        <v>3.0732289714761607</v>
      </c>
      <c r="X32" s="720">
        <v>3.0512743771254076</v>
      </c>
      <c r="Y32" s="724">
        <v>6.9210823096675691</v>
      </c>
      <c r="Z32" s="724"/>
      <c r="AA32" s="724"/>
      <c r="AB32" s="720">
        <v>23.482302727462002</v>
      </c>
      <c r="AC32" s="724"/>
      <c r="AD32" s="724"/>
      <c r="AE32" s="724">
        <v>2.3739958532861407</v>
      </c>
      <c r="AF32" s="731">
        <v>20.533759282392946</v>
      </c>
      <c r="AG32" s="726"/>
      <c r="AH32" s="340"/>
      <c r="AI32" s="192"/>
      <c r="AJ32" s="193">
        <f t="shared" si="8"/>
        <v>1602.9533993511002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365.94994881671181</v>
      </c>
      <c r="F33" s="188"/>
      <c r="G33" s="178">
        <v>72.392168089388576</v>
      </c>
      <c r="H33" s="188"/>
      <c r="I33" s="188"/>
      <c r="J33" s="188"/>
      <c r="K33" s="178">
        <v>114.84738271219378</v>
      </c>
      <c r="L33" s="178">
        <v>2.7919616212089671</v>
      </c>
      <c r="M33" s="178">
        <v>319.33578839614125</v>
      </c>
      <c r="N33" s="189"/>
      <c r="O33" s="178">
        <v>23.884941703102228</v>
      </c>
      <c r="P33" s="188"/>
      <c r="Q33" s="188"/>
      <c r="R33" s="179"/>
      <c r="S33" s="337">
        <v>175.75149862932892</v>
      </c>
      <c r="T33" s="190">
        <v>527.99970938302454</v>
      </c>
      <c r="U33" s="199">
        <v>59.435643521410228</v>
      </c>
      <c r="V33" s="367">
        <v>542.576731556666</v>
      </c>
      <c r="W33" s="737">
        <v>3.0732289714761607</v>
      </c>
      <c r="X33" s="720">
        <v>3.0512743771254076</v>
      </c>
      <c r="Y33" s="724">
        <v>6.9210823096675691</v>
      </c>
      <c r="Z33" s="724"/>
      <c r="AA33" s="724"/>
      <c r="AB33" s="720">
        <v>23.482302727462002</v>
      </c>
      <c r="AC33" s="724"/>
      <c r="AD33" s="724"/>
      <c r="AE33" s="724">
        <v>2.3739958532861407</v>
      </c>
      <c r="AF33" s="731">
        <v>20.533759282392946</v>
      </c>
      <c r="AG33" s="726"/>
      <c r="AH33" s="340"/>
      <c r="AI33" s="192"/>
      <c r="AJ33" s="198">
        <f t="shared" si="8"/>
        <v>1602.9533993511002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365.94994881671181</v>
      </c>
      <c r="F34" s="188"/>
      <c r="G34" s="178">
        <v>72.392168089388576</v>
      </c>
      <c r="H34" s="188"/>
      <c r="I34" s="188"/>
      <c r="J34" s="188"/>
      <c r="K34" s="178">
        <v>114.84738271219378</v>
      </c>
      <c r="L34" s="178">
        <v>2.7919616212089671</v>
      </c>
      <c r="M34" s="178">
        <v>319.33578839614125</v>
      </c>
      <c r="N34" s="189"/>
      <c r="O34" s="178">
        <v>23.884941703102228</v>
      </c>
      <c r="P34" s="188"/>
      <c r="Q34" s="188"/>
      <c r="R34" s="179"/>
      <c r="S34" s="337">
        <v>175.75149862932892</v>
      </c>
      <c r="T34" s="190">
        <v>527.99970938302454</v>
      </c>
      <c r="U34" s="199">
        <v>59.435643521410228</v>
      </c>
      <c r="V34" s="367">
        <v>542.576731556666</v>
      </c>
      <c r="W34" s="737">
        <v>3.0732289714761607</v>
      </c>
      <c r="X34" s="720">
        <v>3.0512743771254076</v>
      </c>
      <c r="Y34" s="724">
        <v>6.9210823096675691</v>
      </c>
      <c r="Z34" s="724"/>
      <c r="AA34" s="724"/>
      <c r="AB34" s="720">
        <v>23.482302727462002</v>
      </c>
      <c r="AC34" s="724"/>
      <c r="AD34" s="724"/>
      <c r="AE34" s="724">
        <v>2.3739958532861407</v>
      </c>
      <c r="AF34" s="731">
        <v>20.533759282392946</v>
      </c>
      <c r="AG34" s="726"/>
      <c r="AH34" s="342"/>
      <c r="AI34" s="202"/>
      <c r="AJ34" s="193">
        <f t="shared" si="8"/>
        <v>1602.9533993511002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365.94994881671181</v>
      </c>
      <c r="F35" s="188"/>
      <c r="G35" s="178">
        <v>72.392168089388576</v>
      </c>
      <c r="H35" s="188"/>
      <c r="I35" s="188"/>
      <c r="J35" s="188"/>
      <c r="K35" s="178">
        <v>114.84738271219378</v>
      </c>
      <c r="L35" s="178">
        <v>2.7919616212089671</v>
      </c>
      <c r="M35" s="178">
        <v>319.33578839614125</v>
      </c>
      <c r="N35" s="189"/>
      <c r="O35" s="178">
        <v>23.884941703102228</v>
      </c>
      <c r="P35" s="188"/>
      <c r="Q35" s="188"/>
      <c r="R35" s="179"/>
      <c r="S35" s="337">
        <v>175.75149862932892</v>
      </c>
      <c r="T35" s="190">
        <v>527.99970938302454</v>
      </c>
      <c r="U35" s="199">
        <v>59.435643521410228</v>
      </c>
      <c r="V35" s="367">
        <v>542.576731556666</v>
      </c>
      <c r="W35" s="737">
        <v>3.0732289714761607</v>
      </c>
      <c r="X35" s="720">
        <v>3.0512743771254076</v>
      </c>
      <c r="Y35" s="724">
        <v>6.9210823096675691</v>
      </c>
      <c r="Z35" s="724"/>
      <c r="AA35" s="724"/>
      <c r="AB35" s="720">
        <v>23.482302727462002</v>
      </c>
      <c r="AC35" s="724"/>
      <c r="AD35" s="724"/>
      <c r="AE35" s="724">
        <v>2.3739958532861407</v>
      </c>
      <c r="AF35" s="731">
        <v>20.533759282392946</v>
      </c>
      <c r="AG35" s="726"/>
      <c r="AH35" s="343"/>
      <c r="AI35" s="192"/>
      <c r="AJ35" s="198">
        <f t="shared" si="8"/>
        <v>1602.9533993511002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365.94994881671181</v>
      </c>
      <c r="F36" s="188"/>
      <c r="G36" s="178">
        <v>72.392168089388576</v>
      </c>
      <c r="H36" s="188"/>
      <c r="I36" s="188"/>
      <c r="J36" s="188"/>
      <c r="K36" s="178">
        <v>114.84738271219378</v>
      </c>
      <c r="L36" s="178">
        <v>2.7919616212089671</v>
      </c>
      <c r="M36" s="178">
        <v>319.33578839614125</v>
      </c>
      <c r="N36" s="189"/>
      <c r="O36" s="178">
        <v>23.884941703102228</v>
      </c>
      <c r="P36" s="188"/>
      <c r="Q36" s="188"/>
      <c r="R36" s="179"/>
      <c r="S36" s="337">
        <v>175.75149862932892</v>
      </c>
      <c r="T36" s="190">
        <v>527.99970938302454</v>
      </c>
      <c r="U36" s="199">
        <v>59.435643521410228</v>
      </c>
      <c r="V36" s="367">
        <v>542.576731556666</v>
      </c>
      <c r="W36" s="737">
        <v>3.0732289714761607</v>
      </c>
      <c r="X36" s="720">
        <v>3.0512743771254076</v>
      </c>
      <c r="Y36" s="724">
        <v>6.9210823096675691</v>
      </c>
      <c r="Z36" s="724"/>
      <c r="AA36" s="724"/>
      <c r="AB36" s="720">
        <v>23.482302727462002</v>
      </c>
      <c r="AC36" s="724"/>
      <c r="AD36" s="724"/>
      <c r="AE36" s="724">
        <v>2.3739958532861407</v>
      </c>
      <c r="AF36" s="731">
        <v>20.533759282392946</v>
      </c>
      <c r="AG36" s="726"/>
      <c r="AH36" s="343"/>
      <c r="AI36" s="192"/>
      <c r="AJ36" s="193">
        <f t="shared" si="8"/>
        <v>1602.9533993511002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365.94994881671181</v>
      </c>
      <c r="F37" s="188"/>
      <c r="G37" s="178">
        <v>72.392168089388576</v>
      </c>
      <c r="H37" s="188"/>
      <c r="I37" s="188"/>
      <c r="J37" s="188"/>
      <c r="K37" s="178">
        <v>114.84738271219378</v>
      </c>
      <c r="L37" s="178">
        <v>2.7919616212089671</v>
      </c>
      <c r="M37" s="178">
        <v>319.33578839614125</v>
      </c>
      <c r="N37" s="189"/>
      <c r="O37" s="178">
        <v>23.884941703102228</v>
      </c>
      <c r="P37" s="188"/>
      <c r="Q37" s="188"/>
      <c r="R37" s="179"/>
      <c r="S37" s="337">
        <v>175.75149862932892</v>
      </c>
      <c r="T37" s="190">
        <v>527.99970938302454</v>
      </c>
      <c r="U37" s="199">
        <v>59.435643521410228</v>
      </c>
      <c r="V37" s="367">
        <v>542.576731556666</v>
      </c>
      <c r="W37" s="737">
        <v>3.0732289714761607</v>
      </c>
      <c r="X37" s="720">
        <v>3.0512743771254076</v>
      </c>
      <c r="Y37" s="724">
        <v>6.9210823096675691</v>
      </c>
      <c r="Z37" s="724"/>
      <c r="AA37" s="724"/>
      <c r="AB37" s="720">
        <v>23.482302727462002</v>
      </c>
      <c r="AC37" s="724"/>
      <c r="AD37" s="724"/>
      <c r="AE37" s="724">
        <v>2.3739958532861407</v>
      </c>
      <c r="AF37" s="731">
        <v>20.533759282392946</v>
      </c>
      <c r="AG37" s="726"/>
      <c r="AH37" s="343"/>
      <c r="AI37" s="192"/>
      <c r="AJ37" s="198">
        <f t="shared" si="8"/>
        <v>1602.9533993511002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365.94994881671181</v>
      </c>
      <c r="F38" s="188"/>
      <c r="G38" s="178">
        <v>72.392168089388576</v>
      </c>
      <c r="H38" s="188"/>
      <c r="I38" s="188"/>
      <c r="J38" s="188"/>
      <c r="K38" s="178">
        <v>114.84738271219378</v>
      </c>
      <c r="L38" s="178">
        <v>2.7919616212089671</v>
      </c>
      <c r="M38" s="178">
        <v>319.33578839614125</v>
      </c>
      <c r="N38" s="189"/>
      <c r="O38" s="178">
        <v>23.884941703102228</v>
      </c>
      <c r="P38" s="188"/>
      <c r="Q38" s="188"/>
      <c r="R38" s="179"/>
      <c r="S38" s="337">
        <v>175.75149862932892</v>
      </c>
      <c r="T38" s="190">
        <v>527.99970938302454</v>
      </c>
      <c r="U38" s="199">
        <v>59.435643521410228</v>
      </c>
      <c r="V38" s="367">
        <v>542.576731556666</v>
      </c>
      <c r="W38" s="737">
        <v>3.0732289714761607</v>
      </c>
      <c r="X38" s="720">
        <v>3.0512743771254076</v>
      </c>
      <c r="Y38" s="724">
        <v>6.9210823096675691</v>
      </c>
      <c r="Z38" s="724"/>
      <c r="AA38" s="724"/>
      <c r="AB38" s="720">
        <v>23.482302727462002</v>
      </c>
      <c r="AC38" s="724"/>
      <c r="AD38" s="724"/>
      <c r="AE38" s="724">
        <v>2.3739958532861407</v>
      </c>
      <c r="AF38" s="731">
        <v>20.533759282392946</v>
      </c>
      <c r="AG38" s="726"/>
      <c r="AH38" s="343"/>
      <c r="AI38" s="192"/>
      <c r="AJ38" s="193">
        <f t="shared" si="8"/>
        <v>1602.9533993511002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365.94994881671181</v>
      </c>
      <c r="F39" s="188"/>
      <c r="G39" s="178">
        <v>72.392168089388576</v>
      </c>
      <c r="H39" s="188"/>
      <c r="I39" s="188"/>
      <c r="J39" s="188"/>
      <c r="K39" s="178">
        <v>114.84738271219378</v>
      </c>
      <c r="L39" s="178">
        <v>2.7919616212089671</v>
      </c>
      <c r="M39" s="178">
        <v>319.33578839614125</v>
      </c>
      <c r="N39" s="189"/>
      <c r="O39" s="178">
        <v>23.884941703102228</v>
      </c>
      <c r="P39" s="188"/>
      <c r="Q39" s="188"/>
      <c r="R39" s="179"/>
      <c r="S39" s="337">
        <v>175.75149862932892</v>
      </c>
      <c r="T39" s="190">
        <v>527.99970938302454</v>
      </c>
      <c r="U39" s="199">
        <v>59.435643521410228</v>
      </c>
      <c r="V39" s="367">
        <v>542.576731556666</v>
      </c>
      <c r="W39" s="737">
        <v>3.0732289714761607</v>
      </c>
      <c r="X39" s="720">
        <v>3.0512743771254076</v>
      </c>
      <c r="Y39" s="724">
        <v>6.9210823096675691</v>
      </c>
      <c r="Z39" s="724"/>
      <c r="AA39" s="724"/>
      <c r="AB39" s="720">
        <v>23.482302727462002</v>
      </c>
      <c r="AC39" s="724"/>
      <c r="AD39" s="724"/>
      <c r="AE39" s="724">
        <v>2.3739958532861407</v>
      </c>
      <c r="AF39" s="731">
        <v>20.533759282392946</v>
      </c>
      <c r="AG39" s="726"/>
      <c r="AH39" s="343"/>
      <c r="AI39" s="192"/>
      <c r="AJ39" s="193">
        <f t="shared" si="8"/>
        <v>1602.9533993511002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365.94994881671181</v>
      </c>
      <c r="F40" s="188"/>
      <c r="G40" s="178">
        <v>72.392168089388576</v>
      </c>
      <c r="H40" s="188"/>
      <c r="I40" s="188"/>
      <c r="J40" s="188"/>
      <c r="K40" s="178">
        <v>114.84738271219378</v>
      </c>
      <c r="L40" s="178">
        <v>2.7919616212089671</v>
      </c>
      <c r="M40" s="178">
        <v>319.33578839614125</v>
      </c>
      <c r="N40" s="189"/>
      <c r="O40" s="178">
        <v>23.884941703102228</v>
      </c>
      <c r="P40" s="188"/>
      <c r="Q40" s="188"/>
      <c r="R40" s="179"/>
      <c r="S40" s="337">
        <v>175.75149862932892</v>
      </c>
      <c r="T40" s="190">
        <v>527.99970938302454</v>
      </c>
      <c r="U40" s="199">
        <v>59.435643521410228</v>
      </c>
      <c r="V40" s="367">
        <v>542.576731556666</v>
      </c>
      <c r="W40" s="737">
        <v>3.0732289714761607</v>
      </c>
      <c r="X40" s="720">
        <v>3.0512743771254076</v>
      </c>
      <c r="Y40" s="724">
        <v>6.9210823096675691</v>
      </c>
      <c r="Z40" s="724"/>
      <c r="AA40" s="724"/>
      <c r="AB40" s="720">
        <v>23.482302727462002</v>
      </c>
      <c r="AC40" s="724"/>
      <c r="AD40" s="724"/>
      <c r="AE40" s="724">
        <v>2.3739958532861407</v>
      </c>
      <c r="AF40" s="731">
        <v>20.533759282392946</v>
      </c>
      <c r="AG40" s="726"/>
      <c r="AH40" s="346"/>
      <c r="AI40" s="217"/>
      <c r="AJ40" s="198">
        <f t="shared" si="8"/>
        <v>1602.9533993511002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4391.3993858005406</v>
      </c>
      <c r="F41" s="224">
        <f t="shared" si="11"/>
        <v>0</v>
      </c>
      <c r="G41" s="223">
        <f t="shared" si="11"/>
        <v>868.70601707266314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1378.1685925463255</v>
      </c>
      <c r="L41" s="223">
        <f t="shared" si="11"/>
        <v>33.503539454507596</v>
      </c>
      <c r="M41" s="223">
        <f t="shared" si="11"/>
        <v>3832.0294607536948</v>
      </c>
      <c r="N41" s="223">
        <f t="shared" si="11"/>
        <v>0</v>
      </c>
      <c r="O41" s="223">
        <f t="shared" si="11"/>
        <v>286.6193004372268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2109.0179835519475</v>
      </c>
      <c r="T41" s="226">
        <f t="shared" si="11"/>
        <v>6335.9965125962926</v>
      </c>
      <c r="U41" s="227">
        <f t="shared" si="11"/>
        <v>713.22772225692279</v>
      </c>
      <c r="V41" s="228">
        <f t="shared" si="11"/>
        <v>6510.9207786799934</v>
      </c>
      <c r="W41" s="229">
        <f t="shared" si="11"/>
        <v>36.878747657713937</v>
      </c>
      <c r="X41" s="230">
        <f>SUM(X29:X40)</f>
        <v>36.615292525504898</v>
      </c>
      <c r="Y41" s="230">
        <f t="shared" ref="Y41:AE41" si="12">SUM(Y29:Y40)</f>
        <v>83.052987716010833</v>
      </c>
      <c r="Z41" s="230">
        <f t="shared" si="12"/>
        <v>0</v>
      </c>
      <c r="AA41" s="230">
        <f t="shared" si="12"/>
        <v>0</v>
      </c>
      <c r="AB41" s="230">
        <f t="shared" si="12"/>
        <v>281.7876327295441</v>
      </c>
      <c r="AC41" s="230">
        <f t="shared" si="12"/>
        <v>0</v>
      </c>
      <c r="AD41" s="230">
        <f t="shared" si="12"/>
        <v>0</v>
      </c>
      <c r="AE41" s="230">
        <f t="shared" si="12"/>
        <v>28.487950239433683</v>
      </c>
      <c r="AF41" s="230">
        <f t="shared" si="11"/>
        <v>246.40511138871531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19235.440792213198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246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103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365.94994881671181</v>
      </c>
      <c r="F51" s="48">
        <f t="shared" si="13"/>
        <v>1215</v>
      </c>
      <c r="G51" s="48">
        <f t="shared" si="13"/>
        <v>72.392168089388576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114.84738271219378</v>
      </c>
      <c r="L51" s="256">
        <f t="shared" si="13"/>
        <v>488.79196162120894</v>
      </c>
      <c r="M51" s="256">
        <f t="shared" si="13"/>
        <v>319.33578839614125</v>
      </c>
      <c r="N51" s="256">
        <f t="shared" si="13"/>
        <v>0</v>
      </c>
      <c r="O51" s="256">
        <f t="shared" si="13"/>
        <v>2545.8849417031024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175.75149862932892</v>
      </c>
      <c r="T51" s="51">
        <f t="shared" si="14"/>
        <v>527.99970938302454</v>
      </c>
      <c r="U51" s="52">
        <f>SUM(W51:AF51)</f>
        <v>59.435643521410228</v>
      </c>
      <c r="V51" s="51">
        <f t="shared" ref="V51:AI62" si="15">V29+V8</f>
        <v>542.576731556666</v>
      </c>
      <c r="W51" s="258">
        <f t="shared" si="15"/>
        <v>3.0732289714761607</v>
      </c>
      <c r="X51" s="259">
        <f t="shared" si="15"/>
        <v>3.0512743771254076</v>
      </c>
      <c r="Y51" s="259">
        <f t="shared" si="15"/>
        <v>6.9210823096675691</v>
      </c>
      <c r="Z51" s="259">
        <f t="shared" si="15"/>
        <v>0</v>
      </c>
      <c r="AA51" s="259">
        <f t="shared" si="15"/>
        <v>0</v>
      </c>
      <c r="AB51" s="259">
        <f t="shared" si="15"/>
        <v>23.482302727462002</v>
      </c>
      <c r="AC51" s="259">
        <f t="shared" si="15"/>
        <v>0</v>
      </c>
      <c r="AD51" s="259">
        <f t="shared" si="15"/>
        <v>0</v>
      </c>
      <c r="AE51" s="259">
        <f t="shared" si="15"/>
        <v>2.3739958532861407</v>
      </c>
      <c r="AF51" s="260">
        <f t="shared" si="15"/>
        <v>20.533759282392946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5825.9533993511004</v>
      </c>
      <c r="AK51" s="263">
        <f t="shared" ref="AK51:AL62" si="17">AK8</f>
        <v>14875</v>
      </c>
      <c r="AL51" s="264">
        <f t="shared" si="17"/>
        <v>0</v>
      </c>
      <c r="AM51" s="62">
        <f t="shared" ref="AM51:AM63" si="18">(AJ51*100)/(AJ51+AN51)</f>
        <v>28.143406185020073</v>
      </c>
      <c r="AN51" s="63">
        <f t="shared" ref="AN51:AN63" si="19">AK51+AL51</f>
        <v>14875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365.94994881671181</v>
      </c>
      <c r="F52" s="66">
        <f t="shared" si="13"/>
        <v>1544</v>
      </c>
      <c r="G52" s="66">
        <f t="shared" si="13"/>
        <v>72.392168089388576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114.84738271219378</v>
      </c>
      <c r="L52" s="102">
        <f t="shared" si="13"/>
        <v>627.791961621209</v>
      </c>
      <c r="M52" s="102">
        <f t="shared" si="13"/>
        <v>319.33578839614125</v>
      </c>
      <c r="N52" s="102">
        <f t="shared" si="13"/>
        <v>0</v>
      </c>
      <c r="O52" s="102">
        <f t="shared" si="13"/>
        <v>1495.8849417031022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175.75149862932892</v>
      </c>
      <c r="T52" s="68">
        <f t="shared" si="14"/>
        <v>527.99970938302454</v>
      </c>
      <c r="U52" s="82">
        <f t="shared" ref="U52:U62" si="21">SUM(W52:AF52)</f>
        <v>59.435643521410228</v>
      </c>
      <c r="V52" s="68">
        <f t="shared" si="15"/>
        <v>542.576731556666</v>
      </c>
      <c r="W52" s="265">
        <f t="shared" si="15"/>
        <v>3.0732289714761607</v>
      </c>
      <c r="X52" s="266">
        <f t="shared" si="15"/>
        <v>3.0512743771254076</v>
      </c>
      <c r="Y52" s="266">
        <f t="shared" si="15"/>
        <v>6.9210823096675691</v>
      </c>
      <c r="Z52" s="266">
        <f t="shared" si="15"/>
        <v>0</v>
      </c>
      <c r="AA52" s="266">
        <f t="shared" si="15"/>
        <v>0</v>
      </c>
      <c r="AB52" s="266">
        <f t="shared" si="15"/>
        <v>23.482302727462002</v>
      </c>
      <c r="AC52" s="266">
        <f t="shared" si="15"/>
        <v>0</v>
      </c>
      <c r="AD52" s="266">
        <f t="shared" si="15"/>
        <v>0</v>
      </c>
      <c r="AE52" s="266">
        <f t="shared" si="15"/>
        <v>2.3739958532861407</v>
      </c>
      <c r="AF52" s="267">
        <f t="shared" si="15"/>
        <v>20.533759282392946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5243.9533993510995</v>
      </c>
      <c r="AK52" s="271">
        <f t="shared" si="17"/>
        <v>12298</v>
      </c>
      <c r="AL52" s="272">
        <f t="shared" si="17"/>
        <v>0</v>
      </c>
      <c r="AM52" s="79">
        <f t="shared" si="18"/>
        <v>29.89378252221945</v>
      </c>
      <c r="AN52" s="80">
        <f t="shared" si="19"/>
        <v>12298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365.94994881671181</v>
      </c>
      <c r="F53" s="66">
        <f t="shared" si="13"/>
        <v>1730</v>
      </c>
      <c r="G53" s="66">
        <f t="shared" si="13"/>
        <v>72.392168089388576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114.84738271219378</v>
      </c>
      <c r="L53" s="102">
        <f t="shared" si="13"/>
        <v>947.791961621209</v>
      </c>
      <c r="M53" s="102">
        <f t="shared" si="13"/>
        <v>319.33578839614125</v>
      </c>
      <c r="N53" s="102">
        <f t="shared" si="13"/>
        <v>0</v>
      </c>
      <c r="O53" s="102">
        <f t="shared" si="13"/>
        <v>2235.8849417031024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175.75149862932892</v>
      </c>
      <c r="T53" s="68">
        <f t="shared" si="14"/>
        <v>527.99970938302454</v>
      </c>
      <c r="U53" s="82">
        <f t="shared" si="21"/>
        <v>59.435643521410228</v>
      </c>
      <c r="V53" s="68">
        <f t="shared" si="15"/>
        <v>542.576731556666</v>
      </c>
      <c r="W53" s="265">
        <f t="shared" si="15"/>
        <v>3.0732289714761607</v>
      </c>
      <c r="X53" s="266">
        <f t="shared" si="15"/>
        <v>3.0512743771254076</v>
      </c>
      <c r="Y53" s="266">
        <f t="shared" si="15"/>
        <v>6.9210823096675691</v>
      </c>
      <c r="Z53" s="266">
        <f t="shared" si="15"/>
        <v>0</v>
      </c>
      <c r="AA53" s="266">
        <f t="shared" si="15"/>
        <v>0</v>
      </c>
      <c r="AB53" s="266">
        <f t="shared" si="15"/>
        <v>23.482302727462002</v>
      </c>
      <c r="AC53" s="266">
        <f t="shared" si="15"/>
        <v>0</v>
      </c>
      <c r="AD53" s="266">
        <f t="shared" si="15"/>
        <v>0</v>
      </c>
      <c r="AE53" s="266">
        <f t="shared" si="15"/>
        <v>2.3739958532861407</v>
      </c>
      <c r="AF53" s="267">
        <f t="shared" si="15"/>
        <v>20.533759282392946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6489.9533993511004</v>
      </c>
      <c r="AK53" s="271">
        <f t="shared" si="17"/>
        <v>13865</v>
      </c>
      <c r="AL53" s="272">
        <f t="shared" si="17"/>
        <v>0</v>
      </c>
      <c r="AM53" s="79">
        <f t="shared" si="18"/>
        <v>31.883902026314615</v>
      </c>
      <c r="AN53" s="80">
        <f t="shared" si="19"/>
        <v>13865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438.94994881671181</v>
      </c>
      <c r="F54" s="66">
        <f t="shared" si="13"/>
        <v>2057</v>
      </c>
      <c r="G54" s="66">
        <f t="shared" si="13"/>
        <v>72.392168089388576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114.84738271219378</v>
      </c>
      <c r="L54" s="102">
        <f t="shared" si="13"/>
        <v>785.791961621209</v>
      </c>
      <c r="M54" s="102">
        <f t="shared" si="13"/>
        <v>319.33578839614125</v>
      </c>
      <c r="N54" s="102">
        <f t="shared" si="13"/>
        <v>0</v>
      </c>
      <c r="O54" s="102">
        <f t="shared" si="13"/>
        <v>1804.8849417031022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175.75149862932892</v>
      </c>
      <c r="T54" s="68">
        <f t="shared" si="14"/>
        <v>527.99970938302454</v>
      </c>
      <c r="U54" s="82">
        <f t="shared" si="21"/>
        <v>59.435643521410228</v>
      </c>
      <c r="V54" s="68">
        <f t="shared" si="15"/>
        <v>542.576731556666</v>
      </c>
      <c r="W54" s="265">
        <f t="shared" si="15"/>
        <v>3.0732289714761607</v>
      </c>
      <c r="X54" s="266">
        <f t="shared" si="15"/>
        <v>3.0512743771254076</v>
      </c>
      <c r="Y54" s="266">
        <f t="shared" si="15"/>
        <v>6.9210823096675691</v>
      </c>
      <c r="Z54" s="266">
        <f t="shared" si="15"/>
        <v>0</v>
      </c>
      <c r="AA54" s="266">
        <f t="shared" si="15"/>
        <v>0</v>
      </c>
      <c r="AB54" s="266">
        <f t="shared" si="15"/>
        <v>23.482302727462002</v>
      </c>
      <c r="AC54" s="266">
        <f t="shared" si="15"/>
        <v>0</v>
      </c>
      <c r="AD54" s="266">
        <f t="shared" si="15"/>
        <v>0</v>
      </c>
      <c r="AE54" s="266">
        <f t="shared" si="15"/>
        <v>2.3739958532861407</v>
      </c>
      <c r="AF54" s="267">
        <f t="shared" si="15"/>
        <v>20.533759282392946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6296.9533993510995</v>
      </c>
      <c r="AK54" s="271">
        <f t="shared" si="17"/>
        <v>15930</v>
      </c>
      <c r="AL54" s="272">
        <f t="shared" si="17"/>
        <v>0</v>
      </c>
      <c r="AM54" s="79">
        <f t="shared" si="18"/>
        <v>28.330258700839021</v>
      </c>
      <c r="AN54" s="80">
        <f t="shared" si="19"/>
        <v>15930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646.94994881671187</v>
      </c>
      <c r="F55" s="66">
        <f t="shared" si="13"/>
        <v>2067</v>
      </c>
      <c r="G55" s="66">
        <f t="shared" si="13"/>
        <v>72.392168089388576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114.84738271219378</v>
      </c>
      <c r="L55" s="102">
        <f t="shared" si="13"/>
        <v>847.791961621209</v>
      </c>
      <c r="M55" s="102">
        <f t="shared" si="13"/>
        <v>319.33578839614125</v>
      </c>
      <c r="N55" s="102">
        <f t="shared" si="13"/>
        <v>0</v>
      </c>
      <c r="O55" s="102">
        <f t="shared" si="13"/>
        <v>1731.8849417031022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175.75149862932892</v>
      </c>
      <c r="T55" s="68">
        <f t="shared" si="14"/>
        <v>527.99970938302454</v>
      </c>
      <c r="U55" s="109">
        <f t="shared" si="21"/>
        <v>59.435643521410228</v>
      </c>
      <c r="V55" s="68">
        <f t="shared" si="15"/>
        <v>542.576731556666</v>
      </c>
      <c r="W55" s="265">
        <f t="shared" si="15"/>
        <v>3.0732289714761607</v>
      </c>
      <c r="X55" s="266">
        <f t="shared" si="15"/>
        <v>3.0512743771254076</v>
      </c>
      <c r="Y55" s="266">
        <f t="shared" si="15"/>
        <v>6.9210823096675691</v>
      </c>
      <c r="Z55" s="266">
        <f t="shared" si="15"/>
        <v>0</v>
      </c>
      <c r="AA55" s="266">
        <f t="shared" si="15"/>
        <v>0</v>
      </c>
      <c r="AB55" s="266">
        <f t="shared" si="15"/>
        <v>23.482302727462002</v>
      </c>
      <c r="AC55" s="266">
        <f t="shared" si="15"/>
        <v>0</v>
      </c>
      <c r="AD55" s="266">
        <f t="shared" si="15"/>
        <v>0</v>
      </c>
      <c r="AE55" s="266">
        <f t="shared" si="15"/>
        <v>2.3739958532861407</v>
      </c>
      <c r="AF55" s="267">
        <f t="shared" si="15"/>
        <v>20.533759282392946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6503.9533993511004</v>
      </c>
      <c r="AK55" s="271">
        <f t="shared" si="17"/>
        <v>18680</v>
      </c>
      <c r="AL55" s="272">
        <f t="shared" si="17"/>
        <v>0</v>
      </c>
      <c r="AM55" s="79">
        <f t="shared" si="18"/>
        <v>25.825783967336456</v>
      </c>
      <c r="AN55" s="80">
        <f t="shared" si="19"/>
        <v>18680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365.94994881671181</v>
      </c>
      <c r="F56" s="66">
        <f t="shared" si="13"/>
        <v>3329</v>
      </c>
      <c r="G56" s="66">
        <f t="shared" si="13"/>
        <v>72.392168089388576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114.84738271219378</v>
      </c>
      <c r="L56" s="102">
        <f t="shared" si="13"/>
        <v>1505.7919616212089</v>
      </c>
      <c r="M56" s="102">
        <f t="shared" si="13"/>
        <v>319.33578839614125</v>
      </c>
      <c r="N56" s="102">
        <f t="shared" si="13"/>
        <v>0</v>
      </c>
      <c r="O56" s="102">
        <f t="shared" si="13"/>
        <v>3749.8849417031024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175.75149862932892</v>
      </c>
      <c r="T56" s="68">
        <f t="shared" si="14"/>
        <v>527.99970938302454</v>
      </c>
      <c r="U56" s="82">
        <f t="shared" si="21"/>
        <v>59.435643521410228</v>
      </c>
      <c r="V56" s="68">
        <f t="shared" si="15"/>
        <v>542.576731556666</v>
      </c>
      <c r="W56" s="265">
        <f t="shared" si="15"/>
        <v>3.0732289714761607</v>
      </c>
      <c r="X56" s="266">
        <f t="shared" si="15"/>
        <v>3.0512743771254076</v>
      </c>
      <c r="Y56" s="266">
        <f t="shared" si="15"/>
        <v>6.9210823096675691</v>
      </c>
      <c r="Z56" s="266">
        <f t="shared" si="15"/>
        <v>0</v>
      </c>
      <c r="AA56" s="266">
        <f t="shared" si="15"/>
        <v>0</v>
      </c>
      <c r="AB56" s="266">
        <f t="shared" si="15"/>
        <v>23.482302727462002</v>
      </c>
      <c r="AC56" s="266">
        <f t="shared" si="15"/>
        <v>0</v>
      </c>
      <c r="AD56" s="266">
        <f t="shared" si="15"/>
        <v>0</v>
      </c>
      <c r="AE56" s="266">
        <f t="shared" si="15"/>
        <v>2.3739958532861407</v>
      </c>
      <c r="AF56" s="267">
        <f t="shared" si="15"/>
        <v>20.533759282392946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10160.9533993511</v>
      </c>
      <c r="AK56" s="271">
        <f t="shared" si="17"/>
        <v>19880</v>
      </c>
      <c r="AL56" s="272">
        <f t="shared" si="17"/>
        <v>0</v>
      </c>
      <c r="AM56" s="99">
        <f t="shared" si="18"/>
        <v>33.823671520260675</v>
      </c>
      <c r="AN56" s="100">
        <f t="shared" si="19"/>
        <v>19880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533.94994881671187</v>
      </c>
      <c r="F57" s="66">
        <f t="shared" si="13"/>
        <v>4137</v>
      </c>
      <c r="G57" s="66">
        <f t="shared" si="13"/>
        <v>72.392168089388576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114.84738271219378</v>
      </c>
      <c r="L57" s="102">
        <f t="shared" si="13"/>
        <v>1352.7919616212089</v>
      </c>
      <c r="M57" s="102">
        <f t="shared" si="13"/>
        <v>319.33578839614125</v>
      </c>
      <c r="N57" s="102">
        <f t="shared" si="13"/>
        <v>0</v>
      </c>
      <c r="O57" s="102">
        <f t="shared" si="13"/>
        <v>1823.8849417031022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175.75149862932892</v>
      </c>
      <c r="T57" s="68">
        <f t="shared" si="14"/>
        <v>527.99970938302454</v>
      </c>
      <c r="U57" s="82">
        <f t="shared" si="21"/>
        <v>59.435643521410228</v>
      </c>
      <c r="V57" s="68">
        <f t="shared" si="15"/>
        <v>542.576731556666</v>
      </c>
      <c r="W57" s="265">
        <f t="shared" si="15"/>
        <v>3.0732289714761607</v>
      </c>
      <c r="X57" s="266">
        <f t="shared" si="15"/>
        <v>3.0512743771254076</v>
      </c>
      <c r="Y57" s="266">
        <f t="shared" si="15"/>
        <v>6.9210823096675691</v>
      </c>
      <c r="Z57" s="266">
        <f t="shared" si="15"/>
        <v>0</v>
      </c>
      <c r="AA57" s="266">
        <f t="shared" si="15"/>
        <v>0</v>
      </c>
      <c r="AB57" s="266">
        <f t="shared" si="15"/>
        <v>23.482302727462002</v>
      </c>
      <c r="AC57" s="266">
        <f t="shared" si="15"/>
        <v>0</v>
      </c>
      <c r="AD57" s="266">
        <f t="shared" si="15"/>
        <v>0</v>
      </c>
      <c r="AE57" s="266">
        <f t="shared" si="15"/>
        <v>2.3739958532861407</v>
      </c>
      <c r="AF57" s="267">
        <f t="shared" si="15"/>
        <v>20.533759282392946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9057.9533993510977</v>
      </c>
      <c r="AK57" s="271">
        <f t="shared" si="17"/>
        <v>28325</v>
      </c>
      <c r="AL57" s="272">
        <f t="shared" si="17"/>
        <v>0</v>
      </c>
      <c r="AM57" s="79">
        <f t="shared" si="18"/>
        <v>24.230170641114533</v>
      </c>
      <c r="AN57" s="80">
        <f t="shared" si="19"/>
        <v>28325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473.94994881671181</v>
      </c>
      <c r="F58" s="66">
        <f t="shared" si="13"/>
        <v>2065</v>
      </c>
      <c r="G58" s="66">
        <f t="shared" si="13"/>
        <v>72.392168089388576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114.84738271219378</v>
      </c>
      <c r="L58" s="102">
        <f t="shared" si="13"/>
        <v>1439.7919616212089</v>
      </c>
      <c r="M58" s="102">
        <f t="shared" si="13"/>
        <v>319.33578839614125</v>
      </c>
      <c r="N58" s="102">
        <f t="shared" si="13"/>
        <v>0</v>
      </c>
      <c r="O58" s="102">
        <f t="shared" si="13"/>
        <v>5462.8849417031024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175.75149862932892</v>
      </c>
      <c r="T58" s="68">
        <f t="shared" si="14"/>
        <v>527.99970938302454</v>
      </c>
      <c r="U58" s="82">
        <f t="shared" si="21"/>
        <v>59.435643521410228</v>
      </c>
      <c r="V58" s="68">
        <f t="shared" si="15"/>
        <v>542.576731556666</v>
      </c>
      <c r="W58" s="265">
        <f t="shared" si="15"/>
        <v>3.0732289714761607</v>
      </c>
      <c r="X58" s="266">
        <f t="shared" si="15"/>
        <v>3.0512743771254076</v>
      </c>
      <c r="Y58" s="266">
        <f t="shared" si="15"/>
        <v>6.9210823096675691</v>
      </c>
      <c r="Z58" s="266">
        <f t="shared" si="15"/>
        <v>0</v>
      </c>
      <c r="AA58" s="266">
        <f t="shared" si="15"/>
        <v>0</v>
      </c>
      <c r="AB58" s="266">
        <f t="shared" si="15"/>
        <v>23.482302727462002</v>
      </c>
      <c r="AC58" s="266">
        <f t="shared" si="15"/>
        <v>0</v>
      </c>
      <c r="AD58" s="266">
        <f t="shared" si="15"/>
        <v>0</v>
      </c>
      <c r="AE58" s="266">
        <f t="shared" si="15"/>
        <v>2.3739958532861407</v>
      </c>
      <c r="AF58" s="267">
        <f t="shared" si="15"/>
        <v>20.533759282392946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10651.9533993511</v>
      </c>
      <c r="AK58" s="271">
        <f t="shared" si="17"/>
        <v>49090</v>
      </c>
      <c r="AL58" s="272">
        <f t="shared" si="17"/>
        <v>0</v>
      </c>
      <c r="AM58" s="79">
        <f t="shared" si="18"/>
        <v>17.829938248163806</v>
      </c>
      <c r="AN58" s="80">
        <f t="shared" si="19"/>
        <v>49090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365.94994881671181</v>
      </c>
      <c r="F59" s="66">
        <f t="shared" si="13"/>
        <v>3053</v>
      </c>
      <c r="G59" s="66">
        <f t="shared" si="13"/>
        <v>72.392168089388576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114.84738271219378</v>
      </c>
      <c r="L59" s="102">
        <f t="shared" si="13"/>
        <v>1340.7919616212089</v>
      </c>
      <c r="M59" s="102">
        <f t="shared" si="13"/>
        <v>319.33578839614125</v>
      </c>
      <c r="N59" s="102">
        <f t="shared" si="13"/>
        <v>0</v>
      </c>
      <c r="O59" s="102">
        <f t="shared" si="13"/>
        <v>2537.8849417031024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175.75149862932892</v>
      </c>
      <c r="T59" s="68">
        <f t="shared" si="14"/>
        <v>527.99970938302454</v>
      </c>
      <c r="U59" s="82">
        <f t="shared" si="21"/>
        <v>59.435643521410228</v>
      </c>
      <c r="V59" s="68">
        <f t="shared" si="15"/>
        <v>542.576731556666</v>
      </c>
      <c r="W59" s="265">
        <f t="shared" si="15"/>
        <v>3.0732289714761607</v>
      </c>
      <c r="X59" s="266">
        <f t="shared" si="15"/>
        <v>3.0512743771254076</v>
      </c>
      <c r="Y59" s="266">
        <f t="shared" si="15"/>
        <v>6.9210823096675691</v>
      </c>
      <c r="Z59" s="266">
        <f t="shared" si="15"/>
        <v>0</v>
      </c>
      <c r="AA59" s="266">
        <f t="shared" si="15"/>
        <v>0</v>
      </c>
      <c r="AB59" s="266">
        <f t="shared" si="15"/>
        <v>23.482302727462002</v>
      </c>
      <c r="AC59" s="266">
        <f t="shared" si="15"/>
        <v>0</v>
      </c>
      <c r="AD59" s="266">
        <f t="shared" si="15"/>
        <v>0</v>
      </c>
      <c r="AE59" s="266">
        <f t="shared" si="15"/>
        <v>2.3739958532861407</v>
      </c>
      <c r="AF59" s="267">
        <f t="shared" si="15"/>
        <v>20.533759282392946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8507.9533993511013</v>
      </c>
      <c r="AK59" s="271">
        <f t="shared" si="17"/>
        <v>24185</v>
      </c>
      <c r="AL59" s="272">
        <f t="shared" si="17"/>
        <v>0</v>
      </c>
      <c r="AM59" s="79">
        <f t="shared" si="18"/>
        <v>26.023814047708431</v>
      </c>
      <c r="AN59" s="80">
        <f t="shared" si="19"/>
        <v>24185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365.94994881671181</v>
      </c>
      <c r="F60" s="66">
        <f t="shared" si="13"/>
        <v>1812</v>
      </c>
      <c r="G60" s="66">
        <f t="shared" si="13"/>
        <v>72.392168089388576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114.84738271219378</v>
      </c>
      <c r="L60" s="102">
        <f t="shared" si="13"/>
        <v>663.791961621209</v>
      </c>
      <c r="M60" s="102">
        <f t="shared" si="13"/>
        <v>319.33578839614125</v>
      </c>
      <c r="N60" s="102">
        <f t="shared" si="13"/>
        <v>0</v>
      </c>
      <c r="O60" s="102">
        <f t="shared" si="13"/>
        <v>1590.8849417031022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175.75149862932892</v>
      </c>
      <c r="T60" s="68">
        <f t="shared" si="14"/>
        <v>527.99970938302454</v>
      </c>
      <c r="U60" s="82">
        <f t="shared" si="21"/>
        <v>59.435643521410228</v>
      </c>
      <c r="V60" s="68">
        <f t="shared" si="15"/>
        <v>542.576731556666</v>
      </c>
      <c r="W60" s="265">
        <f t="shared" si="15"/>
        <v>3.0732289714761607</v>
      </c>
      <c r="X60" s="266">
        <f t="shared" si="15"/>
        <v>3.0512743771254076</v>
      </c>
      <c r="Y60" s="266">
        <f t="shared" si="15"/>
        <v>6.9210823096675691</v>
      </c>
      <c r="Z60" s="266">
        <f t="shared" si="15"/>
        <v>0</v>
      </c>
      <c r="AA60" s="266">
        <f t="shared" si="15"/>
        <v>0</v>
      </c>
      <c r="AB60" s="266">
        <f t="shared" si="15"/>
        <v>23.482302727462002</v>
      </c>
      <c r="AC60" s="266">
        <f t="shared" si="15"/>
        <v>0</v>
      </c>
      <c r="AD60" s="266">
        <f t="shared" si="15"/>
        <v>0</v>
      </c>
      <c r="AE60" s="266">
        <f t="shared" si="15"/>
        <v>2.3739958532861407</v>
      </c>
      <c r="AF60" s="267">
        <f t="shared" si="15"/>
        <v>20.533759282392946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5642.9533993510995</v>
      </c>
      <c r="AK60" s="271">
        <f t="shared" si="17"/>
        <v>11611</v>
      </c>
      <c r="AL60" s="272">
        <f t="shared" si="17"/>
        <v>0</v>
      </c>
      <c r="AM60" s="79">
        <f t="shared" si="18"/>
        <v>32.705277849906125</v>
      </c>
      <c r="AN60" s="80">
        <f t="shared" si="19"/>
        <v>11611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365.94994881671181</v>
      </c>
      <c r="F61" s="66">
        <f t="shared" si="13"/>
        <v>1995</v>
      </c>
      <c r="G61" s="66">
        <f t="shared" si="13"/>
        <v>72.392168089388576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114.84738271219378</v>
      </c>
      <c r="L61" s="102">
        <f t="shared" si="13"/>
        <v>912.791961621209</v>
      </c>
      <c r="M61" s="102">
        <f t="shared" si="13"/>
        <v>319.33578839614125</v>
      </c>
      <c r="N61" s="102">
        <f t="shared" si="13"/>
        <v>0</v>
      </c>
      <c r="O61" s="102">
        <f t="shared" si="13"/>
        <v>1869.8849417031022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175.75149862932892</v>
      </c>
      <c r="T61" s="68">
        <f t="shared" si="14"/>
        <v>527.99970938302454</v>
      </c>
      <c r="U61" s="82">
        <f t="shared" si="21"/>
        <v>59.435643521410228</v>
      </c>
      <c r="V61" s="68">
        <f t="shared" si="15"/>
        <v>542.576731556666</v>
      </c>
      <c r="W61" s="265">
        <f t="shared" si="15"/>
        <v>3.0732289714761607</v>
      </c>
      <c r="X61" s="266">
        <f t="shared" si="15"/>
        <v>3.0512743771254076</v>
      </c>
      <c r="Y61" s="266">
        <f>Y39+Y18</f>
        <v>6.9210823096675691</v>
      </c>
      <c r="Z61" s="266">
        <f>Z39+Z18</f>
        <v>0</v>
      </c>
      <c r="AA61" s="266">
        <f t="shared" si="15"/>
        <v>0</v>
      </c>
      <c r="AB61" s="266">
        <f t="shared" si="15"/>
        <v>23.482302727462002</v>
      </c>
      <c r="AC61" s="266">
        <f t="shared" si="15"/>
        <v>0</v>
      </c>
      <c r="AD61" s="266">
        <f t="shared" si="15"/>
        <v>0</v>
      </c>
      <c r="AE61" s="266">
        <f t="shared" si="15"/>
        <v>2.3739958532861407</v>
      </c>
      <c r="AF61" s="267">
        <f t="shared" si="15"/>
        <v>20.533759282392946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6353.9533993510995</v>
      </c>
      <c r="AK61" s="271">
        <f t="shared" si="17"/>
        <v>11365</v>
      </c>
      <c r="AL61" s="272">
        <f t="shared" si="17"/>
        <v>0</v>
      </c>
      <c r="AM61" s="79">
        <f t="shared" si="18"/>
        <v>35.85964281380069</v>
      </c>
      <c r="AN61" s="80">
        <f t="shared" si="19"/>
        <v>11365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365.94994881671181</v>
      </c>
      <c r="F62" s="274">
        <f t="shared" si="13"/>
        <v>1420</v>
      </c>
      <c r="G62" s="274">
        <f t="shared" si="13"/>
        <v>72.392168089388576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114.84738271219378</v>
      </c>
      <c r="L62" s="275">
        <f t="shared" si="13"/>
        <v>682.791961621209</v>
      </c>
      <c r="M62" s="275">
        <f t="shared" si="13"/>
        <v>319.33578839614125</v>
      </c>
      <c r="N62" s="275">
        <f t="shared" si="13"/>
        <v>0</v>
      </c>
      <c r="O62" s="275">
        <f t="shared" si="13"/>
        <v>1497.8849417031022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175.75149862932892</v>
      </c>
      <c r="T62" s="276">
        <f t="shared" si="14"/>
        <v>527.99970938302454</v>
      </c>
      <c r="U62" s="115">
        <f t="shared" si="21"/>
        <v>59.435643521410228</v>
      </c>
      <c r="V62" s="276">
        <f t="shared" si="15"/>
        <v>542.576731556666</v>
      </c>
      <c r="W62" s="277">
        <f t="shared" si="15"/>
        <v>3.0732289714761607</v>
      </c>
      <c r="X62" s="278">
        <f t="shared" si="15"/>
        <v>3.0512743771254076</v>
      </c>
      <c r="Y62" s="278">
        <f>Y40+Y19</f>
        <v>6.9210823096675691</v>
      </c>
      <c r="Z62" s="278">
        <f t="shared" si="15"/>
        <v>0</v>
      </c>
      <c r="AA62" s="278">
        <f t="shared" si="15"/>
        <v>0</v>
      </c>
      <c r="AB62" s="278">
        <f t="shared" si="15"/>
        <v>23.482302727462002</v>
      </c>
      <c r="AC62" s="278">
        <f t="shared" si="15"/>
        <v>0</v>
      </c>
      <c r="AD62" s="278">
        <f t="shared" si="15"/>
        <v>0</v>
      </c>
      <c r="AE62" s="278">
        <f>AE40+AE19</f>
        <v>2.3739958532861407</v>
      </c>
      <c r="AF62" s="279">
        <f t="shared" si="15"/>
        <v>20.533759282392946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5176.9533993511004</v>
      </c>
      <c r="AK62" s="283">
        <f t="shared" si="17"/>
        <v>12145</v>
      </c>
      <c r="AL62" s="284">
        <f t="shared" si="17"/>
        <v>0</v>
      </c>
      <c r="AM62" s="124">
        <f t="shared" si="18"/>
        <v>29.886660470666289</v>
      </c>
      <c r="AN62" s="125">
        <f t="shared" si="19"/>
        <v>12145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0</v>
      </c>
      <c r="E63" s="286">
        <f t="shared" si="22"/>
        <v>5021.3993858005424</v>
      </c>
      <c r="F63" s="286">
        <f t="shared" si="22"/>
        <v>26424</v>
      </c>
      <c r="G63" s="286">
        <f t="shared" si="22"/>
        <v>868.70601707266314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1378.1685925463255</v>
      </c>
      <c r="L63" s="287">
        <f t="shared" si="22"/>
        <v>11596.50353945451</v>
      </c>
      <c r="M63" s="287">
        <f t="shared" si="22"/>
        <v>3832.0294607536948</v>
      </c>
      <c r="N63" s="287">
        <f t="shared" si="22"/>
        <v>0</v>
      </c>
      <c r="O63" s="287">
        <f t="shared" si="22"/>
        <v>28347.619300437222</v>
      </c>
      <c r="P63" s="287">
        <f t="shared" si="22"/>
        <v>0</v>
      </c>
      <c r="Q63" s="287">
        <f t="shared" si="22"/>
        <v>0</v>
      </c>
      <c r="R63" s="286">
        <f t="shared" si="22"/>
        <v>0</v>
      </c>
      <c r="S63" s="286">
        <f t="shared" si="22"/>
        <v>2109.0179835519475</v>
      </c>
      <c r="T63" s="288">
        <f t="shared" si="22"/>
        <v>6335.9965125962926</v>
      </c>
      <c r="U63" s="289">
        <f t="shared" si="22"/>
        <v>713.22772225692279</v>
      </c>
      <c r="V63" s="288">
        <f t="shared" si="22"/>
        <v>6510.9207786799934</v>
      </c>
      <c r="W63" s="290">
        <f t="shared" si="22"/>
        <v>36.878747657713937</v>
      </c>
      <c r="X63" s="291">
        <f t="shared" si="22"/>
        <v>36.615292525504898</v>
      </c>
      <c r="Y63" s="291">
        <f t="shared" si="22"/>
        <v>83.052987716010833</v>
      </c>
      <c r="Z63" s="291">
        <f>SUM(Z51:Z62)</f>
        <v>0</v>
      </c>
      <c r="AA63" s="291">
        <f t="shared" si="22"/>
        <v>0</v>
      </c>
      <c r="AB63" s="291">
        <f t="shared" si="22"/>
        <v>281.7876327295441</v>
      </c>
      <c r="AC63" s="291">
        <f t="shared" si="22"/>
        <v>0</v>
      </c>
      <c r="AD63" s="291">
        <f t="shared" si="22"/>
        <v>0</v>
      </c>
      <c r="AE63" s="291">
        <f>SUM(AE51:AE62)</f>
        <v>28.487950239433683</v>
      </c>
      <c r="AF63" s="292">
        <f t="shared" si="22"/>
        <v>246.40511138871531</v>
      </c>
      <c r="AG63" s="293">
        <f t="shared" si="22"/>
        <v>0</v>
      </c>
      <c r="AH63" s="294">
        <f t="shared" si="22"/>
        <v>0</v>
      </c>
      <c r="AI63" s="295">
        <f t="shared" si="22"/>
        <v>0</v>
      </c>
      <c r="AJ63" s="296">
        <f t="shared" si="16"/>
        <v>85913.440792213194</v>
      </c>
      <c r="AK63" s="139">
        <f>SUM(AK51:AK62)</f>
        <v>232249</v>
      </c>
      <c r="AL63" s="140">
        <f>SUM(AL51:AL62)</f>
        <v>0</v>
      </c>
      <c r="AM63" s="141">
        <f t="shared" si="18"/>
        <v>27.003011599449568</v>
      </c>
      <c r="AN63" s="142">
        <f t="shared" si="19"/>
        <v>232249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40" t="s">
        <v>295</v>
      </c>
      <c r="D69" s="840"/>
      <c r="E69" s="840"/>
      <c r="F69" s="840"/>
      <c r="G69" s="840"/>
      <c r="H69" s="840"/>
      <c r="I69" s="840"/>
      <c r="J69" s="840"/>
      <c r="K69" s="840"/>
      <c r="L69" s="840"/>
      <c r="M69" s="840"/>
      <c r="N69" s="840"/>
      <c r="O69" s="840"/>
      <c r="P69" s="840"/>
      <c r="Q69" s="840"/>
      <c r="R69" s="840"/>
      <c r="S69" s="840"/>
      <c r="T69" s="840"/>
      <c r="U69" s="840"/>
      <c r="V69" s="781" t="s">
        <v>103</v>
      </c>
      <c r="W69" s="780"/>
      <c r="X69" s="780"/>
      <c r="Y69" s="780"/>
      <c r="Z69" s="780"/>
      <c r="AA69" s="780"/>
      <c r="AB69" s="780"/>
      <c r="AC69" s="780"/>
      <c r="AD69" s="780"/>
      <c r="AE69" s="780"/>
      <c r="AF69" s="780"/>
      <c r="AG69" s="780"/>
      <c r="AH69" s="780"/>
      <c r="AI69" s="780"/>
      <c r="AJ69" s="780"/>
      <c r="AK69" s="780"/>
      <c r="AL69" s="780"/>
      <c r="AM69" s="780"/>
      <c r="AN69" s="780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103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0</v>
      </c>
      <c r="E74" s="48">
        <f t="shared" si="23"/>
        <v>365.94994881671181</v>
      </c>
      <c r="F74" s="48">
        <f t="shared" si="23"/>
        <v>1215</v>
      </c>
      <c r="G74" s="48">
        <f t="shared" si="23"/>
        <v>72.392168089388576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114.84738271219378</v>
      </c>
      <c r="L74" s="48">
        <f t="shared" si="23"/>
        <v>488.79196162120894</v>
      </c>
      <c r="M74" s="48">
        <f t="shared" si="23"/>
        <v>319.33578839614125</v>
      </c>
      <c r="N74" s="48">
        <f t="shared" si="23"/>
        <v>0</v>
      </c>
      <c r="O74" s="48">
        <f t="shared" ref="O74:P85" si="24">O51*0.97</f>
        <v>2469.5083934520094</v>
      </c>
      <c r="P74" s="48">
        <f t="shared" si="24"/>
        <v>0</v>
      </c>
      <c r="Q74" s="48">
        <f t="shared" ref="Q74:Q85" si="25">Q51*0.93</f>
        <v>0</v>
      </c>
      <c r="R74" s="48">
        <f>(AG74+AH74)*0.8</f>
        <v>0</v>
      </c>
      <c r="S74" s="48">
        <f t="shared" ref="S74:T85" si="26">S51*0.6</f>
        <v>105.45089917759735</v>
      </c>
      <c r="T74" s="51">
        <f t="shared" si="26"/>
        <v>316.79982562981473</v>
      </c>
      <c r="U74" s="52">
        <f>SUM(W74:AF74)</f>
        <v>59.435643521410228</v>
      </c>
      <c r="V74" s="51">
        <f>V51</f>
        <v>542.576731556666</v>
      </c>
      <c r="W74" s="258">
        <f>W51</f>
        <v>3.0732289714761607</v>
      </c>
      <c r="X74" s="259">
        <f>X51</f>
        <v>3.0512743771254076</v>
      </c>
      <c r="Y74" s="259">
        <f>Y51</f>
        <v>6.9210823096675691</v>
      </c>
      <c r="Z74" s="259">
        <f>Z51</f>
        <v>0</v>
      </c>
      <c r="AA74" s="259">
        <f t="shared" ref="Y74:AI85" si="27">AA51</f>
        <v>0</v>
      </c>
      <c r="AB74" s="259">
        <f t="shared" si="27"/>
        <v>23.482302727462002</v>
      </c>
      <c r="AC74" s="259">
        <f t="shared" si="27"/>
        <v>0</v>
      </c>
      <c r="AD74" s="259">
        <f t="shared" si="27"/>
        <v>0</v>
      </c>
      <c r="AE74" s="259">
        <f t="shared" si="27"/>
        <v>2.3739958532861407</v>
      </c>
      <c r="AF74" s="260">
        <f t="shared" si="27"/>
        <v>20.533759282392946</v>
      </c>
      <c r="AG74" s="261">
        <f t="shared" si="27"/>
        <v>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5468.0763678950661</v>
      </c>
      <c r="AK74" s="60">
        <f t="shared" ref="AK74:AL85" si="29">AK51</f>
        <v>14875</v>
      </c>
      <c r="AL74" s="61">
        <f t="shared" si="29"/>
        <v>0</v>
      </c>
      <c r="AM74" s="62">
        <f t="shared" ref="AM74:AM86" si="30">(AJ74*100)/(AJ74+AN74)</f>
        <v>26.879299222042185</v>
      </c>
      <c r="AN74" s="63">
        <f t="shared" ref="AN74:AN86" si="31">AK74+AL74</f>
        <v>14875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0</v>
      </c>
      <c r="E75" s="66">
        <f t="shared" si="23"/>
        <v>365.94994881671181</v>
      </c>
      <c r="F75" s="66">
        <f t="shared" si="23"/>
        <v>1544</v>
      </c>
      <c r="G75" s="66">
        <f t="shared" si="23"/>
        <v>72.392168089388576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114.84738271219378</v>
      </c>
      <c r="L75" s="66">
        <f t="shared" si="23"/>
        <v>627.791961621209</v>
      </c>
      <c r="M75" s="66">
        <f t="shared" si="23"/>
        <v>319.33578839614125</v>
      </c>
      <c r="N75" s="66">
        <f t="shared" si="23"/>
        <v>0</v>
      </c>
      <c r="O75" s="66">
        <f t="shared" si="24"/>
        <v>1451.0083934520092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0</v>
      </c>
      <c r="S75" s="66">
        <f t="shared" si="26"/>
        <v>105.45089917759735</v>
      </c>
      <c r="T75" s="68">
        <f t="shared" si="26"/>
        <v>316.79982562981473</v>
      </c>
      <c r="U75" s="82">
        <f t="shared" ref="U75:U85" si="33">SUM(W75:AF75)</f>
        <v>59.435643521410228</v>
      </c>
      <c r="V75" s="68">
        <f>V52</f>
        <v>542.576731556666</v>
      </c>
      <c r="W75" s="265">
        <f>W52</f>
        <v>3.0732289714761607</v>
      </c>
      <c r="X75" s="266">
        <f>X52</f>
        <v>3.0512743771254076</v>
      </c>
      <c r="Y75" s="266">
        <f>Y52</f>
        <v>6.9210823096675691</v>
      </c>
      <c r="Z75" s="266">
        <f t="shared" si="27"/>
        <v>0</v>
      </c>
      <c r="AA75" s="266">
        <f t="shared" si="27"/>
        <v>0</v>
      </c>
      <c r="AB75" s="266">
        <f t="shared" si="27"/>
        <v>23.482302727462002</v>
      </c>
      <c r="AC75" s="266">
        <f t="shared" si="27"/>
        <v>0</v>
      </c>
      <c r="AD75" s="266">
        <f t="shared" si="27"/>
        <v>0</v>
      </c>
      <c r="AE75" s="266">
        <f t="shared" si="27"/>
        <v>2.3739958532861407</v>
      </c>
      <c r="AF75" s="267">
        <f t="shared" si="27"/>
        <v>20.533759282392946</v>
      </c>
      <c r="AG75" s="268">
        <f t="shared" si="27"/>
        <v>0</v>
      </c>
      <c r="AH75" s="269">
        <f t="shared" si="27"/>
        <v>0</v>
      </c>
      <c r="AI75" s="75">
        <f t="shared" si="27"/>
        <v>0</v>
      </c>
      <c r="AJ75" s="270">
        <f t="shared" si="28"/>
        <v>4917.5763678950661</v>
      </c>
      <c r="AK75" s="77">
        <f t="shared" si="29"/>
        <v>12298</v>
      </c>
      <c r="AL75" s="78">
        <f t="shared" si="29"/>
        <v>0</v>
      </c>
      <c r="AM75" s="79">
        <f t="shared" si="30"/>
        <v>28.564692013830804</v>
      </c>
      <c r="AN75" s="80">
        <f t="shared" si="31"/>
        <v>12298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0</v>
      </c>
      <c r="E76" s="66">
        <f t="shared" si="23"/>
        <v>365.94994881671181</v>
      </c>
      <c r="F76" s="66">
        <f t="shared" si="23"/>
        <v>1730</v>
      </c>
      <c r="G76" s="66">
        <f t="shared" si="23"/>
        <v>72.392168089388576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114.84738271219378</v>
      </c>
      <c r="L76" s="66">
        <f t="shared" si="23"/>
        <v>947.791961621209</v>
      </c>
      <c r="M76" s="66">
        <f t="shared" si="23"/>
        <v>319.33578839614125</v>
      </c>
      <c r="N76" s="66">
        <f t="shared" si="23"/>
        <v>0</v>
      </c>
      <c r="O76" s="66">
        <f t="shared" si="24"/>
        <v>2168.8083934520091</v>
      </c>
      <c r="P76" s="66">
        <f t="shared" si="24"/>
        <v>0</v>
      </c>
      <c r="Q76" s="66">
        <f t="shared" si="25"/>
        <v>0</v>
      </c>
      <c r="R76" s="48">
        <f t="shared" si="32"/>
        <v>0</v>
      </c>
      <c r="S76" s="66">
        <f t="shared" si="26"/>
        <v>105.45089917759735</v>
      </c>
      <c r="T76" s="68">
        <f t="shared" si="26"/>
        <v>316.79982562981473</v>
      </c>
      <c r="U76" s="82">
        <f t="shared" si="33"/>
        <v>59.435643521410228</v>
      </c>
      <c r="V76" s="68">
        <f t="shared" ref="V76:X85" si="34">V53</f>
        <v>542.576731556666</v>
      </c>
      <c r="W76" s="265">
        <f t="shared" si="34"/>
        <v>3.0732289714761607</v>
      </c>
      <c r="X76" s="266">
        <f t="shared" si="34"/>
        <v>3.0512743771254076</v>
      </c>
      <c r="Y76" s="266">
        <f t="shared" si="27"/>
        <v>6.9210823096675691</v>
      </c>
      <c r="Z76" s="266">
        <f t="shared" si="27"/>
        <v>0</v>
      </c>
      <c r="AA76" s="266">
        <f t="shared" si="27"/>
        <v>0</v>
      </c>
      <c r="AB76" s="266">
        <f t="shared" si="27"/>
        <v>23.482302727462002</v>
      </c>
      <c r="AC76" s="266">
        <f t="shared" si="27"/>
        <v>0</v>
      </c>
      <c r="AD76" s="266">
        <f t="shared" si="27"/>
        <v>0</v>
      </c>
      <c r="AE76" s="266">
        <f t="shared" si="27"/>
        <v>2.3739958532861407</v>
      </c>
      <c r="AF76" s="267">
        <f t="shared" si="27"/>
        <v>20.533759282392946</v>
      </c>
      <c r="AG76" s="268">
        <f t="shared" si="27"/>
        <v>0</v>
      </c>
      <c r="AH76" s="269">
        <f t="shared" si="27"/>
        <v>0</v>
      </c>
      <c r="AI76" s="75">
        <f t="shared" si="27"/>
        <v>0</v>
      </c>
      <c r="AJ76" s="84">
        <f t="shared" si="28"/>
        <v>6141.3763678950654</v>
      </c>
      <c r="AK76" s="77">
        <f t="shared" si="29"/>
        <v>13865</v>
      </c>
      <c r="AL76" s="78">
        <f t="shared" si="29"/>
        <v>0</v>
      </c>
      <c r="AM76" s="79">
        <f t="shared" si="30"/>
        <v>30.697095040910799</v>
      </c>
      <c r="AN76" s="80">
        <f t="shared" si="31"/>
        <v>13865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0</v>
      </c>
      <c r="E77" s="66">
        <f t="shared" si="23"/>
        <v>438.94994881671181</v>
      </c>
      <c r="F77" s="66">
        <f t="shared" si="23"/>
        <v>2057</v>
      </c>
      <c r="G77" s="66">
        <f t="shared" si="23"/>
        <v>72.392168089388576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114.84738271219378</v>
      </c>
      <c r="L77" s="66">
        <f t="shared" si="23"/>
        <v>785.791961621209</v>
      </c>
      <c r="M77" s="66">
        <f t="shared" si="23"/>
        <v>319.33578839614125</v>
      </c>
      <c r="N77" s="66">
        <f t="shared" si="23"/>
        <v>0</v>
      </c>
      <c r="O77" s="66">
        <f t="shared" si="24"/>
        <v>1750.7383934520092</v>
      </c>
      <c r="P77" s="66">
        <f t="shared" si="24"/>
        <v>0</v>
      </c>
      <c r="Q77" s="66">
        <f t="shared" si="25"/>
        <v>0</v>
      </c>
      <c r="R77" s="48">
        <f t="shared" si="32"/>
        <v>0</v>
      </c>
      <c r="S77" s="66">
        <f t="shared" si="26"/>
        <v>105.45089917759735</v>
      </c>
      <c r="T77" s="68">
        <f t="shared" si="26"/>
        <v>316.79982562981473</v>
      </c>
      <c r="U77" s="82">
        <f t="shared" si="33"/>
        <v>59.435643521410228</v>
      </c>
      <c r="V77" s="68">
        <f t="shared" si="34"/>
        <v>542.576731556666</v>
      </c>
      <c r="W77" s="265">
        <f t="shared" si="34"/>
        <v>3.0732289714761607</v>
      </c>
      <c r="X77" s="266">
        <f t="shared" si="34"/>
        <v>3.0512743771254076</v>
      </c>
      <c r="Y77" s="266">
        <f t="shared" si="27"/>
        <v>6.9210823096675691</v>
      </c>
      <c r="Z77" s="266">
        <f t="shared" si="27"/>
        <v>0</v>
      </c>
      <c r="AA77" s="266">
        <f t="shared" si="27"/>
        <v>0</v>
      </c>
      <c r="AB77" s="266">
        <f t="shared" si="27"/>
        <v>23.482302727462002</v>
      </c>
      <c r="AC77" s="266">
        <f t="shared" si="27"/>
        <v>0</v>
      </c>
      <c r="AD77" s="266">
        <f t="shared" si="27"/>
        <v>0</v>
      </c>
      <c r="AE77" s="266">
        <f t="shared" si="27"/>
        <v>2.3739958532861407</v>
      </c>
      <c r="AF77" s="267">
        <f t="shared" si="27"/>
        <v>20.533759282392946</v>
      </c>
      <c r="AG77" s="268">
        <f t="shared" si="27"/>
        <v>0</v>
      </c>
      <c r="AH77" s="269">
        <f t="shared" si="27"/>
        <v>0</v>
      </c>
      <c r="AI77" s="75">
        <f t="shared" si="27"/>
        <v>0</v>
      </c>
      <c r="AJ77" s="270">
        <f t="shared" si="28"/>
        <v>5961.3063678950657</v>
      </c>
      <c r="AK77" s="77">
        <f t="shared" si="29"/>
        <v>15930</v>
      </c>
      <c r="AL77" s="78">
        <f t="shared" si="29"/>
        <v>0</v>
      </c>
      <c r="AM77" s="79">
        <f t="shared" si="30"/>
        <v>27.231387052522752</v>
      </c>
      <c r="AN77" s="80">
        <f t="shared" si="31"/>
        <v>15930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0</v>
      </c>
      <c r="E78" s="66">
        <f t="shared" si="23"/>
        <v>646.94994881671187</v>
      </c>
      <c r="F78" s="66">
        <f t="shared" si="23"/>
        <v>2067</v>
      </c>
      <c r="G78" s="66">
        <f t="shared" si="23"/>
        <v>72.392168089388576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114.84738271219378</v>
      </c>
      <c r="L78" s="66">
        <f t="shared" si="23"/>
        <v>847.791961621209</v>
      </c>
      <c r="M78" s="66">
        <f t="shared" si="23"/>
        <v>319.33578839614125</v>
      </c>
      <c r="N78" s="66">
        <f t="shared" si="23"/>
        <v>0</v>
      </c>
      <c r="O78" s="66">
        <f t="shared" si="24"/>
        <v>1679.928393452009</v>
      </c>
      <c r="P78" s="66">
        <f t="shared" si="24"/>
        <v>0</v>
      </c>
      <c r="Q78" s="66">
        <f t="shared" si="25"/>
        <v>0</v>
      </c>
      <c r="R78" s="48">
        <f t="shared" si="32"/>
        <v>0</v>
      </c>
      <c r="S78" s="66">
        <f t="shared" si="26"/>
        <v>105.45089917759735</v>
      </c>
      <c r="T78" s="68">
        <f t="shared" si="26"/>
        <v>316.79982562981473</v>
      </c>
      <c r="U78" s="109">
        <f>SUM(W78:AF78)</f>
        <v>59.435643521410228</v>
      </c>
      <c r="V78" s="68">
        <f t="shared" si="34"/>
        <v>542.576731556666</v>
      </c>
      <c r="W78" s="265">
        <f t="shared" si="34"/>
        <v>3.0732289714761607</v>
      </c>
      <c r="X78" s="266">
        <f t="shared" si="34"/>
        <v>3.0512743771254076</v>
      </c>
      <c r="Y78" s="266">
        <f t="shared" si="27"/>
        <v>6.9210823096675691</v>
      </c>
      <c r="Z78" s="266">
        <f t="shared" si="27"/>
        <v>0</v>
      </c>
      <c r="AA78" s="266">
        <f t="shared" si="27"/>
        <v>0</v>
      </c>
      <c r="AB78" s="266">
        <f t="shared" si="27"/>
        <v>23.482302727462002</v>
      </c>
      <c r="AC78" s="266">
        <f t="shared" si="27"/>
        <v>0</v>
      </c>
      <c r="AD78" s="266">
        <f t="shared" si="27"/>
        <v>0</v>
      </c>
      <c r="AE78" s="266">
        <f t="shared" si="27"/>
        <v>2.3739958532861407</v>
      </c>
      <c r="AF78" s="267">
        <f t="shared" si="27"/>
        <v>20.533759282392946</v>
      </c>
      <c r="AG78" s="268">
        <f t="shared" si="27"/>
        <v>0</v>
      </c>
      <c r="AH78" s="269">
        <f t="shared" si="27"/>
        <v>0</v>
      </c>
      <c r="AI78" s="75">
        <f t="shared" si="27"/>
        <v>0</v>
      </c>
      <c r="AJ78" s="84">
        <f t="shared" si="28"/>
        <v>6170.4963678950662</v>
      </c>
      <c r="AK78" s="77">
        <f t="shared" si="29"/>
        <v>18680</v>
      </c>
      <c r="AL78" s="78">
        <f t="shared" si="29"/>
        <v>0</v>
      </c>
      <c r="AM78" s="79">
        <f t="shared" si="30"/>
        <v>24.830475321478385</v>
      </c>
      <c r="AN78" s="80">
        <f t="shared" si="31"/>
        <v>18680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0</v>
      </c>
      <c r="E79" s="66">
        <f t="shared" si="23"/>
        <v>365.94994881671181</v>
      </c>
      <c r="F79" s="66">
        <f t="shared" si="23"/>
        <v>3329</v>
      </c>
      <c r="G79" s="66">
        <f t="shared" si="23"/>
        <v>72.392168089388576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114.84738271219378</v>
      </c>
      <c r="L79" s="66">
        <f t="shared" si="23"/>
        <v>1505.7919616212089</v>
      </c>
      <c r="M79" s="66">
        <f t="shared" si="23"/>
        <v>319.33578839614125</v>
      </c>
      <c r="N79" s="66">
        <f t="shared" si="23"/>
        <v>0</v>
      </c>
      <c r="O79" s="66">
        <f t="shared" si="24"/>
        <v>3637.388393452009</v>
      </c>
      <c r="P79" s="66">
        <f t="shared" si="24"/>
        <v>0</v>
      </c>
      <c r="Q79" s="66">
        <f t="shared" si="25"/>
        <v>0</v>
      </c>
      <c r="R79" s="48">
        <f t="shared" si="32"/>
        <v>0</v>
      </c>
      <c r="S79" s="66">
        <f t="shared" si="26"/>
        <v>105.45089917759735</v>
      </c>
      <c r="T79" s="68">
        <f t="shared" si="26"/>
        <v>316.79982562981473</v>
      </c>
      <c r="U79" s="82">
        <f t="shared" si="33"/>
        <v>59.435643521410228</v>
      </c>
      <c r="V79" s="68">
        <f t="shared" si="34"/>
        <v>542.576731556666</v>
      </c>
      <c r="W79" s="265">
        <f t="shared" si="34"/>
        <v>3.0732289714761607</v>
      </c>
      <c r="X79" s="266">
        <f t="shared" si="34"/>
        <v>3.0512743771254076</v>
      </c>
      <c r="Y79" s="266">
        <f t="shared" si="27"/>
        <v>6.9210823096675691</v>
      </c>
      <c r="Z79" s="266">
        <f t="shared" si="27"/>
        <v>0</v>
      </c>
      <c r="AA79" s="266">
        <f t="shared" si="27"/>
        <v>0</v>
      </c>
      <c r="AB79" s="266">
        <f t="shared" si="27"/>
        <v>23.482302727462002</v>
      </c>
      <c r="AC79" s="266">
        <f t="shared" si="27"/>
        <v>0</v>
      </c>
      <c r="AD79" s="266">
        <f t="shared" si="27"/>
        <v>0</v>
      </c>
      <c r="AE79" s="266">
        <f t="shared" si="27"/>
        <v>2.3739958532861407</v>
      </c>
      <c r="AF79" s="267">
        <f t="shared" si="27"/>
        <v>20.533759282392946</v>
      </c>
      <c r="AG79" s="268">
        <f t="shared" si="27"/>
        <v>0</v>
      </c>
      <c r="AH79" s="269">
        <f t="shared" si="27"/>
        <v>0</v>
      </c>
      <c r="AI79" s="75">
        <f t="shared" si="27"/>
        <v>0</v>
      </c>
      <c r="AJ79" s="270">
        <f t="shared" si="28"/>
        <v>9766.9563678950653</v>
      </c>
      <c r="AK79" s="77">
        <f t="shared" si="29"/>
        <v>19880</v>
      </c>
      <c r="AL79" s="78">
        <f t="shared" si="29"/>
        <v>0</v>
      </c>
      <c r="AM79" s="99">
        <f t="shared" si="30"/>
        <v>32.944212710050003</v>
      </c>
      <c r="AN79" s="100">
        <f t="shared" si="31"/>
        <v>19880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0</v>
      </c>
      <c r="E80" s="66">
        <f t="shared" si="23"/>
        <v>533.94994881671187</v>
      </c>
      <c r="F80" s="66">
        <f t="shared" si="23"/>
        <v>4137</v>
      </c>
      <c r="G80" s="66">
        <f t="shared" si="23"/>
        <v>72.392168089388576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114.84738271219378</v>
      </c>
      <c r="L80" s="66">
        <f t="shared" si="23"/>
        <v>1352.7919616212089</v>
      </c>
      <c r="M80" s="66">
        <f t="shared" si="23"/>
        <v>319.33578839614125</v>
      </c>
      <c r="N80" s="66">
        <f t="shared" si="23"/>
        <v>0</v>
      </c>
      <c r="O80" s="66">
        <f t="shared" si="24"/>
        <v>1769.168393452009</v>
      </c>
      <c r="P80" s="66">
        <f t="shared" si="24"/>
        <v>0</v>
      </c>
      <c r="Q80" s="66">
        <f t="shared" si="25"/>
        <v>0</v>
      </c>
      <c r="R80" s="48">
        <f t="shared" si="32"/>
        <v>0</v>
      </c>
      <c r="S80" s="66">
        <f t="shared" si="26"/>
        <v>105.45089917759735</v>
      </c>
      <c r="T80" s="68">
        <f t="shared" si="26"/>
        <v>316.79982562981473</v>
      </c>
      <c r="U80" s="82">
        <f t="shared" si="33"/>
        <v>59.435643521410228</v>
      </c>
      <c r="V80" s="68">
        <f t="shared" si="34"/>
        <v>542.576731556666</v>
      </c>
      <c r="W80" s="265">
        <f t="shared" si="34"/>
        <v>3.0732289714761607</v>
      </c>
      <c r="X80" s="266">
        <f t="shared" si="34"/>
        <v>3.0512743771254076</v>
      </c>
      <c r="Y80" s="266">
        <f t="shared" si="27"/>
        <v>6.9210823096675691</v>
      </c>
      <c r="Z80" s="266">
        <f t="shared" si="27"/>
        <v>0</v>
      </c>
      <c r="AA80" s="266">
        <f t="shared" si="27"/>
        <v>0</v>
      </c>
      <c r="AB80" s="266">
        <f t="shared" si="27"/>
        <v>23.482302727462002</v>
      </c>
      <c r="AC80" s="266">
        <f t="shared" si="27"/>
        <v>0</v>
      </c>
      <c r="AD80" s="266">
        <f t="shared" si="27"/>
        <v>0</v>
      </c>
      <c r="AE80" s="266">
        <f t="shared" si="27"/>
        <v>2.3739958532861407</v>
      </c>
      <c r="AF80" s="267">
        <f t="shared" si="27"/>
        <v>20.533759282392946</v>
      </c>
      <c r="AG80" s="268">
        <f t="shared" si="27"/>
        <v>0</v>
      </c>
      <c r="AH80" s="269">
        <f t="shared" si="27"/>
        <v>0</v>
      </c>
      <c r="AI80" s="75">
        <f t="shared" si="27"/>
        <v>0</v>
      </c>
      <c r="AJ80" s="84">
        <f t="shared" si="28"/>
        <v>8721.7363678950642</v>
      </c>
      <c r="AK80" s="77">
        <f t="shared" si="29"/>
        <v>28325</v>
      </c>
      <c r="AL80" s="78">
        <f t="shared" si="29"/>
        <v>0</v>
      </c>
      <c r="AM80" s="79">
        <f t="shared" si="30"/>
        <v>23.542522831925826</v>
      </c>
      <c r="AN80" s="80">
        <f t="shared" si="31"/>
        <v>28325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0</v>
      </c>
      <c r="E81" s="66">
        <f t="shared" si="23"/>
        <v>473.94994881671181</v>
      </c>
      <c r="F81" s="66">
        <f t="shared" si="23"/>
        <v>2065</v>
      </c>
      <c r="G81" s="66">
        <f t="shared" si="23"/>
        <v>72.392168089388576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114.84738271219378</v>
      </c>
      <c r="L81" s="66">
        <f t="shared" si="23"/>
        <v>1439.7919616212089</v>
      </c>
      <c r="M81" s="66">
        <f t="shared" si="23"/>
        <v>319.33578839614125</v>
      </c>
      <c r="N81" s="66">
        <f t="shared" si="23"/>
        <v>0</v>
      </c>
      <c r="O81" s="66">
        <f t="shared" si="24"/>
        <v>5298.9983934520096</v>
      </c>
      <c r="P81" s="66">
        <f t="shared" si="24"/>
        <v>0</v>
      </c>
      <c r="Q81" s="66">
        <f t="shared" si="25"/>
        <v>0</v>
      </c>
      <c r="R81" s="48">
        <f t="shared" si="32"/>
        <v>0</v>
      </c>
      <c r="S81" s="66">
        <f t="shared" si="26"/>
        <v>105.45089917759735</v>
      </c>
      <c r="T81" s="68">
        <f t="shared" si="26"/>
        <v>316.79982562981473</v>
      </c>
      <c r="U81" s="82">
        <f t="shared" si="33"/>
        <v>59.435643521410228</v>
      </c>
      <c r="V81" s="68">
        <f t="shared" si="34"/>
        <v>542.576731556666</v>
      </c>
      <c r="W81" s="265">
        <f t="shared" si="34"/>
        <v>3.0732289714761607</v>
      </c>
      <c r="X81" s="266">
        <f t="shared" si="34"/>
        <v>3.0512743771254076</v>
      </c>
      <c r="Y81" s="266">
        <f t="shared" si="27"/>
        <v>6.9210823096675691</v>
      </c>
      <c r="Z81" s="266">
        <f t="shared" si="27"/>
        <v>0</v>
      </c>
      <c r="AA81" s="266">
        <f t="shared" si="27"/>
        <v>0</v>
      </c>
      <c r="AB81" s="266">
        <f t="shared" si="27"/>
        <v>23.482302727462002</v>
      </c>
      <c r="AC81" s="266">
        <f t="shared" si="27"/>
        <v>0</v>
      </c>
      <c r="AD81" s="266">
        <f t="shared" si="27"/>
        <v>0</v>
      </c>
      <c r="AE81" s="266">
        <f t="shared" si="27"/>
        <v>2.3739958532861407</v>
      </c>
      <c r="AF81" s="267">
        <f t="shared" si="27"/>
        <v>20.533759282392946</v>
      </c>
      <c r="AG81" s="268">
        <f t="shared" si="27"/>
        <v>0</v>
      </c>
      <c r="AH81" s="269">
        <f t="shared" si="27"/>
        <v>0</v>
      </c>
      <c r="AI81" s="75">
        <f t="shared" si="27"/>
        <v>0</v>
      </c>
      <c r="AJ81" s="270">
        <f t="shared" si="28"/>
        <v>10206.566367895066</v>
      </c>
      <c r="AK81" s="77">
        <f t="shared" si="29"/>
        <v>49090</v>
      </c>
      <c r="AL81" s="78">
        <f t="shared" si="29"/>
        <v>0</v>
      </c>
      <c r="AM81" s="79">
        <f t="shared" si="30"/>
        <v>17.212744334250701</v>
      </c>
      <c r="AN81" s="80">
        <f t="shared" si="31"/>
        <v>49090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0</v>
      </c>
      <c r="E82" s="66">
        <f t="shared" si="23"/>
        <v>365.94994881671181</v>
      </c>
      <c r="F82" s="66">
        <f t="shared" si="23"/>
        <v>3053</v>
      </c>
      <c r="G82" s="66">
        <f t="shared" si="23"/>
        <v>72.392168089388576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114.84738271219378</v>
      </c>
      <c r="L82" s="66">
        <f t="shared" si="23"/>
        <v>1340.7919616212089</v>
      </c>
      <c r="M82" s="66">
        <f t="shared" si="23"/>
        <v>319.33578839614125</v>
      </c>
      <c r="N82" s="66">
        <f t="shared" si="23"/>
        <v>0</v>
      </c>
      <c r="O82" s="66">
        <f t="shared" si="24"/>
        <v>2461.7483934520092</v>
      </c>
      <c r="P82" s="66">
        <f t="shared" si="24"/>
        <v>0</v>
      </c>
      <c r="Q82" s="66">
        <f t="shared" si="25"/>
        <v>0</v>
      </c>
      <c r="R82" s="48">
        <f t="shared" si="32"/>
        <v>0</v>
      </c>
      <c r="S82" s="66">
        <f t="shared" si="26"/>
        <v>105.45089917759735</v>
      </c>
      <c r="T82" s="68">
        <f t="shared" si="26"/>
        <v>316.79982562981473</v>
      </c>
      <c r="U82" s="82">
        <f t="shared" si="33"/>
        <v>59.435643521410228</v>
      </c>
      <c r="V82" s="68">
        <f t="shared" si="34"/>
        <v>542.576731556666</v>
      </c>
      <c r="W82" s="265">
        <f t="shared" si="34"/>
        <v>3.0732289714761607</v>
      </c>
      <c r="X82" s="266">
        <f t="shared" si="34"/>
        <v>3.0512743771254076</v>
      </c>
      <c r="Y82" s="266">
        <f t="shared" si="27"/>
        <v>6.9210823096675691</v>
      </c>
      <c r="Z82" s="266">
        <f t="shared" si="27"/>
        <v>0</v>
      </c>
      <c r="AA82" s="266">
        <f t="shared" si="27"/>
        <v>0</v>
      </c>
      <c r="AB82" s="266">
        <f t="shared" si="27"/>
        <v>23.482302727462002</v>
      </c>
      <c r="AC82" s="266">
        <f t="shared" si="27"/>
        <v>0</v>
      </c>
      <c r="AD82" s="266">
        <f t="shared" si="27"/>
        <v>0</v>
      </c>
      <c r="AE82" s="266">
        <f t="shared" si="27"/>
        <v>2.3739958532861407</v>
      </c>
      <c r="AF82" s="267">
        <f t="shared" si="27"/>
        <v>20.533759282392946</v>
      </c>
      <c r="AG82" s="268">
        <f t="shared" si="27"/>
        <v>0</v>
      </c>
      <c r="AH82" s="269">
        <f t="shared" si="27"/>
        <v>0</v>
      </c>
      <c r="AI82" s="75">
        <f t="shared" si="27"/>
        <v>0</v>
      </c>
      <c r="AJ82" s="84">
        <f t="shared" si="28"/>
        <v>8150.3163678950659</v>
      </c>
      <c r="AK82" s="77">
        <f t="shared" si="29"/>
        <v>24185</v>
      </c>
      <c r="AL82" s="78">
        <f t="shared" si="29"/>
        <v>0</v>
      </c>
      <c r="AM82" s="79">
        <f t="shared" si="30"/>
        <v>25.205618139512971</v>
      </c>
      <c r="AN82" s="80">
        <f t="shared" si="31"/>
        <v>24185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0</v>
      </c>
      <c r="E83" s="66">
        <f t="shared" si="23"/>
        <v>365.94994881671181</v>
      </c>
      <c r="F83" s="66">
        <f t="shared" si="23"/>
        <v>1812</v>
      </c>
      <c r="G83" s="66">
        <f t="shared" si="23"/>
        <v>72.392168089388576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114.84738271219378</v>
      </c>
      <c r="L83" s="66">
        <f t="shared" si="23"/>
        <v>663.791961621209</v>
      </c>
      <c r="M83" s="66">
        <f t="shared" si="23"/>
        <v>319.33578839614125</v>
      </c>
      <c r="N83" s="66">
        <f t="shared" si="23"/>
        <v>0</v>
      </c>
      <c r="O83" s="66">
        <f t="shared" si="24"/>
        <v>1543.158393452009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105.45089917759735</v>
      </c>
      <c r="T83" s="68">
        <f t="shared" si="26"/>
        <v>316.79982562981473</v>
      </c>
      <c r="U83" s="82">
        <f t="shared" si="33"/>
        <v>59.435643521410228</v>
      </c>
      <c r="V83" s="68">
        <f t="shared" si="34"/>
        <v>542.576731556666</v>
      </c>
      <c r="W83" s="265">
        <f t="shared" si="34"/>
        <v>3.0732289714761607</v>
      </c>
      <c r="X83" s="266">
        <f t="shared" si="34"/>
        <v>3.0512743771254076</v>
      </c>
      <c r="Y83" s="266">
        <f t="shared" si="27"/>
        <v>6.9210823096675691</v>
      </c>
      <c r="Z83" s="266">
        <f t="shared" si="27"/>
        <v>0</v>
      </c>
      <c r="AA83" s="266">
        <f t="shared" si="27"/>
        <v>0</v>
      </c>
      <c r="AB83" s="266">
        <f t="shared" si="27"/>
        <v>23.482302727462002</v>
      </c>
      <c r="AC83" s="266">
        <f t="shared" si="27"/>
        <v>0</v>
      </c>
      <c r="AD83" s="266">
        <f t="shared" si="27"/>
        <v>0</v>
      </c>
      <c r="AE83" s="266">
        <f t="shared" si="27"/>
        <v>2.3739958532861407</v>
      </c>
      <c r="AF83" s="267">
        <f t="shared" si="27"/>
        <v>20.533759282392946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8"/>
        <v>5313.7263678950658</v>
      </c>
      <c r="AK83" s="77">
        <f t="shared" si="29"/>
        <v>11611</v>
      </c>
      <c r="AL83" s="78">
        <f t="shared" si="29"/>
        <v>0</v>
      </c>
      <c r="AM83" s="79">
        <f t="shared" si="30"/>
        <v>31.396232071289525</v>
      </c>
      <c r="AN83" s="80">
        <f t="shared" si="31"/>
        <v>11611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0</v>
      </c>
      <c r="E84" s="66">
        <f t="shared" si="23"/>
        <v>365.94994881671181</v>
      </c>
      <c r="F84" s="66">
        <f t="shared" si="23"/>
        <v>1995</v>
      </c>
      <c r="G84" s="66">
        <f t="shared" si="23"/>
        <v>72.392168089388576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114.84738271219378</v>
      </c>
      <c r="L84" s="66">
        <f t="shared" si="23"/>
        <v>912.791961621209</v>
      </c>
      <c r="M84" s="66">
        <f t="shared" si="23"/>
        <v>319.33578839614125</v>
      </c>
      <c r="N84" s="66">
        <f t="shared" si="23"/>
        <v>0</v>
      </c>
      <c r="O84" s="66">
        <f t="shared" si="24"/>
        <v>1813.7883934520091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105.45089917759735</v>
      </c>
      <c r="T84" s="68">
        <f t="shared" si="26"/>
        <v>316.79982562981473</v>
      </c>
      <c r="U84" s="82">
        <f t="shared" si="33"/>
        <v>59.435643521410228</v>
      </c>
      <c r="V84" s="68">
        <f t="shared" si="34"/>
        <v>542.576731556666</v>
      </c>
      <c r="W84" s="265">
        <f t="shared" si="34"/>
        <v>3.0732289714761607</v>
      </c>
      <c r="X84" s="266">
        <f t="shared" si="34"/>
        <v>3.0512743771254076</v>
      </c>
      <c r="Y84" s="266">
        <f>Y61</f>
        <v>6.9210823096675691</v>
      </c>
      <c r="Z84" s="266">
        <f>Z61</f>
        <v>0</v>
      </c>
      <c r="AA84" s="266">
        <f t="shared" si="27"/>
        <v>0</v>
      </c>
      <c r="AB84" s="266">
        <f t="shared" si="27"/>
        <v>23.482302727462002</v>
      </c>
      <c r="AC84" s="266">
        <f t="shared" si="27"/>
        <v>0</v>
      </c>
      <c r="AD84" s="266">
        <f t="shared" si="27"/>
        <v>0</v>
      </c>
      <c r="AE84" s="266">
        <f t="shared" si="27"/>
        <v>2.3739958532861407</v>
      </c>
      <c r="AF84" s="267">
        <f t="shared" si="27"/>
        <v>20.533759282392946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6016.3563678950659</v>
      </c>
      <c r="AK84" s="77">
        <f t="shared" si="29"/>
        <v>11365</v>
      </c>
      <c r="AL84" s="78">
        <f t="shared" si="29"/>
        <v>0</v>
      </c>
      <c r="AM84" s="79">
        <f t="shared" si="30"/>
        <v>34.613848542958465</v>
      </c>
      <c r="AN84" s="80">
        <f t="shared" si="31"/>
        <v>11365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0</v>
      </c>
      <c r="E85" s="113">
        <f t="shared" si="23"/>
        <v>365.94994881671181</v>
      </c>
      <c r="F85" s="113">
        <f t="shared" si="23"/>
        <v>1420</v>
      </c>
      <c r="G85" s="113">
        <f t="shared" si="23"/>
        <v>72.392168089388576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114.84738271219378</v>
      </c>
      <c r="L85" s="113">
        <f t="shared" si="23"/>
        <v>682.791961621209</v>
      </c>
      <c r="M85" s="113">
        <f t="shared" si="23"/>
        <v>319.33578839614125</v>
      </c>
      <c r="N85" s="113">
        <f t="shared" si="23"/>
        <v>0</v>
      </c>
      <c r="O85" s="113">
        <f t="shared" si="24"/>
        <v>1452.948393452009</v>
      </c>
      <c r="P85" s="113">
        <f t="shared" si="24"/>
        <v>0</v>
      </c>
      <c r="Q85" s="113">
        <f t="shared" si="25"/>
        <v>0</v>
      </c>
      <c r="R85" s="48">
        <f t="shared" si="32"/>
        <v>0</v>
      </c>
      <c r="S85" s="113">
        <f t="shared" si="26"/>
        <v>105.45089917759735</v>
      </c>
      <c r="T85" s="320">
        <f t="shared" si="26"/>
        <v>316.79982562981473</v>
      </c>
      <c r="U85" s="115">
        <f t="shared" si="33"/>
        <v>59.435643521410228</v>
      </c>
      <c r="V85" s="320">
        <f t="shared" si="34"/>
        <v>542.576731556666</v>
      </c>
      <c r="W85" s="321">
        <f t="shared" si="34"/>
        <v>3.0732289714761607</v>
      </c>
      <c r="X85" s="322">
        <f t="shared" si="34"/>
        <v>3.0512743771254076</v>
      </c>
      <c r="Y85" s="322">
        <f>Y62</f>
        <v>6.9210823096675691</v>
      </c>
      <c r="Z85" s="322">
        <f t="shared" si="27"/>
        <v>0</v>
      </c>
      <c r="AA85" s="322">
        <f t="shared" si="27"/>
        <v>0</v>
      </c>
      <c r="AB85" s="322">
        <f t="shared" si="27"/>
        <v>23.482302727462002</v>
      </c>
      <c r="AC85" s="322">
        <f t="shared" si="27"/>
        <v>0</v>
      </c>
      <c r="AD85" s="322">
        <f t="shared" si="27"/>
        <v>0</v>
      </c>
      <c r="AE85" s="322">
        <f>AE62</f>
        <v>2.3739958532861407</v>
      </c>
      <c r="AF85" s="323">
        <f t="shared" si="27"/>
        <v>20.533759282392946</v>
      </c>
      <c r="AG85" s="324">
        <f t="shared" si="27"/>
        <v>0</v>
      </c>
      <c r="AH85" s="325">
        <f t="shared" si="27"/>
        <v>0</v>
      </c>
      <c r="AI85" s="121">
        <f t="shared" si="27"/>
        <v>0</v>
      </c>
      <c r="AJ85" s="84">
        <f t="shared" si="28"/>
        <v>4850.5163678950667</v>
      </c>
      <c r="AK85" s="122">
        <f t="shared" si="29"/>
        <v>12145</v>
      </c>
      <c r="AL85" s="123">
        <f t="shared" si="29"/>
        <v>0</v>
      </c>
      <c r="AM85" s="124">
        <f t="shared" si="30"/>
        <v>28.539976443774353</v>
      </c>
      <c r="AN85" s="125">
        <f t="shared" si="31"/>
        <v>12145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5021.3993858005424</v>
      </c>
      <c r="F86" s="128">
        <f t="shared" si="35"/>
        <v>26424</v>
      </c>
      <c r="G86" s="128">
        <f t="shared" si="35"/>
        <v>868.70601707266314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1378.1685925463255</v>
      </c>
      <c r="L86" s="355">
        <f t="shared" si="35"/>
        <v>11596.50353945451</v>
      </c>
      <c r="M86" s="355">
        <f t="shared" si="35"/>
        <v>3832.0294607536948</v>
      </c>
      <c r="N86" s="355">
        <f t="shared" si="35"/>
        <v>0</v>
      </c>
      <c r="O86" s="355">
        <f t="shared" si="35"/>
        <v>27497.190721424115</v>
      </c>
      <c r="P86" s="355">
        <f t="shared" si="35"/>
        <v>0</v>
      </c>
      <c r="Q86" s="355">
        <f t="shared" si="35"/>
        <v>0</v>
      </c>
      <c r="R86" s="128">
        <f t="shared" si="35"/>
        <v>0</v>
      </c>
      <c r="S86" s="128">
        <f t="shared" si="35"/>
        <v>1265.4107901311681</v>
      </c>
      <c r="T86" s="130">
        <f t="shared" si="35"/>
        <v>3801.5979075577766</v>
      </c>
      <c r="U86" s="327">
        <f t="shared" si="35"/>
        <v>713.22772225692279</v>
      </c>
      <c r="V86" s="130">
        <f t="shared" si="35"/>
        <v>6510.9207786799934</v>
      </c>
      <c r="W86" s="328">
        <f t="shared" si="35"/>
        <v>36.878747657713937</v>
      </c>
      <c r="X86" s="329">
        <f t="shared" si="35"/>
        <v>36.615292525504898</v>
      </c>
      <c r="Y86" s="329">
        <f>SUM(Y74:Y85)</f>
        <v>83.052987716010833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281.7876327295441</v>
      </c>
      <c r="AC86" s="329">
        <f t="shared" si="36"/>
        <v>0</v>
      </c>
      <c r="AD86" s="329">
        <f t="shared" si="36"/>
        <v>0</v>
      </c>
      <c r="AE86" s="329">
        <f t="shared" si="36"/>
        <v>28.487950239433683</v>
      </c>
      <c r="AF86" s="329">
        <f t="shared" si="35"/>
        <v>246.40511138871531</v>
      </c>
      <c r="AG86" s="133">
        <f t="shared" si="35"/>
        <v>0</v>
      </c>
      <c r="AH86" s="291">
        <f t="shared" si="35"/>
        <v>0</v>
      </c>
      <c r="AI86" s="330">
        <f t="shared" si="35"/>
        <v>0</v>
      </c>
      <c r="AJ86" s="59">
        <f t="shared" si="35"/>
        <v>81685.006414740783</v>
      </c>
      <c r="AK86" s="139">
        <f t="shared" si="35"/>
        <v>232249</v>
      </c>
      <c r="AL86" s="140">
        <f t="shared" si="35"/>
        <v>0</v>
      </c>
      <c r="AM86" s="141">
        <f t="shared" si="30"/>
        <v>26.019801851866294</v>
      </c>
      <c r="AN86" s="142">
        <f t="shared" si="31"/>
        <v>232249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5:AN25"/>
    <mergeCell ref="C24:AN24"/>
    <mergeCell ref="C135:J135"/>
    <mergeCell ref="C47:AN47"/>
    <mergeCell ref="C49:C50"/>
    <mergeCell ref="C68:AN68"/>
    <mergeCell ref="C70:AN70"/>
    <mergeCell ref="C134:J134"/>
    <mergeCell ref="C69:U69"/>
    <mergeCell ref="C27:C28"/>
    <mergeCell ref="C45:AN45"/>
    <mergeCell ref="C46:AN46"/>
    <mergeCell ref="C72:C73"/>
    <mergeCell ref="C2:AN2"/>
    <mergeCell ref="C3:AN3"/>
    <mergeCell ref="C4:AN4"/>
    <mergeCell ref="C6:C7"/>
    <mergeCell ref="C23:AN23"/>
  </mergeCells>
  <pageMargins left="0.7" right="0.7" top="0.75" bottom="0.75" header="0.3" footer="0.3"/>
  <drawing r:id="rId1"/>
  <legacyDrawing r:id="rId2"/>
  <oleObjects>
    <oleObject progId="Word.Document.8" shapeId="670721" r:id="rId3"/>
    <oleObject progId="Word.Document.8" shapeId="670722" r:id="rId4"/>
    <oleObject progId="Word.Document.8" shapeId="670723" r:id="rId5"/>
    <oleObject progId="Word.Document.8" shapeId="670724" r:id="rId6"/>
  </oleObjects>
</worksheet>
</file>

<file path=xl/worksheets/sheet26.xml><?xml version="1.0" encoding="utf-8"?>
<worksheet xmlns="http://schemas.openxmlformats.org/spreadsheetml/2006/main" xmlns:r="http://schemas.openxmlformats.org/officeDocument/2006/relationships">
  <dimension ref="B1:AO135"/>
  <sheetViews>
    <sheetView topLeftCell="A9" zoomScale="66" zoomScaleNormal="66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5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247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15774</v>
      </c>
      <c r="E8" s="48">
        <v>1300</v>
      </c>
      <c r="F8" s="48">
        <v>18152</v>
      </c>
      <c r="G8" s="48"/>
      <c r="H8" s="49"/>
      <c r="I8" s="49"/>
      <c r="J8" s="49"/>
      <c r="K8" s="48"/>
      <c r="L8" s="48">
        <v>4403</v>
      </c>
      <c r="M8" s="48"/>
      <c r="N8" s="48"/>
      <c r="O8" s="48">
        <v>11667</v>
      </c>
      <c r="P8" s="49"/>
      <c r="Q8" s="49"/>
      <c r="R8" s="50">
        <f>SUM(AG8:AH8)</f>
        <v>1060</v>
      </c>
      <c r="S8" s="48"/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1060</v>
      </c>
      <c r="AH8" s="57"/>
      <c r="AI8" s="58"/>
      <c r="AJ8" s="59">
        <f t="shared" ref="AJ8:AJ19" si="1">SUM(D8:T8)</f>
        <v>52356</v>
      </c>
      <c r="AK8" s="60">
        <v>47430</v>
      </c>
      <c r="AL8" s="61">
        <v>0</v>
      </c>
      <c r="AM8" s="62">
        <f t="shared" ref="AM8:AM20" si="2">(AJ8*100)/(AJ8+AN8)</f>
        <v>52.468282123744814</v>
      </c>
      <c r="AN8" s="63">
        <f t="shared" ref="AN8:AN20" si="3">AK8+AL8</f>
        <v>47430</v>
      </c>
    </row>
    <row r="9" spans="3:40" ht="26.25" customHeight="1" thickBot="1">
      <c r="C9" s="64" t="s">
        <v>44</v>
      </c>
      <c r="D9" s="65">
        <v>14314</v>
      </c>
      <c r="E9" s="66">
        <v>860</v>
      </c>
      <c r="F9" s="66">
        <v>16293</v>
      </c>
      <c r="G9" s="66"/>
      <c r="H9" s="67"/>
      <c r="I9" s="67"/>
      <c r="J9" s="67"/>
      <c r="K9" s="66">
        <v>0</v>
      </c>
      <c r="L9" s="66">
        <v>4435</v>
      </c>
      <c r="M9" s="66">
        <v>1190</v>
      </c>
      <c r="N9" s="66"/>
      <c r="O9" s="66">
        <v>7577</v>
      </c>
      <c r="P9" s="67"/>
      <c r="Q9" s="67"/>
      <c r="R9" s="50">
        <f t="shared" ref="R9:R19" si="4">SUM(AG9:AH9)</f>
        <v>880</v>
      </c>
      <c r="S9" s="66">
        <v>320</v>
      </c>
      <c r="T9" s="432">
        <v>0</v>
      </c>
      <c r="U9" s="52">
        <f t="shared" si="0"/>
        <v>0</v>
      </c>
      <c r="V9" s="65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35">
        <v>880</v>
      </c>
      <c r="AH9" s="564"/>
      <c r="AI9" s="565"/>
      <c r="AJ9" s="76">
        <f t="shared" si="1"/>
        <v>45869</v>
      </c>
      <c r="AK9" s="465">
        <v>38500</v>
      </c>
      <c r="AL9" s="78">
        <v>0</v>
      </c>
      <c r="AM9" s="79">
        <f t="shared" si="2"/>
        <v>54.367125365951949</v>
      </c>
      <c r="AN9" s="80">
        <f t="shared" si="3"/>
        <v>38500</v>
      </c>
    </row>
    <row r="10" spans="3:40" ht="26.25" customHeight="1" thickBot="1">
      <c r="C10" s="46" t="s">
        <v>45</v>
      </c>
      <c r="D10" s="65">
        <v>14197</v>
      </c>
      <c r="E10" s="66">
        <v>1850</v>
      </c>
      <c r="F10" s="66">
        <v>21895</v>
      </c>
      <c r="G10" s="66"/>
      <c r="H10" s="67"/>
      <c r="I10" s="67"/>
      <c r="J10" s="67"/>
      <c r="K10" s="66">
        <v>380</v>
      </c>
      <c r="L10" s="66">
        <v>4317</v>
      </c>
      <c r="M10" s="66"/>
      <c r="N10" s="66"/>
      <c r="O10" s="66">
        <v>9756</v>
      </c>
      <c r="P10" s="67"/>
      <c r="Q10" s="67"/>
      <c r="R10" s="50">
        <f t="shared" si="4"/>
        <v>900</v>
      </c>
      <c r="S10" s="66"/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900</v>
      </c>
      <c r="AH10" s="484"/>
      <c r="AI10" s="485"/>
      <c r="AJ10" s="76">
        <f t="shared" si="1"/>
        <v>53295</v>
      </c>
      <c r="AK10" s="77">
        <v>38510</v>
      </c>
      <c r="AL10" s="78">
        <v>0</v>
      </c>
      <c r="AM10" s="79">
        <f t="shared" si="2"/>
        <v>58.052393660476007</v>
      </c>
      <c r="AN10" s="80">
        <f t="shared" si="3"/>
        <v>38510</v>
      </c>
    </row>
    <row r="11" spans="3:40" ht="26.25" customHeight="1" thickBot="1">
      <c r="C11" s="46" t="s">
        <v>46</v>
      </c>
      <c r="D11" s="65">
        <v>15641</v>
      </c>
      <c r="E11" s="66">
        <v>6830</v>
      </c>
      <c r="F11" s="66">
        <v>17087</v>
      </c>
      <c r="G11" s="66"/>
      <c r="H11" s="67"/>
      <c r="I11" s="67"/>
      <c r="J11" s="67"/>
      <c r="K11" s="66"/>
      <c r="L11" s="66">
        <v>3832</v>
      </c>
      <c r="M11" s="66"/>
      <c r="N11" s="66"/>
      <c r="O11" s="66">
        <v>8865</v>
      </c>
      <c r="P11" s="67"/>
      <c r="Q11" s="67"/>
      <c r="R11" s="50">
        <f t="shared" si="4"/>
        <v>1940</v>
      </c>
      <c r="S11" s="66"/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1940</v>
      </c>
      <c r="AH11" s="752"/>
      <c r="AI11" s="753"/>
      <c r="AJ11" s="84">
        <f t="shared" si="1"/>
        <v>54195</v>
      </c>
      <c r="AK11" s="77">
        <v>44590</v>
      </c>
      <c r="AL11" s="78">
        <v>0</v>
      </c>
      <c r="AM11" s="79">
        <f t="shared" si="2"/>
        <v>54.861568051829728</v>
      </c>
      <c r="AN11" s="80">
        <f t="shared" si="3"/>
        <v>44590</v>
      </c>
    </row>
    <row r="12" spans="3:40" ht="26.25" customHeight="1" thickBot="1">
      <c r="C12" s="85" t="s">
        <v>47</v>
      </c>
      <c r="D12" s="65">
        <v>20540</v>
      </c>
      <c r="E12" s="66">
        <v>5480</v>
      </c>
      <c r="F12" s="66">
        <v>14217</v>
      </c>
      <c r="G12" s="66"/>
      <c r="H12" s="67"/>
      <c r="I12" s="67"/>
      <c r="J12" s="67"/>
      <c r="K12" s="66">
        <v>0</v>
      </c>
      <c r="L12" s="66">
        <v>5274</v>
      </c>
      <c r="M12" s="66"/>
      <c r="N12" s="66"/>
      <c r="O12" s="66">
        <v>6994</v>
      </c>
      <c r="P12" s="67"/>
      <c r="Q12" s="67"/>
      <c r="R12" s="50">
        <f t="shared" si="4"/>
        <v>2000</v>
      </c>
      <c r="S12" s="66">
        <v>370</v>
      </c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2000</v>
      </c>
      <c r="AH12" s="74"/>
      <c r="AI12" s="75"/>
      <c r="AJ12" s="76">
        <f t="shared" si="1"/>
        <v>54875</v>
      </c>
      <c r="AK12" s="77">
        <v>61390</v>
      </c>
      <c r="AL12" s="78">
        <v>0</v>
      </c>
      <c r="AM12" s="79">
        <f t="shared" si="2"/>
        <v>47.198210983529009</v>
      </c>
      <c r="AN12" s="80">
        <f t="shared" si="3"/>
        <v>61390</v>
      </c>
    </row>
    <row r="13" spans="3:40" ht="26.25" customHeight="1" thickBot="1">
      <c r="C13" s="86" t="s">
        <v>48</v>
      </c>
      <c r="D13" s="87">
        <v>13961</v>
      </c>
      <c r="E13" s="88">
        <v>7880</v>
      </c>
      <c r="F13" s="88">
        <v>18491</v>
      </c>
      <c r="G13" s="88"/>
      <c r="H13" s="89"/>
      <c r="I13" s="89"/>
      <c r="J13" s="89"/>
      <c r="K13" s="88">
        <v>0</v>
      </c>
      <c r="L13" s="88">
        <v>8042</v>
      </c>
      <c r="M13" s="88"/>
      <c r="N13" s="88"/>
      <c r="O13" s="88">
        <v>14503</v>
      </c>
      <c r="P13" s="89"/>
      <c r="Q13" s="89"/>
      <c r="R13" s="50">
        <f t="shared" si="4"/>
        <v>3020</v>
      </c>
      <c r="S13" s="88"/>
      <c r="T13" s="90">
        <v>0</v>
      </c>
      <c r="U13" s="109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3020</v>
      </c>
      <c r="AH13" s="95"/>
      <c r="AI13" s="96"/>
      <c r="AJ13" s="84">
        <f t="shared" si="1"/>
        <v>65897</v>
      </c>
      <c r="AK13" s="97">
        <v>37730</v>
      </c>
      <c r="AL13" s="98">
        <v>0</v>
      </c>
      <c r="AM13" s="99">
        <f t="shared" si="2"/>
        <v>63.590570025186487</v>
      </c>
      <c r="AN13" s="100">
        <f t="shared" si="3"/>
        <v>37730</v>
      </c>
    </row>
    <row r="14" spans="3:40" ht="26.25" customHeight="1" thickBot="1">
      <c r="C14" s="46" t="s">
        <v>49</v>
      </c>
      <c r="D14" s="101">
        <v>15172</v>
      </c>
      <c r="E14" s="102">
        <v>4970</v>
      </c>
      <c r="F14" s="102">
        <v>19396</v>
      </c>
      <c r="G14" s="102"/>
      <c r="H14" s="67"/>
      <c r="I14" s="67"/>
      <c r="J14" s="67"/>
      <c r="K14" s="102">
        <v>0</v>
      </c>
      <c r="L14" s="66">
        <v>4757</v>
      </c>
      <c r="M14" s="102"/>
      <c r="N14" s="102">
        <v>180</v>
      </c>
      <c r="O14" s="102">
        <v>6928</v>
      </c>
      <c r="P14" s="67"/>
      <c r="Q14" s="67"/>
      <c r="R14" s="50">
        <f t="shared" si="4"/>
        <v>1960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1960</v>
      </c>
      <c r="AH14" s="108"/>
      <c r="AI14" s="75"/>
      <c r="AJ14" s="76">
        <f t="shared" si="1"/>
        <v>53363</v>
      </c>
      <c r="AK14" s="77">
        <v>45090</v>
      </c>
      <c r="AL14" s="78">
        <v>0</v>
      </c>
      <c r="AM14" s="79">
        <f t="shared" si="2"/>
        <v>54.201497161081939</v>
      </c>
      <c r="AN14" s="80">
        <f t="shared" si="3"/>
        <v>45090</v>
      </c>
    </row>
    <row r="15" spans="3:40" ht="26.25" customHeight="1" thickBot="1">
      <c r="C15" s="64" t="s">
        <v>50</v>
      </c>
      <c r="D15" s="101">
        <v>14394</v>
      </c>
      <c r="E15" s="102">
        <v>8090</v>
      </c>
      <c r="F15" s="102">
        <v>12625</v>
      </c>
      <c r="G15" s="102"/>
      <c r="H15" s="67"/>
      <c r="I15" s="67"/>
      <c r="J15" s="67"/>
      <c r="K15" s="102">
        <v>0</v>
      </c>
      <c r="L15" s="66">
        <v>3435</v>
      </c>
      <c r="M15" s="102"/>
      <c r="N15" s="102">
        <v>400</v>
      </c>
      <c r="O15" s="102">
        <v>10605</v>
      </c>
      <c r="P15" s="67"/>
      <c r="Q15" s="67"/>
      <c r="R15" s="50">
        <f t="shared" si="4"/>
        <v>2200</v>
      </c>
      <c r="S15" s="102"/>
      <c r="T15" s="103">
        <v>0</v>
      </c>
      <c r="U15" s="109">
        <f t="shared" si="5"/>
        <v>1570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>
        <v>1570</v>
      </c>
      <c r="AG15" s="107">
        <v>2200</v>
      </c>
      <c r="AH15" s="108"/>
      <c r="AI15" s="75"/>
      <c r="AJ15" s="84">
        <f t="shared" si="1"/>
        <v>51749</v>
      </c>
      <c r="AK15" s="77">
        <v>51160</v>
      </c>
      <c r="AL15" s="78">
        <v>0</v>
      </c>
      <c r="AM15" s="79">
        <f t="shared" si="2"/>
        <v>50.286175164465696</v>
      </c>
      <c r="AN15" s="80">
        <f t="shared" si="3"/>
        <v>51160</v>
      </c>
    </row>
    <row r="16" spans="3:40" ht="26.25" customHeight="1" thickBot="1">
      <c r="C16" s="46" t="s">
        <v>51</v>
      </c>
      <c r="D16" s="101">
        <v>16675</v>
      </c>
      <c r="E16" s="102">
        <v>6430</v>
      </c>
      <c r="F16" s="102">
        <v>23074</v>
      </c>
      <c r="G16" s="102"/>
      <c r="H16" s="67"/>
      <c r="I16" s="67"/>
      <c r="J16" s="67"/>
      <c r="K16" s="102">
        <v>0</v>
      </c>
      <c r="L16" s="66">
        <v>6234</v>
      </c>
      <c r="M16" s="102"/>
      <c r="N16" s="102">
        <v>350</v>
      </c>
      <c r="O16" s="102">
        <v>9434</v>
      </c>
      <c r="P16" s="67"/>
      <c r="Q16" s="67"/>
      <c r="R16" s="50">
        <f t="shared" si="4"/>
        <v>0</v>
      </c>
      <c r="S16" s="102"/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1"/>
        <v>62197</v>
      </c>
      <c r="AK16" s="77">
        <v>37320</v>
      </c>
      <c r="AL16" s="78">
        <v>0</v>
      </c>
      <c r="AM16" s="79">
        <f t="shared" si="2"/>
        <v>62.49886953987761</v>
      </c>
      <c r="AN16" s="80">
        <f t="shared" si="3"/>
        <v>37320</v>
      </c>
    </row>
    <row r="17" spans="3:40" ht="26.25" customHeight="1" thickBot="1">
      <c r="C17" s="46" t="s">
        <v>52</v>
      </c>
      <c r="D17" s="101">
        <v>13457</v>
      </c>
      <c r="E17" s="102">
        <v>6140</v>
      </c>
      <c r="F17" s="102">
        <v>17054</v>
      </c>
      <c r="G17" s="102"/>
      <c r="H17" s="67"/>
      <c r="I17" s="67"/>
      <c r="J17" s="67"/>
      <c r="K17" s="102">
        <v>0</v>
      </c>
      <c r="L17" s="66">
        <v>3735</v>
      </c>
      <c r="M17" s="102"/>
      <c r="N17" s="102">
        <v>600</v>
      </c>
      <c r="O17" s="102">
        <v>9653</v>
      </c>
      <c r="P17" s="67"/>
      <c r="Q17" s="67"/>
      <c r="R17" s="50">
        <f t="shared" si="4"/>
        <v>2920</v>
      </c>
      <c r="S17" s="102">
        <v>450</v>
      </c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2920</v>
      </c>
      <c r="AH17" s="108"/>
      <c r="AI17" s="75">
        <v>2740</v>
      </c>
      <c r="AJ17" s="84">
        <f t="shared" si="1"/>
        <v>54009</v>
      </c>
      <c r="AK17" s="77">
        <v>56650</v>
      </c>
      <c r="AL17" s="78">
        <v>0</v>
      </c>
      <c r="AM17" s="79">
        <f t="shared" si="2"/>
        <v>48.806694439675034</v>
      </c>
      <c r="AN17" s="80">
        <f t="shared" si="3"/>
        <v>56650</v>
      </c>
    </row>
    <row r="18" spans="3:40" ht="26.25" customHeight="1" thickBot="1">
      <c r="C18" s="64" t="s">
        <v>53</v>
      </c>
      <c r="D18" s="101">
        <v>16543</v>
      </c>
      <c r="E18" s="102">
        <v>8550</v>
      </c>
      <c r="F18" s="102">
        <v>17882</v>
      </c>
      <c r="G18" s="102"/>
      <c r="H18" s="67"/>
      <c r="I18" s="67"/>
      <c r="J18" s="67"/>
      <c r="K18" s="102"/>
      <c r="L18" s="66">
        <v>6393</v>
      </c>
      <c r="M18" s="102"/>
      <c r="N18" s="102">
        <v>300</v>
      </c>
      <c r="O18" s="102">
        <v>7742</v>
      </c>
      <c r="P18" s="67"/>
      <c r="Q18" s="67"/>
      <c r="R18" s="50">
        <f t="shared" si="4"/>
        <v>1560</v>
      </c>
      <c r="S18" s="102"/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1560</v>
      </c>
      <c r="AH18" s="108"/>
      <c r="AI18" s="75"/>
      <c r="AJ18" s="76">
        <f t="shared" si="1"/>
        <v>58970</v>
      </c>
      <c r="AK18" s="77">
        <v>49530</v>
      </c>
      <c r="AL18" s="78">
        <v>0</v>
      </c>
      <c r="AM18" s="79">
        <f t="shared" si="2"/>
        <v>54.350230414746541</v>
      </c>
      <c r="AN18" s="80">
        <f t="shared" si="3"/>
        <v>49530</v>
      </c>
    </row>
    <row r="19" spans="3:40" ht="26.25" customHeight="1" thickBot="1">
      <c r="C19" s="46" t="s">
        <v>54</v>
      </c>
      <c r="D19" s="110">
        <v>13700</v>
      </c>
      <c r="E19" s="111">
        <v>2280</v>
      </c>
      <c r="F19" s="111">
        <v>18438</v>
      </c>
      <c r="G19" s="111"/>
      <c r="H19" s="112"/>
      <c r="I19" s="112"/>
      <c r="J19" s="112"/>
      <c r="K19" s="111">
        <v>0</v>
      </c>
      <c r="L19" s="113">
        <v>6358</v>
      </c>
      <c r="M19" s="111">
        <v>3200</v>
      </c>
      <c r="N19" s="111">
        <v>90</v>
      </c>
      <c r="O19" s="111">
        <v>9769</v>
      </c>
      <c r="P19" s="112"/>
      <c r="Q19" s="112"/>
      <c r="R19" s="50">
        <f t="shared" si="4"/>
        <v>920</v>
      </c>
      <c r="S19" s="111">
        <v>280</v>
      </c>
      <c r="T19" s="114">
        <v>0</v>
      </c>
      <c r="U19" s="115">
        <f t="shared" si="5"/>
        <v>950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>
        <v>950</v>
      </c>
      <c r="AG19" s="119">
        <v>920</v>
      </c>
      <c r="AH19" s="120"/>
      <c r="AI19" s="121">
        <v>2240</v>
      </c>
      <c r="AJ19" s="84">
        <f t="shared" si="1"/>
        <v>55035</v>
      </c>
      <c r="AK19" s="122">
        <v>39080</v>
      </c>
      <c r="AL19" s="123">
        <v>0</v>
      </c>
      <c r="AM19" s="124">
        <f t="shared" si="2"/>
        <v>58.476332146841628</v>
      </c>
      <c r="AN19" s="125">
        <f t="shared" si="3"/>
        <v>39080</v>
      </c>
    </row>
    <row r="20" spans="3:40" ht="26.25" customHeight="1" thickBot="1">
      <c r="C20" s="126" t="s">
        <v>55</v>
      </c>
      <c r="D20" s="127">
        <f t="shared" ref="D20:AL20" si="6">SUM(D8:D19)</f>
        <v>184368</v>
      </c>
      <c r="E20" s="128">
        <f t="shared" si="6"/>
        <v>60660</v>
      </c>
      <c r="F20" s="128">
        <f t="shared" si="6"/>
        <v>214604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380</v>
      </c>
      <c r="L20" s="128">
        <f t="shared" si="6"/>
        <v>61215</v>
      </c>
      <c r="M20" s="128">
        <f t="shared" si="6"/>
        <v>4390</v>
      </c>
      <c r="N20" s="128">
        <f t="shared" si="6"/>
        <v>1920</v>
      </c>
      <c r="O20" s="128">
        <f t="shared" si="6"/>
        <v>113493</v>
      </c>
      <c r="P20" s="129">
        <f t="shared" si="6"/>
        <v>0</v>
      </c>
      <c r="Q20" s="129">
        <f t="shared" si="6"/>
        <v>0</v>
      </c>
      <c r="R20" s="128">
        <f t="shared" si="6"/>
        <v>19360</v>
      </c>
      <c r="S20" s="128">
        <f t="shared" si="6"/>
        <v>1420</v>
      </c>
      <c r="T20" s="130">
        <f t="shared" si="6"/>
        <v>0</v>
      </c>
      <c r="U20" s="131">
        <f t="shared" si="6"/>
        <v>2520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2520</v>
      </c>
      <c r="AG20" s="135">
        <f t="shared" si="6"/>
        <v>19360</v>
      </c>
      <c r="AH20" s="136">
        <f t="shared" si="6"/>
        <v>0</v>
      </c>
      <c r="AI20" s="137">
        <f t="shared" si="6"/>
        <v>4980</v>
      </c>
      <c r="AJ20" s="138">
        <f t="shared" si="6"/>
        <v>661810</v>
      </c>
      <c r="AK20" s="139">
        <f t="shared" si="6"/>
        <v>546980</v>
      </c>
      <c r="AL20" s="140">
        <f t="shared" si="6"/>
        <v>0</v>
      </c>
      <c r="AM20" s="141">
        <f t="shared" si="2"/>
        <v>54.749791113427477</v>
      </c>
      <c r="AN20" s="142">
        <f t="shared" si="3"/>
        <v>546980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247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104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173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378"/>
      <c r="E29" s="178">
        <v>1986.8591461933513</v>
      </c>
      <c r="F29" s="188"/>
      <c r="G29" s="178">
        <v>393.04020056908877</v>
      </c>
      <c r="H29" s="188"/>
      <c r="I29" s="188"/>
      <c r="J29" s="188"/>
      <c r="K29" s="178">
        <v>623.54311975154417</v>
      </c>
      <c r="L29" s="178">
        <v>15.158451315150254</v>
      </c>
      <c r="M29" s="178">
        <v>1733.7759820251231</v>
      </c>
      <c r="N29" s="189"/>
      <c r="O29" s="178">
        <v>129.6789766812409</v>
      </c>
      <c r="P29" s="744"/>
      <c r="Q29" s="188"/>
      <c r="R29" s="179"/>
      <c r="S29" s="337">
        <v>954.21101611839822</v>
      </c>
      <c r="T29" s="729">
        <v>2866.6790504198766</v>
      </c>
      <c r="U29" s="199">
        <v>322.69509074189739</v>
      </c>
      <c r="V29" s="367">
        <v>2945.8223592893332</v>
      </c>
      <c r="W29" s="723">
        <v>16.685541588590464</v>
      </c>
      <c r="X29" s="724">
        <v>16.566343084183497</v>
      </c>
      <c r="Y29" s="724">
        <v>37.576766257200362</v>
      </c>
      <c r="Z29" s="724"/>
      <c r="AA29" s="724"/>
      <c r="AB29" s="724">
        <v>127.49292109098479</v>
      </c>
      <c r="AC29" s="724"/>
      <c r="AD29" s="724"/>
      <c r="AE29" s="724">
        <v>12.889181674647789</v>
      </c>
      <c r="AF29" s="725">
        <v>111.48433704629049</v>
      </c>
      <c r="AG29" s="732"/>
      <c r="AH29" s="553"/>
      <c r="AI29" s="556"/>
      <c r="AJ29" s="182">
        <f t="shared" ref="AJ29:AJ41" si="8">SUM(D29:T29)</f>
        <v>8702.9459430737734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378"/>
      <c r="E30" s="178">
        <v>1986.8591461933513</v>
      </c>
      <c r="F30" s="188"/>
      <c r="G30" s="178">
        <v>393.04020056908877</v>
      </c>
      <c r="H30" s="188"/>
      <c r="I30" s="188"/>
      <c r="J30" s="188"/>
      <c r="K30" s="178">
        <v>623.54311975154417</v>
      </c>
      <c r="L30" s="178">
        <v>15.158451315150254</v>
      </c>
      <c r="M30" s="178">
        <v>1733.7759820251231</v>
      </c>
      <c r="N30" s="189"/>
      <c r="O30" s="178">
        <v>129.6789766812409</v>
      </c>
      <c r="P30" s="744"/>
      <c r="Q30" s="188"/>
      <c r="R30" s="179"/>
      <c r="S30" s="337">
        <v>954.21101611839822</v>
      </c>
      <c r="T30" s="729">
        <v>2866.6790504198766</v>
      </c>
      <c r="U30" s="199">
        <v>322.69509074189739</v>
      </c>
      <c r="V30" s="367">
        <v>2945.8223592893332</v>
      </c>
      <c r="W30" s="723">
        <v>16.685541588590464</v>
      </c>
      <c r="X30" s="724">
        <v>16.566343084183497</v>
      </c>
      <c r="Y30" s="724">
        <v>37.576766257200362</v>
      </c>
      <c r="Z30" s="724"/>
      <c r="AA30" s="724"/>
      <c r="AB30" s="724">
        <v>127.49292109098479</v>
      </c>
      <c r="AC30" s="724"/>
      <c r="AD30" s="724"/>
      <c r="AE30" s="724">
        <v>12.889181674647789</v>
      </c>
      <c r="AF30" s="725">
        <v>111.48433704629049</v>
      </c>
      <c r="AG30" s="732"/>
      <c r="AH30" s="557"/>
      <c r="AI30" s="558"/>
      <c r="AJ30" s="182">
        <f>SUM(D30:T30)</f>
        <v>8702.9459430737734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378"/>
      <c r="E31" s="178">
        <v>1986.8591461933513</v>
      </c>
      <c r="F31" s="188"/>
      <c r="G31" s="178">
        <v>393.04020056908877</v>
      </c>
      <c r="H31" s="188"/>
      <c r="I31" s="188"/>
      <c r="J31" s="188"/>
      <c r="K31" s="178">
        <v>623.54311975154417</v>
      </c>
      <c r="L31" s="178">
        <v>15.158451315150254</v>
      </c>
      <c r="M31" s="178">
        <v>1733.7759820251231</v>
      </c>
      <c r="N31" s="189"/>
      <c r="O31" s="178">
        <v>129.6789766812409</v>
      </c>
      <c r="P31" s="744"/>
      <c r="Q31" s="188"/>
      <c r="R31" s="179"/>
      <c r="S31" s="337">
        <v>954.21101611839822</v>
      </c>
      <c r="T31" s="729">
        <v>2866.6790504198766</v>
      </c>
      <c r="U31" s="199">
        <v>322.69509074189739</v>
      </c>
      <c r="V31" s="367">
        <v>2945.8223592893332</v>
      </c>
      <c r="W31" s="723">
        <v>16.685541588590464</v>
      </c>
      <c r="X31" s="724">
        <v>16.566343084183497</v>
      </c>
      <c r="Y31" s="724">
        <v>37.576766257200362</v>
      </c>
      <c r="Z31" s="724"/>
      <c r="AA31" s="724"/>
      <c r="AB31" s="724">
        <v>127.49292109098479</v>
      </c>
      <c r="AC31" s="724"/>
      <c r="AD31" s="724"/>
      <c r="AE31" s="724">
        <v>12.889181674647789</v>
      </c>
      <c r="AF31" s="725">
        <v>111.48433704629049</v>
      </c>
      <c r="AG31" s="732"/>
      <c r="AH31" s="340"/>
      <c r="AI31" s="192"/>
      <c r="AJ31" s="182">
        <f>SUM(D31:T31)</f>
        <v>8702.9459430737734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378"/>
      <c r="E32" s="178">
        <v>1986.8591461933513</v>
      </c>
      <c r="F32" s="188"/>
      <c r="G32" s="178">
        <v>393.04020056908877</v>
      </c>
      <c r="H32" s="188"/>
      <c r="I32" s="188"/>
      <c r="J32" s="188"/>
      <c r="K32" s="178">
        <v>623.54311975154417</v>
      </c>
      <c r="L32" s="178">
        <v>15.158451315150254</v>
      </c>
      <c r="M32" s="178">
        <v>1733.7759820251231</v>
      </c>
      <c r="N32" s="189"/>
      <c r="O32" s="178">
        <v>129.6789766812409</v>
      </c>
      <c r="P32" s="744"/>
      <c r="Q32" s="188"/>
      <c r="R32" s="179"/>
      <c r="S32" s="337">
        <v>954.21101611839822</v>
      </c>
      <c r="T32" s="729">
        <v>2866.6790504198766</v>
      </c>
      <c r="U32" s="199">
        <v>322.69509074189739</v>
      </c>
      <c r="V32" s="367">
        <v>2945.8223592893332</v>
      </c>
      <c r="W32" s="723">
        <v>16.685541588590464</v>
      </c>
      <c r="X32" s="724">
        <v>16.566343084183497</v>
      </c>
      <c r="Y32" s="724">
        <v>37.576766257200362</v>
      </c>
      <c r="Z32" s="724"/>
      <c r="AA32" s="724"/>
      <c r="AB32" s="724">
        <v>127.49292109098479</v>
      </c>
      <c r="AC32" s="724"/>
      <c r="AD32" s="724"/>
      <c r="AE32" s="724">
        <v>12.889181674647789</v>
      </c>
      <c r="AF32" s="725">
        <v>111.48433704629049</v>
      </c>
      <c r="AG32" s="732"/>
      <c r="AH32" s="340"/>
      <c r="AI32" s="192"/>
      <c r="AJ32" s="193">
        <f t="shared" si="8"/>
        <v>8702.9459430737734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378"/>
      <c r="E33" s="178">
        <v>1986.8591461933513</v>
      </c>
      <c r="F33" s="188"/>
      <c r="G33" s="178">
        <v>393.04020056908877</v>
      </c>
      <c r="H33" s="188"/>
      <c r="I33" s="188"/>
      <c r="J33" s="188"/>
      <c r="K33" s="178">
        <v>623.54311975154417</v>
      </c>
      <c r="L33" s="178">
        <v>15.158451315150254</v>
      </c>
      <c r="M33" s="178">
        <v>1733.7759820251231</v>
      </c>
      <c r="N33" s="189"/>
      <c r="O33" s="178">
        <v>129.6789766812409</v>
      </c>
      <c r="P33" s="744"/>
      <c r="Q33" s="188"/>
      <c r="R33" s="179"/>
      <c r="S33" s="337">
        <v>954.21101611839822</v>
      </c>
      <c r="T33" s="729">
        <v>2866.6790504198766</v>
      </c>
      <c r="U33" s="199">
        <v>322.69509074189739</v>
      </c>
      <c r="V33" s="367">
        <v>2945.8223592893332</v>
      </c>
      <c r="W33" s="723">
        <v>16.685541588590464</v>
      </c>
      <c r="X33" s="724">
        <v>16.566343084183497</v>
      </c>
      <c r="Y33" s="724">
        <v>37.576766257200362</v>
      </c>
      <c r="Z33" s="724"/>
      <c r="AA33" s="724"/>
      <c r="AB33" s="724">
        <v>127.49292109098479</v>
      </c>
      <c r="AC33" s="724"/>
      <c r="AD33" s="724"/>
      <c r="AE33" s="724">
        <v>12.889181674647789</v>
      </c>
      <c r="AF33" s="725">
        <v>111.48433704629049</v>
      </c>
      <c r="AG33" s="732"/>
      <c r="AH33" s="340"/>
      <c r="AI33" s="192"/>
      <c r="AJ33" s="198">
        <f t="shared" si="8"/>
        <v>8702.9459430737734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378"/>
      <c r="E34" s="178">
        <v>1986.8591461933513</v>
      </c>
      <c r="F34" s="188"/>
      <c r="G34" s="178">
        <v>393.04020056908877</v>
      </c>
      <c r="H34" s="188"/>
      <c r="I34" s="188"/>
      <c r="J34" s="188"/>
      <c r="K34" s="178">
        <v>623.54311975154417</v>
      </c>
      <c r="L34" s="178">
        <v>15.158451315150254</v>
      </c>
      <c r="M34" s="178">
        <v>1733.7759820251231</v>
      </c>
      <c r="N34" s="189"/>
      <c r="O34" s="178">
        <v>129.6789766812409</v>
      </c>
      <c r="P34" s="744"/>
      <c r="Q34" s="188"/>
      <c r="R34" s="179"/>
      <c r="S34" s="337">
        <v>954.21101611839822</v>
      </c>
      <c r="T34" s="729">
        <v>2866.6790504198766</v>
      </c>
      <c r="U34" s="199">
        <v>322.69509074189739</v>
      </c>
      <c r="V34" s="367">
        <v>2945.8223592893332</v>
      </c>
      <c r="W34" s="723">
        <v>16.685541588590464</v>
      </c>
      <c r="X34" s="724">
        <v>16.566343084183497</v>
      </c>
      <c r="Y34" s="724">
        <v>37.576766257200362</v>
      </c>
      <c r="Z34" s="724"/>
      <c r="AA34" s="724"/>
      <c r="AB34" s="724">
        <v>127.49292109098479</v>
      </c>
      <c r="AC34" s="724"/>
      <c r="AD34" s="724"/>
      <c r="AE34" s="724">
        <v>12.889181674647789</v>
      </c>
      <c r="AF34" s="725">
        <v>111.48433704629049</v>
      </c>
      <c r="AG34" s="732"/>
      <c r="AH34" s="342"/>
      <c r="AI34" s="202"/>
      <c r="AJ34" s="193">
        <f t="shared" si="8"/>
        <v>8702.9459430737734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378"/>
      <c r="E35" s="178">
        <v>1986.8591461933513</v>
      </c>
      <c r="F35" s="188"/>
      <c r="G35" s="178">
        <v>393.04020056908877</v>
      </c>
      <c r="H35" s="188"/>
      <c r="I35" s="188"/>
      <c r="J35" s="188"/>
      <c r="K35" s="178">
        <v>623.54311975154417</v>
      </c>
      <c r="L35" s="178">
        <v>15.158451315150254</v>
      </c>
      <c r="M35" s="178">
        <v>1733.7759820251231</v>
      </c>
      <c r="N35" s="189"/>
      <c r="O35" s="178">
        <v>129.6789766812409</v>
      </c>
      <c r="P35" s="744"/>
      <c r="Q35" s="188"/>
      <c r="R35" s="179"/>
      <c r="S35" s="337">
        <v>954.21101611839822</v>
      </c>
      <c r="T35" s="729">
        <v>2866.6790504198766</v>
      </c>
      <c r="U35" s="199">
        <v>322.69509074189739</v>
      </c>
      <c r="V35" s="367">
        <v>2945.8223592893332</v>
      </c>
      <c r="W35" s="723">
        <v>16.685541588590464</v>
      </c>
      <c r="X35" s="724">
        <v>16.566343084183497</v>
      </c>
      <c r="Y35" s="724">
        <v>37.576766257200362</v>
      </c>
      <c r="Z35" s="724"/>
      <c r="AA35" s="724"/>
      <c r="AB35" s="724">
        <v>127.49292109098479</v>
      </c>
      <c r="AC35" s="724"/>
      <c r="AD35" s="724"/>
      <c r="AE35" s="724">
        <v>12.889181674647789</v>
      </c>
      <c r="AF35" s="725">
        <v>111.48433704629049</v>
      </c>
      <c r="AG35" s="732"/>
      <c r="AH35" s="343"/>
      <c r="AI35" s="192"/>
      <c r="AJ35" s="198">
        <f t="shared" si="8"/>
        <v>8702.9459430737734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378"/>
      <c r="E36" s="178">
        <v>1986.8591461933513</v>
      </c>
      <c r="F36" s="188"/>
      <c r="G36" s="178">
        <v>393.04020056908877</v>
      </c>
      <c r="H36" s="188"/>
      <c r="I36" s="188"/>
      <c r="J36" s="188"/>
      <c r="K36" s="178">
        <v>623.54311975154417</v>
      </c>
      <c r="L36" s="178">
        <v>15.158451315150254</v>
      </c>
      <c r="M36" s="178">
        <v>1733.7759820251231</v>
      </c>
      <c r="N36" s="189"/>
      <c r="O36" s="178">
        <v>129.6789766812409</v>
      </c>
      <c r="P36" s="744"/>
      <c r="Q36" s="188"/>
      <c r="R36" s="179"/>
      <c r="S36" s="337">
        <v>954.21101611839822</v>
      </c>
      <c r="T36" s="729">
        <v>2866.6790504198766</v>
      </c>
      <c r="U36" s="199">
        <v>322.69509074189739</v>
      </c>
      <c r="V36" s="367">
        <v>2945.8223592893332</v>
      </c>
      <c r="W36" s="723">
        <v>16.685541588590464</v>
      </c>
      <c r="X36" s="724">
        <v>16.566343084183497</v>
      </c>
      <c r="Y36" s="724">
        <v>37.576766257200362</v>
      </c>
      <c r="Z36" s="724"/>
      <c r="AA36" s="724"/>
      <c r="AB36" s="724">
        <v>127.49292109098479</v>
      </c>
      <c r="AC36" s="724"/>
      <c r="AD36" s="724"/>
      <c r="AE36" s="724">
        <v>12.889181674647789</v>
      </c>
      <c r="AF36" s="725">
        <v>111.48433704629049</v>
      </c>
      <c r="AG36" s="732"/>
      <c r="AH36" s="343"/>
      <c r="AI36" s="192"/>
      <c r="AJ36" s="193">
        <f t="shared" si="8"/>
        <v>8702.9459430737734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378"/>
      <c r="E37" s="178">
        <v>1986.8591461933513</v>
      </c>
      <c r="F37" s="188"/>
      <c r="G37" s="178">
        <v>393.04020056908877</v>
      </c>
      <c r="H37" s="188"/>
      <c r="I37" s="188"/>
      <c r="J37" s="188"/>
      <c r="K37" s="178">
        <v>623.54311975154417</v>
      </c>
      <c r="L37" s="178">
        <v>15.158451315150254</v>
      </c>
      <c r="M37" s="178">
        <v>1733.7759820251231</v>
      </c>
      <c r="N37" s="189"/>
      <c r="O37" s="178">
        <v>129.6789766812409</v>
      </c>
      <c r="P37" s="744"/>
      <c r="Q37" s="188"/>
      <c r="R37" s="179"/>
      <c r="S37" s="337">
        <v>954.21101611839822</v>
      </c>
      <c r="T37" s="729">
        <v>2866.6790504198766</v>
      </c>
      <c r="U37" s="199">
        <v>322.69509074189739</v>
      </c>
      <c r="V37" s="367">
        <v>2945.8223592893332</v>
      </c>
      <c r="W37" s="723">
        <v>16.685541588590464</v>
      </c>
      <c r="X37" s="724">
        <v>16.566343084183497</v>
      </c>
      <c r="Y37" s="724">
        <v>37.576766257200362</v>
      </c>
      <c r="Z37" s="724"/>
      <c r="AA37" s="724"/>
      <c r="AB37" s="724">
        <v>127.49292109098479</v>
      </c>
      <c r="AC37" s="724"/>
      <c r="AD37" s="724"/>
      <c r="AE37" s="724">
        <v>12.889181674647789</v>
      </c>
      <c r="AF37" s="725">
        <v>111.48433704629049</v>
      </c>
      <c r="AG37" s="732"/>
      <c r="AH37" s="343"/>
      <c r="AI37" s="192"/>
      <c r="AJ37" s="198">
        <f t="shared" si="8"/>
        <v>8702.9459430737734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378"/>
      <c r="E38" s="178">
        <v>1986.8591461933513</v>
      </c>
      <c r="F38" s="188"/>
      <c r="G38" s="178">
        <v>393.04020056908877</v>
      </c>
      <c r="H38" s="188"/>
      <c r="I38" s="188"/>
      <c r="J38" s="188"/>
      <c r="K38" s="178">
        <v>623.54311975154417</v>
      </c>
      <c r="L38" s="178">
        <v>15.158451315150254</v>
      </c>
      <c r="M38" s="178">
        <v>1733.7759820251231</v>
      </c>
      <c r="N38" s="189"/>
      <c r="O38" s="178">
        <v>129.6789766812409</v>
      </c>
      <c r="P38" s="744"/>
      <c r="Q38" s="188"/>
      <c r="R38" s="179"/>
      <c r="S38" s="337">
        <v>954.21101611839822</v>
      </c>
      <c r="T38" s="729">
        <v>2866.6790504198766</v>
      </c>
      <c r="U38" s="199">
        <v>322.69509074189739</v>
      </c>
      <c r="V38" s="367">
        <v>2945.8223592893332</v>
      </c>
      <c r="W38" s="723">
        <v>16.685541588590464</v>
      </c>
      <c r="X38" s="724">
        <v>16.566343084183497</v>
      </c>
      <c r="Y38" s="724">
        <v>37.576766257200362</v>
      </c>
      <c r="Z38" s="724"/>
      <c r="AA38" s="724"/>
      <c r="AB38" s="724">
        <v>127.49292109098479</v>
      </c>
      <c r="AC38" s="724"/>
      <c r="AD38" s="724"/>
      <c r="AE38" s="724">
        <v>12.889181674647789</v>
      </c>
      <c r="AF38" s="725">
        <v>111.48433704629049</v>
      </c>
      <c r="AG38" s="732"/>
      <c r="AH38" s="343"/>
      <c r="AI38" s="192"/>
      <c r="AJ38" s="193">
        <f t="shared" si="8"/>
        <v>8702.9459430737734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378"/>
      <c r="E39" s="178">
        <v>1986.8591461933513</v>
      </c>
      <c r="F39" s="188"/>
      <c r="G39" s="178">
        <v>393.04020056908877</v>
      </c>
      <c r="H39" s="188"/>
      <c r="I39" s="188"/>
      <c r="J39" s="188"/>
      <c r="K39" s="178">
        <v>623.54311975154417</v>
      </c>
      <c r="L39" s="178">
        <v>15.158451315150254</v>
      </c>
      <c r="M39" s="178">
        <v>1733.7759820251231</v>
      </c>
      <c r="N39" s="189"/>
      <c r="O39" s="178">
        <v>129.6789766812409</v>
      </c>
      <c r="P39" s="744"/>
      <c r="Q39" s="188"/>
      <c r="R39" s="179"/>
      <c r="S39" s="337">
        <v>954.21101611839822</v>
      </c>
      <c r="T39" s="729">
        <v>2866.6790504198766</v>
      </c>
      <c r="U39" s="199">
        <v>322.69509074189739</v>
      </c>
      <c r="V39" s="367">
        <v>2945.8223592893332</v>
      </c>
      <c r="W39" s="723">
        <v>16.685541588590464</v>
      </c>
      <c r="X39" s="724">
        <v>16.566343084183497</v>
      </c>
      <c r="Y39" s="724">
        <v>37.576766257200362</v>
      </c>
      <c r="Z39" s="724"/>
      <c r="AA39" s="724"/>
      <c r="AB39" s="724">
        <v>127.49292109098479</v>
      </c>
      <c r="AC39" s="724"/>
      <c r="AD39" s="724"/>
      <c r="AE39" s="724">
        <v>12.889181674647789</v>
      </c>
      <c r="AF39" s="725">
        <v>111.48433704629049</v>
      </c>
      <c r="AG39" s="732"/>
      <c r="AH39" s="343"/>
      <c r="AI39" s="192"/>
      <c r="AJ39" s="193">
        <f t="shared" si="8"/>
        <v>8702.9459430737734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378"/>
      <c r="E40" s="178">
        <v>1986.8591461933513</v>
      </c>
      <c r="F40" s="188"/>
      <c r="G40" s="178">
        <v>393.04020056908877</v>
      </c>
      <c r="H40" s="188"/>
      <c r="I40" s="188"/>
      <c r="J40" s="188"/>
      <c r="K40" s="178">
        <v>623.54311975154417</v>
      </c>
      <c r="L40" s="178">
        <v>15.158451315150254</v>
      </c>
      <c r="M40" s="178">
        <v>1733.7759820251231</v>
      </c>
      <c r="N40" s="189"/>
      <c r="O40" s="178">
        <v>129.6789766812409</v>
      </c>
      <c r="P40" s="744"/>
      <c r="Q40" s="188"/>
      <c r="R40" s="179"/>
      <c r="S40" s="337">
        <v>954.21101611839822</v>
      </c>
      <c r="T40" s="729">
        <v>2866.6790504198766</v>
      </c>
      <c r="U40" s="199">
        <v>322.69509074189739</v>
      </c>
      <c r="V40" s="367">
        <v>2945.8223592893332</v>
      </c>
      <c r="W40" s="723">
        <v>16.685541588590464</v>
      </c>
      <c r="X40" s="724">
        <v>16.566343084183497</v>
      </c>
      <c r="Y40" s="724">
        <v>37.576766257200362</v>
      </c>
      <c r="Z40" s="724"/>
      <c r="AA40" s="724"/>
      <c r="AB40" s="724">
        <v>127.49292109098479</v>
      </c>
      <c r="AC40" s="724"/>
      <c r="AD40" s="724"/>
      <c r="AE40" s="724">
        <v>12.889181674647789</v>
      </c>
      <c r="AF40" s="725">
        <v>111.48433704629049</v>
      </c>
      <c r="AG40" s="732"/>
      <c r="AH40" s="346"/>
      <c r="AI40" s="217"/>
      <c r="AJ40" s="198">
        <f t="shared" si="8"/>
        <v>8702.9459430737734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23842.309754320213</v>
      </c>
      <c r="F41" s="224">
        <f t="shared" si="11"/>
        <v>0</v>
      </c>
      <c r="G41" s="223">
        <f t="shared" si="11"/>
        <v>4716.4824068290654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7482.5174370185314</v>
      </c>
      <c r="L41" s="223">
        <f t="shared" si="11"/>
        <v>181.90141578180302</v>
      </c>
      <c r="M41" s="223">
        <f t="shared" si="11"/>
        <v>20805.311784301477</v>
      </c>
      <c r="N41" s="223">
        <f t="shared" si="11"/>
        <v>0</v>
      </c>
      <c r="O41" s="223">
        <f t="shared" si="11"/>
        <v>1556.1477201748903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11450.532193420782</v>
      </c>
      <c r="T41" s="226">
        <f t="shared" si="11"/>
        <v>34400.148605038521</v>
      </c>
      <c r="U41" s="227">
        <f t="shared" si="11"/>
        <v>3872.3410889027678</v>
      </c>
      <c r="V41" s="228">
        <f t="shared" si="11"/>
        <v>35349.868311471997</v>
      </c>
      <c r="W41" s="229">
        <f t="shared" si="11"/>
        <v>200.22649906308558</v>
      </c>
      <c r="X41" s="230">
        <f>SUM(X29:X40)</f>
        <v>198.79611701020198</v>
      </c>
      <c r="Y41" s="230">
        <f t="shared" ref="Y41:AE41" si="12">SUM(Y29:Y40)</f>
        <v>450.92119508640423</v>
      </c>
      <c r="Z41" s="230">
        <f t="shared" si="12"/>
        <v>0</v>
      </c>
      <c r="AA41" s="230">
        <f t="shared" si="12"/>
        <v>0</v>
      </c>
      <c r="AB41" s="230">
        <f t="shared" si="12"/>
        <v>1529.9150530918171</v>
      </c>
      <c r="AC41" s="230">
        <f t="shared" si="12"/>
        <v>0</v>
      </c>
      <c r="AD41" s="230">
        <f t="shared" si="12"/>
        <v>0</v>
      </c>
      <c r="AE41" s="230">
        <f t="shared" si="12"/>
        <v>154.6701800957735</v>
      </c>
      <c r="AF41" s="230">
        <f t="shared" si="11"/>
        <v>1337.812044555486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104435.3513168853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247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104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15774</v>
      </c>
      <c r="E51" s="48">
        <f t="shared" si="13"/>
        <v>3286.8591461933511</v>
      </c>
      <c r="F51" s="48">
        <f t="shared" si="13"/>
        <v>18152</v>
      </c>
      <c r="G51" s="48">
        <f t="shared" si="13"/>
        <v>393.04020056908877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623.54311975154417</v>
      </c>
      <c r="L51" s="256">
        <f t="shared" si="13"/>
        <v>4418.1584513151502</v>
      </c>
      <c r="M51" s="256">
        <f t="shared" si="13"/>
        <v>1733.7759820251231</v>
      </c>
      <c r="N51" s="256">
        <f t="shared" si="13"/>
        <v>0</v>
      </c>
      <c r="O51" s="256">
        <f t="shared" si="13"/>
        <v>11796.678976681242</v>
      </c>
      <c r="P51" s="256">
        <f t="shared" si="13"/>
        <v>0</v>
      </c>
      <c r="Q51" s="256">
        <f t="shared" si="13"/>
        <v>0</v>
      </c>
      <c r="R51" s="48">
        <f>AG51+AH51</f>
        <v>1060</v>
      </c>
      <c r="S51" s="48">
        <f t="shared" ref="S51:T62" si="14">S29+S8</f>
        <v>954.21101611839822</v>
      </c>
      <c r="T51" s="51">
        <f t="shared" si="14"/>
        <v>2866.6790504198766</v>
      </c>
      <c r="U51" s="52">
        <f>SUM(W51:AF51)</f>
        <v>322.69509074189739</v>
      </c>
      <c r="V51" s="51">
        <f t="shared" ref="V51:AI62" si="15">V29+V8</f>
        <v>2945.8223592893332</v>
      </c>
      <c r="W51" s="258">
        <f t="shared" si="15"/>
        <v>16.685541588590464</v>
      </c>
      <c r="X51" s="259">
        <f t="shared" si="15"/>
        <v>16.566343084183497</v>
      </c>
      <c r="Y51" s="259">
        <f t="shared" si="15"/>
        <v>37.576766257200362</v>
      </c>
      <c r="Z51" s="259">
        <f t="shared" si="15"/>
        <v>0</v>
      </c>
      <c r="AA51" s="259">
        <f t="shared" si="15"/>
        <v>0</v>
      </c>
      <c r="AB51" s="259">
        <f t="shared" si="15"/>
        <v>127.49292109098479</v>
      </c>
      <c r="AC51" s="259">
        <f t="shared" si="15"/>
        <v>0</v>
      </c>
      <c r="AD51" s="259">
        <f t="shared" si="15"/>
        <v>0</v>
      </c>
      <c r="AE51" s="259">
        <f t="shared" si="15"/>
        <v>12.889181674647789</v>
      </c>
      <c r="AF51" s="260">
        <f t="shared" si="15"/>
        <v>111.48433704629049</v>
      </c>
      <c r="AG51" s="261">
        <f t="shared" si="15"/>
        <v>1060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61058.945943073784</v>
      </c>
      <c r="AK51" s="263">
        <f t="shared" ref="AK51:AL62" si="17">AK8</f>
        <v>47430</v>
      </c>
      <c r="AL51" s="264">
        <f t="shared" si="17"/>
        <v>0</v>
      </c>
      <c r="AM51" s="62">
        <f t="shared" ref="AM51:AM63" si="18">(AJ51*100)/(AJ51+AN51)</f>
        <v>56.281260189505929</v>
      </c>
      <c r="AN51" s="63">
        <f t="shared" ref="AN51:AN63" si="19">AK51+AL51</f>
        <v>47430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14314</v>
      </c>
      <c r="E52" s="66">
        <f t="shared" si="13"/>
        <v>2846.8591461933511</v>
      </c>
      <c r="F52" s="66">
        <f t="shared" si="13"/>
        <v>16293</v>
      </c>
      <c r="G52" s="66">
        <f t="shared" si="13"/>
        <v>393.04020056908877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623.54311975154417</v>
      </c>
      <c r="L52" s="102">
        <f t="shared" si="13"/>
        <v>4450.1584513151502</v>
      </c>
      <c r="M52" s="102">
        <f t="shared" si="13"/>
        <v>2923.7759820251231</v>
      </c>
      <c r="N52" s="102">
        <f t="shared" si="13"/>
        <v>0</v>
      </c>
      <c r="O52" s="102">
        <f t="shared" si="13"/>
        <v>7706.6789766812408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880</v>
      </c>
      <c r="S52" s="66">
        <f t="shared" si="14"/>
        <v>1274.2110161183982</v>
      </c>
      <c r="T52" s="68">
        <f t="shared" si="14"/>
        <v>2866.6790504198766</v>
      </c>
      <c r="U52" s="82">
        <f t="shared" ref="U52:U62" si="21">SUM(W52:AF52)</f>
        <v>322.69509074189739</v>
      </c>
      <c r="V52" s="68">
        <f t="shared" si="15"/>
        <v>2945.8223592893332</v>
      </c>
      <c r="W52" s="265">
        <f t="shared" si="15"/>
        <v>16.685541588590464</v>
      </c>
      <c r="X52" s="266">
        <f t="shared" si="15"/>
        <v>16.566343084183497</v>
      </c>
      <c r="Y52" s="266">
        <f t="shared" si="15"/>
        <v>37.576766257200362</v>
      </c>
      <c r="Z52" s="266">
        <f t="shared" si="15"/>
        <v>0</v>
      </c>
      <c r="AA52" s="266">
        <f t="shared" si="15"/>
        <v>0</v>
      </c>
      <c r="AB52" s="266">
        <f t="shared" si="15"/>
        <v>127.49292109098479</v>
      </c>
      <c r="AC52" s="266">
        <f t="shared" si="15"/>
        <v>0</v>
      </c>
      <c r="AD52" s="266">
        <f t="shared" si="15"/>
        <v>0</v>
      </c>
      <c r="AE52" s="266">
        <f t="shared" si="15"/>
        <v>12.889181674647789</v>
      </c>
      <c r="AF52" s="267">
        <f t="shared" si="15"/>
        <v>111.48433704629049</v>
      </c>
      <c r="AG52" s="268">
        <f t="shared" si="15"/>
        <v>880</v>
      </c>
      <c r="AH52" s="269">
        <f t="shared" si="15"/>
        <v>0</v>
      </c>
      <c r="AI52" s="75">
        <f t="shared" si="15"/>
        <v>0</v>
      </c>
      <c r="AJ52" s="270">
        <f t="shared" si="16"/>
        <v>54571.945943073784</v>
      </c>
      <c r="AK52" s="271">
        <f t="shared" si="17"/>
        <v>38500</v>
      </c>
      <c r="AL52" s="272">
        <f t="shared" si="17"/>
        <v>0</v>
      </c>
      <c r="AM52" s="79">
        <f t="shared" si="18"/>
        <v>58.634151666337779</v>
      </c>
      <c r="AN52" s="80">
        <f t="shared" si="19"/>
        <v>38500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14197</v>
      </c>
      <c r="E53" s="66">
        <f t="shared" si="13"/>
        <v>3836.8591461933511</v>
      </c>
      <c r="F53" s="66">
        <f t="shared" si="13"/>
        <v>21895</v>
      </c>
      <c r="G53" s="66">
        <f t="shared" si="13"/>
        <v>393.04020056908877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1003.5431197515442</v>
      </c>
      <c r="L53" s="102">
        <f t="shared" si="13"/>
        <v>4332.1584513151502</v>
      </c>
      <c r="M53" s="102">
        <f t="shared" si="13"/>
        <v>1733.7759820251231</v>
      </c>
      <c r="N53" s="102">
        <f t="shared" si="13"/>
        <v>0</v>
      </c>
      <c r="O53" s="102">
        <f t="shared" si="13"/>
        <v>9885.6789766812417</v>
      </c>
      <c r="P53" s="102">
        <f t="shared" si="13"/>
        <v>0</v>
      </c>
      <c r="Q53" s="102">
        <f t="shared" si="13"/>
        <v>0</v>
      </c>
      <c r="R53" s="48">
        <f t="shared" si="20"/>
        <v>900</v>
      </c>
      <c r="S53" s="66">
        <f t="shared" si="14"/>
        <v>954.21101611839822</v>
      </c>
      <c r="T53" s="68">
        <f t="shared" si="14"/>
        <v>2866.6790504198766</v>
      </c>
      <c r="U53" s="82">
        <f t="shared" si="21"/>
        <v>322.69509074189739</v>
      </c>
      <c r="V53" s="68">
        <f t="shared" si="15"/>
        <v>2945.8223592893332</v>
      </c>
      <c r="W53" s="265">
        <f t="shared" si="15"/>
        <v>16.685541588590464</v>
      </c>
      <c r="X53" s="266">
        <f t="shared" si="15"/>
        <v>16.566343084183497</v>
      </c>
      <c r="Y53" s="266">
        <f t="shared" si="15"/>
        <v>37.576766257200362</v>
      </c>
      <c r="Z53" s="266">
        <f t="shared" si="15"/>
        <v>0</v>
      </c>
      <c r="AA53" s="266">
        <f t="shared" si="15"/>
        <v>0</v>
      </c>
      <c r="AB53" s="266">
        <f t="shared" si="15"/>
        <v>127.49292109098479</v>
      </c>
      <c r="AC53" s="266">
        <f t="shared" si="15"/>
        <v>0</v>
      </c>
      <c r="AD53" s="266">
        <f t="shared" si="15"/>
        <v>0</v>
      </c>
      <c r="AE53" s="266">
        <f t="shared" si="15"/>
        <v>12.889181674647789</v>
      </c>
      <c r="AF53" s="267">
        <f t="shared" si="15"/>
        <v>111.48433704629049</v>
      </c>
      <c r="AG53" s="268">
        <f t="shared" si="15"/>
        <v>900</v>
      </c>
      <c r="AH53" s="269">
        <f t="shared" si="15"/>
        <v>0</v>
      </c>
      <c r="AI53" s="75">
        <f t="shared" si="15"/>
        <v>0</v>
      </c>
      <c r="AJ53" s="270">
        <f t="shared" si="16"/>
        <v>61997.945943073784</v>
      </c>
      <c r="AK53" s="271">
        <f t="shared" si="17"/>
        <v>38510</v>
      </c>
      <c r="AL53" s="272">
        <f t="shared" si="17"/>
        <v>0</v>
      </c>
      <c r="AM53" s="79">
        <f t="shared" si="18"/>
        <v>61.684621411115607</v>
      </c>
      <c r="AN53" s="80">
        <f t="shared" si="19"/>
        <v>38510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15641</v>
      </c>
      <c r="E54" s="66">
        <f t="shared" si="13"/>
        <v>8816.859146193352</v>
      </c>
      <c r="F54" s="66">
        <f t="shared" si="13"/>
        <v>17087</v>
      </c>
      <c r="G54" s="66">
        <f t="shared" si="13"/>
        <v>393.04020056908877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623.54311975154417</v>
      </c>
      <c r="L54" s="102">
        <f t="shared" si="13"/>
        <v>3847.1584513151502</v>
      </c>
      <c r="M54" s="102">
        <f t="shared" si="13"/>
        <v>1733.7759820251231</v>
      </c>
      <c r="N54" s="102">
        <f t="shared" si="13"/>
        <v>0</v>
      </c>
      <c r="O54" s="102">
        <f t="shared" si="13"/>
        <v>8994.6789766812417</v>
      </c>
      <c r="P54" s="102">
        <f t="shared" si="13"/>
        <v>0</v>
      </c>
      <c r="Q54" s="102">
        <f t="shared" si="13"/>
        <v>0</v>
      </c>
      <c r="R54" s="48">
        <f t="shared" si="20"/>
        <v>1940</v>
      </c>
      <c r="S54" s="66">
        <f t="shared" si="14"/>
        <v>954.21101611839822</v>
      </c>
      <c r="T54" s="68">
        <f t="shared" si="14"/>
        <v>2866.6790504198766</v>
      </c>
      <c r="U54" s="82">
        <f t="shared" si="21"/>
        <v>322.69509074189739</v>
      </c>
      <c r="V54" s="68">
        <f t="shared" si="15"/>
        <v>2945.8223592893332</v>
      </c>
      <c r="W54" s="265">
        <f t="shared" si="15"/>
        <v>16.685541588590464</v>
      </c>
      <c r="X54" s="266">
        <f t="shared" si="15"/>
        <v>16.566343084183497</v>
      </c>
      <c r="Y54" s="266">
        <f t="shared" si="15"/>
        <v>37.576766257200362</v>
      </c>
      <c r="Z54" s="266">
        <f t="shared" si="15"/>
        <v>0</v>
      </c>
      <c r="AA54" s="266">
        <f t="shared" si="15"/>
        <v>0</v>
      </c>
      <c r="AB54" s="266">
        <f t="shared" si="15"/>
        <v>127.49292109098479</v>
      </c>
      <c r="AC54" s="266">
        <f t="shared" si="15"/>
        <v>0</v>
      </c>
      <c r="AD54" s="266">
        <f t="shared" si="15"/>
        <v>0</v>
      </c>
      <c r="AE54" s="266">
        <f t="shared" si="15"/>
        <v>12.889181674647789</v>
      </c>
      <c r="AF54" s="267">
        <f t="shared" si="15"/>
        <v>111.48433704629049</v>
      </c>
      <c r="AG54" s="268">
        <f t="shared" si="15"/>
        <v>1940</v>
      </c>
      <c r="AH54" s="269">
        <f t="shared" si="15"/>
        <v>0</v>
      </c>
      <c r="AI54" s="75">
        <f t="shared" si="15"/>
        <v>0</v>
      </c>
      <c r="AJ54" s="84">
        <f t="shared" si="16"/>
        <v>62897.945943073784</v>
      </c>
      <c r="AK54" s="271">
        <f t="shared" si="17"/>
        <v>44590</v>
      </c>
      <c r="AL54" s="272">
        <f t="shared" si="17"/>
        <v>0</v>
      </c>
      <c r="AM54" s="79">
        <f t="shared" si="18"/>
        <v>58.516278631266147</v>
      </c>
      <c r="AN54" s="80">
        <f t="shared" si="19"/>
        <v>44590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20540</v>
      </c>
      <c r="E55" s="66">
        <f t="shared" si="13"/>
        <v>7466.8591461933511</v>
      </c>
      <c r="F55" s="66">
        <f t="shared" si="13"/>
        <v>14217</v>
      </c>
      <c r="G55" s="66">
        <f t="shared" si="13"/>
        <v>393.04020056908877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623.54311975154417</v>
      </c>
      <c r="L55" s="102">
        <f t="shared" si="13"/>
        <v>5289.1584513151502</v>
      </c>
      <c r="M55" s="102">
        <f t="shared" si="13"/>
        <v>1733.7759820251231</v>
      </c>
      <c r="N55" s="102">
        <f t="shared" si="13"/>
        <v>0</v>
      </c>
      <c r="O55" s="102">
        <f t="shared" si="13"/>
        <v>7123.6789766812408</v>
      </c>
      <c r="P55" s="102">
        <f t="shared" si="13"/>
        <v>0</v>
      </c>
      <c r="Q55" s="102">
        <f t="shared" si="13"/>
        <v>0</v>
      </c>
      <c r="R55" s="48">
        <f t="shared" si="20"/>
        <v>2000</v>
      </c>
      <c r="S55" s="66">
        <f t="shared" si="14"/>
        <v>1324.2110161183982</v>
      </c>
      <c r="T55" s="68">
        <f t="shared" si="14"/>
        <v>2866.6790504198766</v>
      </c>
      <c r="U55" s="82">
        <f t="shared" si="21"/>
        <v>322.69509074189739</v>
      </c>
      <c r="V55" s="68">
        <f t="shared" si="15"/>
        <v>2945.8223592893332</v>
      </c>
      <c r="W55" s="265">
        <f t="shared" si="15"/>
        <v>16.685541588590464</v>
      </c>
      <c r="X55" s="266">
        <f t="shared" si="15"/>
        <v>16.566343084183497</v>
      </c>
      <c r="Y55" s="266">
        <f t="shared" si="15"/>
        <v>37.576766257200362</v>
      </c>
      <c r="Z55" s="266">
        <f t="shared" si="15"/>
        <v>0</v>
      </c>
      <c r="AA55" s="266">
        <f t="shared" si="15"/>
        <v>0</v>
      </c>
      <c r="AB55" s="266">
        <f t="shared" si="15"/>
        <v>127.49292109098479</v>
      </c>
      <c r="AC55" s="266">
        <f t="shared" si="15"/>
        <v>0</v>
      </c>
      <c r="AD55" s="266">
        <f t="shared" si="15"/>
        <v>0</v>
      </c>
      <c r="AE55" s="266">
        <f t="shared" si="15"/>
        <v>12.889181674647789</v>
      </c>
      <c r="AF55" s="267">
        <f t="shared" si="15"/>
        <v>111.48433704629049</v>
      </c>
      <c r="AG55" s="268">
        <f t="shared" si="15"/>
        <v>2000</v>
      </c>
      <c r="AH55" s="269">
        <f t="shared" si="15"/>
        <v>0</v>
      </c>
      <c r="AI55" s="75">
        <f t="shared" si="15"/>
        <v>0</v>
      </c>
      <c r="AJ55" s="270">
        <f t="shared" si="16"/>
        <v>63577.945943073784</v>
      </c>
      <c r="AK55" s="271">
        <f t="shared" si="17"/>
        <v>61390</v>
      </c>
      <c r="AL55" s="272">
        <f t="shared" si="17"/>
        <v>0</v>
      </c>
      <c r="AM55" s="79">
        <f t="shared" si="18"/>
        <v>50.875402858934109</v>
      </c>
      <c r="AN55" s="80">
        <f t="shared" si="19"/>
        <v>61390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13961</v>
      </c>
      <c r="E56" s="66">
        <f t="shared" si="13"/>
        <v>9866.859146193352</v>
      </c>
      <c r="F56" s="66">
        <f t="shared" si="13"/>
        <v>18491</v>
      </c>
      <c r="G56" s="66">
        <f t="shared" si="13"/>
        <v>393.04020056908877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623.54311975154417</v>
      </c>
      <c r="L56" s="102">
        <f t="shared" si="13"/>
        <v>8057.1584513151502</v>
      </c>
      <c r="M56" s="102">
        <f t="shared" si="13"/>
        <v>1733.7759820251231</v>
      </c>
      <c r="N56" s="102">
        <f t="shared" si="13"/>
        <v>0</v>
      </c>
      <c r="O56" s="102">
        <f t="shared" si="13"/>
        <v>14632.678976681242</v>
      </c>
      <c r="P56" s="102">
        <f t="shared" si="13"/>
        <v>0</v>
      </c>
      <c r="Q56" s="102">
        <f t="shared" si="13"/>
        <v>0</v>
      </c>
      <c r="R56" s="48">
        <f t="shared" si="20"/>
        <v>3020</v>
      </c>
      <c r="S56" s="66">
        <f t="shared" si="14"/>
        <v>954.21101611839822</v>
      </c>
      <c r="T56" s="68">
        <f t="shared" si="14"/>
        <v>2866.6790504198766</v>
      </c>
      <c r="U56" s="109">
        <f t="shared" si="21"/>
        <v>322.69509074189739</v>
      </c>
      <c r="V56" s="68">
        <f t="shared" si="15"/>
        <v>2945.8223592893332</v>
      </c>
      <c r="W56" s="265">
        <f t="shared" si="15"/>
        <v>16.685541588590464</v>
      </c>
      <c r="X56" s="266">
        <f t="shared" si="15"/>
        <v>16.566343084183497</v>
      </c>
      <c r="Y56" s="266">
        <f t="shared" si="15"/>
        <v>37.576766257200362</v>
      </c>
      <c r="Z56" s="266">
        <f t="shared" si="15"/>
        <v>0</v>
      </c>
      <c r="AA56" s="266">
        <f t="shared" si="15"/>
        <v>0</v>
      </c>
      <c r="AB56" s="266">
        <f t="shared" si="15"/>
        <v>127.49292109098479</v>
      </c>
      <c r="AC56" s="266">
        <f t="shared" si="15"/>
        <v>0</v>
      </c>
      <c r="AD56" s="266">
        <f t="shared" si="15"/>
        <v>0</v>
      </c>
      <c r="AE56" s="266">
        <f t="shared" si="15"/>
        <v>12.889181674647789</v>
      </c>
      <c r="AF56" s="267">
        <f t="shared" si="15"/>
        <v>111.48433704629049</v>
      </c>
      <c r="AG56" s="268">
        <f t="shared" si="15"/>
        <v>3020</v>
      </c>
      <c r="AH56" s="269">
        <f t="shared" si="15"/>
        <v>0</v>
      </c>
      <c r="AI56" s="75">
        <f t="shared" si="15"/>
        <v>0</v>
      </c>
      <c r="AJ56" s="84">
        <f t="shared" si="16"/>
        <v>74599.945943073777</v>
      </c>
      <c r="AK56" s="271">
        <f t="shared" si="17"/>
        <v>37730</v>
      </c>
      <c r="AL56" s="272">
        <f t="shared" si="17"/>
        <v>0</v>
      </c>
      <c r="AM56" s="99">
        <f t="shared" si="18"/>
        <v>66.411450051689073</v>
      </c>
      <c r="AN56" s="100">
        <f t="shared" si="19"/>
        <v>37730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15172</v>
      </c>
      <c r="E57" s="66">
        <f t="shared" si="13"/>
        <v>6956.8591461933511</v>
      </c>
      <c r="F57" s="66">
        <f t="shared" si="13"/>
        <v>19396</v>
      </c>
      <c r="G57" s="66">
        <f t="shared" si="13"/>
        <v>393.04020056908877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623.54311975154417</v>
      </c>
      <c r="L57" s="102">
        <f t="shared" si="13"/>
        <v>4772.1584513151502</v>
      </c>
      <c r="M57" s="102">
        <f t="shared" si="13"/>
        <v>1733.7759820251231</v>
      </c>
      <c r="N57" s="102">
        <f t="shared" si="13"/>
        <v>180</v>
      </c>
      <c r="O57" s="102">
        <f t="shared" si="13"/>
        <v>7057.6789766812408</v>
      </c>
      <c r="P57" s="102">
        <f t="shared" si="13"/>
        <v>0</v>
      </c>
      <c r="Q57" s="102">
        <f t="shared" si="13"/>
        <v>0</v>
      </c>
      <c r="R57" s="48">
        <f t="shared" si="20"/>
        <v>1960</v>
      </c>
      <c r="S57" s="66">
        <f t="shared" si="14"/>
        <v>954.21101611839822</v>
      </c>
      <c r="T57" s="68">
        <f t="shared" si="14"/>
        <v>2866.6790504198766</v>
      </c>
      <c r="U57" s="82">
        <f t="shared" si="21"/>
        <v>322.69509074189739</v>
      </c>
      <c r="V57" s="68">
        <f t="shared" si="15"/>
        <v>2945.8223592893332</v>
      </c>
      <c r="W57" s="265">
        <f t="shared" si="15"/>
        <v>16.685541588590464</v>
      </c>
      <c r="X57" s="266">
        <f t="shared" si="15"/>
        <v>16.566343084183497</v>
      </c>
      <c r="Y57" s="266">
        <f t="shared" si="15"/>
        <v>37.576766257200362</v>
      </c>
      <c r="Z57" s="266">
        <f t="shared" si="15"/>
        <v>0</v>
      </c>
      <c r="AA57" s="266">
        <f t="shared" si="15"/>
        <v>0</v>
      </c>
      <c r="AB57" s="266">
        <f t="shared" si="15"/>
        <v>127.49292109098479</v>
      </c>
      <c r="AC57" s="266">
        <f t="shared" si="15"/>
        <v>0</v>
      </c>
      <c r="AD57" s="266">
        <f t="shared" si="15"/>
        <v>0</v>
      </c>
      <c r="AE57" s="266">
        <f t="shared" si="15"/>
        <v>12.889181674647789</v>
      </c>
      <c r="AF57" s="267">
        <f t="shared" si="15"/>
        <v>111.48433704629049</v>
      </c>
      <c r="AG57" s="268">
        <f t="shared" si="15"/>
        <v>1960</v>
      </c>
      <c r="AH57" s="269">
        <f t="shared" si="15"/>
        <v>0</v>
      </c>
      <c r="AI57" s="75">
        <f t="shared" si="15"/>
        <v>0</v>
      </c>
      <c r="AJ57" s="270">
        <f t="shared" si="16"/>
        <v>62065.945943073784</v>
      </c>
      <c r="AK57" s="271">
        <f t="shared" si="17"/>
        <v>45090</v>
      </c>
      <c r="AL57" s="272">
        <f t="shared" si="17"/>
        <v>0</v>
      </c>
      <c r="AM57" s="79">
        <f t="shared" si="18"/>
        <v>57.921140443336768</v>
      </c>
      <c r="AN57" s="80">
        <f t="shared" si="19"/>
        <v>45090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14394</v>
      </c>
      <c r="E58" s="66">
        <f t="shared" si="13"/>
        <v>10076.859146193352</v>
      </c>
      <c r="F58" s="66">
        <f t="shared" si="13"/>
        <v>12625</v>
      </c>
      <c r="G58" s="66">
        <f t="shared" si="13"/>
        <v>393.04020056908877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623.54311975154417</v>
      </c>
      <c r="L58" s="102">
        <f t="shared" si="13"/>
        <v>3450.1584513151502</v>
      </c>
      <c r="M58" s="102">
        <f t="shared" si="13"/>
        <v>1733.7759820251231</v>
      </c>
      <c r="N58" s="102">
        <f t="shared" si="13"/>
        <v>400</v>
      </c>
      <c r="O58" s="102">
        <f t="shared" si="13"/>
        <v>10734.678976681242</v>
      </c>
      <c r="P58" s="102">
        <f t="shared" si="13"/>
        <v>0</v>
      </c>
      <c r="Q58" s="102">
        <f t="shared" si="13"/>
        <v>0</v>
      </c>
      <c r="R58" s="48">
        <f t="shared" si="20"/>
        <v>2200</v>
      </c>
      <c r="S58" s="66">
        <f t="shared" si="14"/>
        <v>954.21101611839822</v>
      </c>
      <c r="T58" s="68">
        <f t="shared" si="14"/>
        <v>2866.6790504198766</v>
      </c>
      <c r="U58" s="109">
        <f t="shared" si="21"/>
        <v>1892.6950907418973</v>
      </c>
      <c r="V58" s="68">
        <f t="shared" si="15"/>
        <v>2945.8223592893332</v>
      </c>
      <c r="W58" s="265">
        <f t="shared" si="15"/>
        <v>16.685541588590464</v>
      </c>
      <c r="X58" s="266">
        <f t="shared" si="15"/>
        <v>16.566343084183497</v>
      </c>
      <c r="Y58" s="266">
        <f t="shared" si="15"/>
        <v>37.576766257200362</v>
      </c>
      <c r="Z58" s="266">
        <f t="shared" si="15"/>
        <v>0</v>
      </c>
      <c r="AA58" s="266">
        <f t="shared" si="15"/>
        <v>0</v>
      </c>
      <c r="AB58" s="266">
        <f t="shared" si="15"/>
        <v>127.49292109098479</v>
      </c>
      <c r="AC58" s="266">
        <f t="shared" si="15"/>
        <v>0</v>
      </c>
      <c r="AD58" s="266">
        <f t="shared" si="15"/>
        <v>0</v>
      </c>
      <c r="AE58" s="266">
        <f t="shared" si="15"/>
        <v>12.889181674647789</v>
      </c>
      <c r="AF58" s="267">
        <f t="shared" si="15"/>
        <v>1681.4843370462904</v>
      </c>
      <c r="AG58" s="268">
        <f t="shared" si="15"/>
        <v>2200</v>
      </c>
      <c r="AH58" s="269">
        <f t="shared" si="15"/>
        <v>0</v>
      </c>
      <c r="AI58" s="75">
        <f t="shared" si="15"/>
        <v>0</v>
      </c>
      <c r="AJ58" s="84">
        <f t="shared" si="16"/>
        <v>60451.945943073784</v>
      </c>
      <c r="AK58" s="271">
        <f t="shared" si="17"/>
        <v>51160</v>
      </c>
      <c r="AL58" s="272">
        <f t="shared" si="17"/>
        <v>0</v>
      </c>
      <c r="AM58" s="79">
        <f t="shared" si="18"/>
        <v>54.162612641756574</v>
      </c>
      <c r="AN58" s="80">
        <f t="shared" si="19"/>
        <v>51160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16675</v>
      </c>
      <c r="E59" s="66">
        <f t="shared" si="13"/>
        <v>8416.859146193352</v>
      </c>
      <c r="F59" s="66">
        <f t="shared" si="13"/>
        <v>23074</v>
      </c>
      <c r="G59" s="66">
        <f t="shared" si="13"/>
        <v>393.04020056908877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623.54311975154417</v>
      </c>
      <c r="L59" s="102">
        <f t="shared" si="13"/>
        <v>6249.1584513151502</v>
      </c>
      <c r="M59" s="102">
        <f t="shared" si="13"/>
        <v>1733.7759820251231</v>
      </c>
      <c r="N59" s="102">
        <f t="shared" si="13"/>
        <v>350</v>
      </c>
      <c r="O59" s="102">
        <f t="shared" si="13"/>
        <v>9563.6789766812417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954.21101611839822</v>
      </c>
      <c r="T59" s="68">
        <f t="shared" si="14"/>
        <v>2866.6790504198766</v>
      </c>
      <c r="U59" s="82">
        <f t="shared" si="21"/>
        <v>322.69509074189739</v>
      </c>
      <c r="V59" s="68">
        <f t="shared" si="15"/>
        <v>2945.8223592893332</v>
      </c>
      <c r="W59" s="265">
        <f t="shared" si="15"/>
        <v>16.685541588590464</v>
      </c>
      <c r="X59" s="266">
        <f t="shared" si="15"/>
        <v>16.566343084183497</v>
      </c>
      <c r="Y59" s="266">
        <f t="shared" si="15"/>
        <v>37.576766257200362</v>
      </c>
      <c r="Z59" s="266">
        <f t="shared" si="15"/>
        <v>0</v>
      </c>
      <c r="AA59" s="266">
        <f t="shared" si="15"/>
        <v>0</v>
      </c>
      <c r="AB59" s="266">
        <f t="shared" si="15"/>
        <v>127.49292109098479</v>
      </c>
      <c r="AC59" s="266">
        <f t="shared" si="15"/>
        <v>0</v>
      </c>
      <c r="AD59" s="266">
        <f t="shared" si="15"/>
        <v>0</v>
      </c>
      <c r="AE59" s="266">
        <f t="shared" si="15"/>
        <v>12.889181674647789</v>
      </c>
      <c r="AF59" s="267">
        <f t="shared" si="15"/>
        <v>111.48433704629049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70899.945943073777</v>
      </c>
      <c r="AK59" s="271">
        <f t="shared" si="17"/>
        <v>37320</v>
      </c>
      <c r="AL59" s="272">
        <f t="shared" si="17"/>
        <v>0</v>
      </c>
      <c r="AM59" s="79">
        <f t="shared" si="18"/>
        <v>65.514675067726245</v>
      </c>
      <c r="AN59" s="80">
        <f t="shared" si="19"/>
        <v>37320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13457</v>
      </c>
      <c r="E60" s="66">
        <f t="shared" si="13"/>
        <v>8126.8591461933511</v>
      </c>
      <c r="F60" s="66">
        <f t="shared" si="13"/>
        <v>17054</v>
      </c>
      <c r="G60" s="66">
        <f t="shared" si="13"/>
        <v>393.04020056908877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623.54311975154417</v>
      </c>
      <c r="L60" s="102">
        <f t="shared" si="13"/>
        <v>3750.1584513151502</v>
      </c>
      <c r="M60" s="102">
        <f t="shared" si="13"/>
        <v>1733.7759820251231</v>
      </c>
      <c r="N60" s="102">
        <f t="shared" si="13"/>
        <v>600</v>
      </c>
      <c r="O60" s="102">
        <f t="shared" si="13"/>
        <v>9782.6789766812417</v>
      </c>
      <c r="P60" s="102">
        <f t="shared" si="13"/>
        <v>0</v>
      </c>
      <c r="Q60" s="102">
        <f t="shared" si="13"/>
        <v>0</v>
      </c>
      <c r="R60" s="48">
        <f t="shared" si="20"/>
        <v>2920</v>
      </c>
      <c r="S60" s="66">
        <f t="shared" si="14"/>
        <v>1404.2110161183982</v>
      </c>
      <c r="T60" s="68">
        <f t="shared" si="14"/>
        <v>2866.6790504198766</v>
      </c>
      <c r="U60" s="82">
        <f t="shared" si="21"/>
        <v>322.69509074189739</v>
      </c>
      <c r="V60" s="68">
        <f t="shared" si="15"/>
        <v>2945.8223592893332</v>
      </c>
      <c r="W60" s="265">
        <f t="shared" si="15"/>
        <v>16.685541588590464</v>
      </c>
      <c r="X60" s="266">
        <f t="shared" si="15"/>
        <v>16.566343084183497</v>
      </c>
      <c r="Y60" s="266">
        <f t="shared" si="15"/>
        <v>37.576766257200362</v>
      </c>
      <c r="Z60" s="266">
        <f t="shared" si="15"/>
        <v>0</v>
      </c>
      <c r="AA60" s="266">
        <f t="shared" si="15"/>
        <v>0</v>
      </c>
      <c r="AB60" s="266">
        <f t="shared" si="15"/>
        <v>127.49292109098479</v>
      </c>
      <c r="AC60" s="266">
        <f t="shared" si="15"/>
        <v>0</v>
      </c>
      <c r="AD60" s="266">
        <f t="shared" si="15"/>
        <v>0</v>
      </c>
      <c r="AE60" s="266">
        <f t="shared" si="15"/>
        <v>12.889181674647789</v>
      </c>
      <c r="AF60" s="267">
        <f t="shared" si="15"/>
        <v>111.48433704629049</v>
      </c>
      <c r="AG60" s="268">
        <f t="shared" si="15"/>
        <v>2920</v>
      </c>
      <c r="AH60" s="269">
        <f t="shared" si="15"/>
        <v>0</v>
      </c>
      <c r="AI60" s="75">
        <f t="shared" si="15"/>
        <v>2740</v>
      </c>
      <c r="AJ60" s="84">
        <f t="shared" si="16"/>
        <v>62711.945943073784</v>
      </c>
      <c r="AK60" s="271">
        <f t="shared" si="17"/>
        <v>56650</v>
      </c>
      <c r="AL60" s="272">
        <f t="shared" si="17"/>
        <v>0</v>
      </c>
      <c r="AM60" s="79">
        <f t="shared" si="18"/>
        <v>52.539312632337975</v>
      </c>
      <c r="AN60" s="80">
        <f t="shared" si="19"/>
        <v>56650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16543</v>
      </c>
      <c r="E61" s="66">
        <f t="shared" si="13"/>
        <v>10536.859146193352</v>
      </c>
      <c r="F61" s="66">
        <f t="shared" si="13"/>
        <v>17882</v>
      </c>
      <c r="G61" s="66">
        <f t="shared" si="13"/>
        <v>393.04020056908877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623.54311975154417</v>
      </c>
      <c r="L61" s="102">
        <f t="shared" si="13"/>
        <v>6408.1584513151502</v>
      </c>
      <c r="M61" s="102">
        <f t="shared" si="13"/>
        <v>1733.7759820251231</v>
      </c>
      <c r="N61" s="102">
        <f t="shared" si="13"/>
        <v>300</v>
      </c>
      <c r="O61" s="102">
        <f t="shared" si="13"/>
        <v>7871.6789766812408</v>
      </c>
      <c r="P61" s="102">
        <f t="shared" si="13"/>
        <v>0</v>
      </c>
      <c r="Q61" s="102">
        <f t="shared" si="13"/>
        <v>0</v>
      </c>
      <c r="R61" s="48">
        <f t="shared" si="20"/>
        <v>1560</v>
      </c>
      <c r="S61" s="66">
        <f t="shared" si="14"/>
        <v>954.21101611839822</v>
      </c>
      <c r="T61" s="68">
        <f t="shared" si="14"/>
        <v>2866.6790504198766</v>
      </c>
      <c r="U61" s="82">
        <f t="shared" si="21"/>
        <v>322.69509074189739</v>
      </c>
      <c r="V61" s="68">
        <f t="shared" si="15"/>
        <v>2945.8223592893332</v>
      </c>
      <c r="W61" s="265">
        <f t="shared" si="15"/>
        <v>16.685541588590464</v>
      </c>
      <c r="X61" s="266">
        <f t="shared" si="15"/>
        <v>16.566343084183497</v>
      </c>
      <c r="Y61" s="266">
        <f>Y39+Y18</f>
        <v>37.576766257200362</v>
      </c>
      <c r="Z61" s="266">
        <f>Z39+Z18</f>
        <v>0</v>
      </c>
      <c r="AA61" s="266">
        <f t="shared" si="15"/>
        <v>0</v>
      </c>
      <c r="AB61" s="266">
        <f t="shared" si="15"/>
        <v>127.49292109098479</v>
      </c>
      <c r="AC61" s="266">
        <f t="shared" si="15"/>
        <v>0</v>
      </c>
      <c r="AD61" s="266">
        <f t="shared" si="15"/>
        <v>0</v>
      </c>
      <c r="AE61" s="266">
        <f t="shared" si="15"/>
        <v>12.889181674647789</v>
      </c>
      <c r="AF61" s="267">
        <f t="shared" si="15"/>
        <v>111.48433704629049</v>
      </c>
      <c r="AG61" s="268">
        <f t="shared" si="15"/>
        <v>1560</v>
      </c>
      <c r="AH61" s="269">
        <f t="shared" si="15"/>
        <v>0</v>
      </c>
      <c r="AI61" s="75">
        <f t="shared" si="15"/>
        <v>0</v>
      </c>
      <c r="AJ61" s="270">
        <f t="shared" si="16"/>
        <v>67672.945943073777</v>
      </c>
      <c r="AK61" s="271">
        <f t="shared" si="17"/>
        <v>49530</v>
      </c>
      <c r="AL61" s="272">
        <f t="shared" si="17"/>
        <v>0</v>
      </c>
      <c r="AM61" s="79">
        <f t="shared" si="18"/>
        <v>57.739970099337746</v>
      </c>
      <c r="AN61" s="80">
        <f t="shared" si="19"/>
        <v>49530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13700</v>
      </c>
      <c r="E62" s="274">
        <f t="shared" si="13"/>
        <v>4266.8591461933511</v>
      </c>
      <c r="F62" s="274">
        <f t="shared" si="13"/>
        <v>18438</v>
      </c>
      <c r="G62" s="274">
        <f t="shared" si="13"/>
        <v>393.04020056908877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623.54311975154417</v>
      </c>
      <c r="L62" s="275">
        <f t="shared" si="13"/>
        <v>6373.1584513151502</v>
      </c>
      <c r="M62" s="275">
        <f t="shared" si="13"/>
        <v>4933.7759820251231</v>
      </c>
      <c r="N62" s="275">
        <f t="shared" si="13"/>
        <v>90</v>
      </c>
      <c r="O62" s="275">
        <f t="shared" si="13"/>
        <v>9898.6789766812417</v>
      </c>
      <c r="P62" s="275">
        <f t="shared" si="13"/>
        <v>0</v>
      </c>
      <c r="Q62" s="275">
        <f t="shared" si="13"/>
        <v>0</v>
      </c>
      <c r="R62" s="48">
        <f t="shared" si="20"/>
        <v>920</v>
      </c>
      <c r="S62" s="274">
        <f t="shared" si="14"/>
        <v>1234.2110161183982</v>
      </c>
      <c r="T62" s="276">
        <f t="shared" si="14"/>
        <v>2866.6790504198766</v>
      </c>
      <c r="U62" s="115">
        <f t="shared" si="21"/>
        <v>1272.6950907418973</v>
      </c>
      <c r="V62" s="276">
        <f t="shared" si="15"/>
        <v>2945.8223592893332</v>
      </c>
      <c r="W62" s="277">
        <f t="shared" si="15"/>
        <v>16.685541588590464</v>
      </c>
      <c r="X62" s="278">
        <f t="shared" si="15"/>
        <v>16.566343084183497</v>
      </c>
      <c r="Y62" s="278">
        <f>Y40+Y19</f>
        <v>37.576766257200362</v>
      </c>
      <c r="Z62" s="278">
        <f t="shared" si="15"/>
        <v>0</v>
      </c>
      <c r="AA62" s="278">
        <f t="shared" si="15"/>
        <v>0</v>
      </c>
      <c r="AB62" s="278">
        <f t="shared" si="15"/>
        <v>127.49292109098479</v>
      </c>
      <c r="AC62" s="278">
        <f t="shared" si="15"/>
        <v>0</v>
      </c>
      <c r="AD62" s="278">
        <f t="shared" si="15"/>
        <v>0</v>
      </c>
      <c r="AE62" s="278">
        <f>AE40+AE19</f>
        <v>12.889181674647789</v>
      </c>
      <c r="AF62" s="279">
        <f t="shared" si="15"/>
        <v>1061.4843370462904</v>
      </c>
      <c r="AG62" s="280">
        <f t="shared" si="15"/>
        <v>920</v>
      </c>
      <c r="AH62" s="281">
        <f t="shared" si="15"/>
        <v>0</v>
      </c>
      <c r="AI62" s="282">
        <f t="shared" si="15"/>
        <v>2240</v>
      </c>
      <c r="AJ62" s="84">
        <f t="shared" si="16"/>
        <v>63737.945943073784</v>
      </c>
      <c r="AK62" s="283">
        <f t="shared" si="17"/>
        <v>39080</v>
      </c>
      <c r="AL62" s="284">
        <f t="shared" si="17"/>
        <v>0</v>
      </c>
      <c r="AM62" s="124">
        <f t="shared" si="18"/>
        <v>61.991071070767127</v>
      </c>
      <c r="AN62" s="125">
        <f t="shared" si="19"/>
        <v>39080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184368</v>
      </c>
      <c r="E63" s="286">
        <f t="shared" si="22"/>
        <v>84502.309754320231</v>
      </c>
      <c r="F63" s="286">
        <f t="shared" si="22"/>
        <v>214604</v>
      </c>
      <c r="G63" s="286">
        <f t="shared" si="22"/>
        <v>4716.4824068290654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7862.5174370185323</v>
      </c>
      <c r="L63" s="287">
        <f t="shared" si="22"/>
        <v>61396.901415781787</v>
      </c>
      <c r="M63" s="287">
        <f t="shared" si="22"/>
        <v>25195.311784301477</v>
      </c>
      <c r="N63" s="287">
        <f t="shared" si="22"/>
        <v>1920</v>
      </c>
      <c r="O63" s="287">
        <f t="shared" si="22"/>
        <v>115049.14772017491</v>
      </c>
      <c r="P63" s="287">
        <f t="shared" si="22"/>
        <v>0</v>
      </c>
      <c r="Q63" s="287">
        <f t="shared" si="22"/>
        <v>0</v>
      </c>
      <c r="R63" s="286">
        <f t="shared" si="22"/>
        <v>19360</v>
      </c>
      <c r="S63" s="286">
        <f t="shared" si="22"/>
        <v>12870.532193420782</v>
      </c>
      <c r="T63" s="288">
        <f t="shared" si="22"/>
        <v>34400.148605038521</v>
      </c>
      <c r="U63" s="289">
        <f t="shared" si="22"/>
        <v>6392.3410889027691</v>
      </c>
      <c r="V63" s="288">
        <f t="shared" si="22"/>
        <v>35349.868311471997</v>
      </c>
      <c r="W63" s="290">
        <f t="shared" si="22"/>
        <v>200.22649906308558</v>
      </c>
      <c r="X63" s="291">
        <f t="shared" si="22"/>
        <v>198.79611701020198</v>
      </c>
      <c r="Y63" s="291">
        <f t="shared" si="22"/>
        <v>450.92119508640423</v>
      </c>
      <c r="Z63" s="291">
        <f>SUM(Z51:Z62)</f>
        <v>0</v>
      </c>
      <c r="AA63" s="291">
        <f t="shared" si="22"/>
        <v>0</v>
      </c>
      <c r="AB63" s="291">
        <f t="shared" si="22"/>
        <v>1529.9150530918171</v>
      </c>
      <c r="AC63" s="291">
        <f t="shared" si="22"/>
        <v>0</v>
      </c>
      <c r="AD63" s="291">
        <f t="shared" si="22"/>
        <v>0</v>
      </c>
      <c r="AE63" s="291">
        <f>SUM(AE51:AE62)</f>
        <v>154.6701800957735</v>
      </c>
      <c r="AF63" s="292">
        <f t="shared" si="22"/>
        <v>3857.8120445554855</v>
      </c>
      <c r="AG63" s="293">
        <f t="shared" si="22"/>
        <v>19360</v>
      </c>
      <c r="AH63" s="294">
        <f t="shared" si="22"/>
        <v>0</v>
      </c>
      <c r="AI63" s="295">
        <f t="shared" si="22"/>
        <v>4980</v>
      </c>
      <c r="AJ63" s="296">
        <f t="shared" si="16"/>
        <v>766245.35131688532</v>
      </c>
      <c r="AK63" s="139">
        <f>SUM(AK51:AK62)</f>
        <v>546980</v>
      </c>
      <c r="AL63" s="140">
        <f>SUM(AL51:AL62)</f>
        <v>0</v>
      </c>
      <c r="AM63" s="141">
        <f t="shared" si="18"/>
        <v>58.348352059188052</v>
      </c>
      <c r="AN63" s="142">
        <f t="shared" si="19"/>
        <v>546980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247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104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15774</v>
      </c>
      <c r="E74" s="48">
        <f t="shared" si="23"/>
        <v>3286.8591461933511</v>
      </c>
      <c r="F74" s="48">
        <f t="shared" si="23"/>
        <v>18152</v>
      </c>
      <c r="G74" s="48">
        <f t="shared" si="23"/>
        <v>393.04020056908877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623.54311975154417</v>
      </c>
      <c r="L74" s="48">
        <f t="shared" si="23"/>
        <v>4418.1584513151502</v>
      </c>
      <c r="M74" s="48">
        <f t="shared" si="23"/>
        <v>1733.7759820251231</v>
      </c>
      <c r="N74" s="48">
        <f t="shared" si="23"/>
        <v>0</v>
      </c>
      <c r="O74" s="48">
        <f t="shared" ref="O74:P85" si="24">O51*0.97</f>
        <v>11442.778607380804</v>
      </c>
      <c r="P74" s="48">
        <f t="shared" si="24"/>
        <v>0</v>
      </c>
      <c r="Q74" s="48">
        <f t="shared" ref="Q74:Q85" si="25">Q51*0.93</f>
        <v>0</v>
      </c>
      <c r="R74" s="48">
        <f>(AG74+AH74)*0.8</f>
        <v>848</v>
      </c>
      <c r="S74" s="48">
        <f t="shared" ref="S74:T85" si="26">S51*0.6</f>
        <v>572.52660967103895</v>
      </c>
      <c r="T74" s="51">
        <f t="shared" si="26"/>
        <v>1720.0074302519258</v>
      </c>
      <c r="U74" s="52">
        <f>SUM(W74:AF74)</f>
        <v>322.69509074189739</v>
      </c>
      <c r="V74" s="51">
        <f>V51</f>
        <v>2945.8223592893332</v>
      </c>
      <c r="W74" s="258">
        <f>W51</f>
        <v>16.685541588590464</v>
      </c>
      <c r="X74" s="259">
        <f>X51</f>
        <v>16.566343084183497</v>
      </c>
      <c r="Y74" s="259">
        <f>Y51</f>
        <v>37.576766257200362</v>
      </c>
      <c r="Z74" s="259">
        <f>Z51</f>
        <v>0</v>
      </c>
      <c r="AA74" s="259">
        <f t="shared" ref="Y74:AI85" si="27">AA51</f>
        <v>0</v>
      </c>
      <c r="AB74" s="259">
        <f t="shared" si="27"/>
        <v>127.49292109098479</v>
      </c>
      <c r="AC74" s="259">
        <f t="shared" si="27"/>
        <v>0</v>
      </c>
      <c r="AD74" s="259">
        <f t="shared" si="27"/>
        <v>0</v>
      </c>
      <c r="AE74" s="259">
        <f t="shared" si="27"/>
        <v>12.889181674647789</v>
      </c>
      <c r="AF74" s="260">
        <f t="shared" si="27"/>
        <v>111.48433704629049</v>
      </c>
      <c r="AG74" s="261">
        <f t="shared" si="27"/>
        <v>1060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58964.689547158036</v>
      </c>
      <c r="AK74" s="60">
        <f t="shared" ref="AK74:AL85" si="29">AK51</f>
        <v>47430</v>
      </c>
      <c r="AL74" s="61">
        <f t="shared" si="29"/>
        <v>0</v>
      </c>
      <c r="AM74" s="62">
        <f t="shared" ref="AM74:AM86" si="30">(AJ74*100)/(AJ74+AN74)</f>
        <v>55.420707366247555</v>
      </c>
      <c r="AN74" s="63">
        <f t="shared" ref="AN74:AN86" si="31">AK74+AL74</f>
        <v>47430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14314</v>
      </c>
      <c r="E75" s="66">
        <f t="shared" si="23"/>
        <v>2846.8591461933511</v>
      </c>
      <c r="F75" s="66">
        <f t="shared" si="23"/>
        <v>16293</v>
      </c>
      <c r="G75" s="66">
        <f t="shared" si="23"/>
        <v>393.04020056908877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623.54311975154417</v>
      </c>
      <c r="L75" s="66">
        <f t="shared" si="23"/>
        <v>4450.1584513151502</v>
      </c>
      <c r="M75" s="66">
        <f t="shared" si="23"/>
        <v>2923.7759820251231</v>
      </c>
      <c r="N75" s="66">
        <f t="shared" si="23"/>
        <v>0</v>
      </c>
      <c r="O75" s="66">
        <f t="shared" si="24"/>
        <v>7475.4786073808036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704</v>
      </c>
      <c r="S75" s="66">
        <f t="shared" si="26"/>
        <v>764.52660967103895</v>
      </c>
      <c r="T75" s="68">
        <f t="shared" si="26"/>
        <v>1720.0074302519258</v>
      </c>
      <c r="U75" s="82">
        <f t="shared" ref="U75:U85" si="33">SUM(W75:AF75)</f>
        <v>322.69509074189739</v>
      </c>
      <c r="V75" s="68">
        <f>V52</f>
        <v>2945.8223592893332</v>
      </c>
      <c r="W75" s="265">
        <f>W52</f>
        <v>16.685541588590464</v>
      </c>
      <c r="X75" s="266">
        <f>X52</f>
        <v>16.566343084183497</v>
      </c>
      <c r="Y75" s="266">
        <f>Y52</f>
        <v>37.576766257200362</v>
      </c>
      <c r="Z75" s="266">
        <f t="shared" si="27"/>
        <v>0</v>
      </c>
      <c r="AA75" s="266">
        <f t="shared" si="27"/>
        <v>0</v>
      </c>
      <c r="AB75" s="266">
        <f t="shared" si="27"/>
        <v>127.49292109098479</v>
      </c>
      <c r="AC75" s="266">
        <f t="shared" si="27"/>
        <v>0</v>
      </c>
      <c r="AD75" s="266">
        <f t="shared" si="27"/>
        <v>0</v>
      </c>
      <c r="AE75" s="266">
        <f t="shared" si="27"/>
        <v>12.889181674647789</v>
      </c>
      <c r="AF75" s="267">
        <f t="shared" si="27"/>
        <v>111.48433704629049</v>
      </c>
      <c r="AG75" s="268">
        <f t="shared" si="27"/>
        <v>880</v>
      </c>
      <c r="AH75" s="269">
        <f t="shared" si="27"/>
        <v>0</v>
      </c>
      <c r="AI75" s="75">
        <f t="shared" si="27"/>
        <v>0</v>
      </c>
      <c r="AJ75" s="270">
        <f t="shared" si="28"/>
        <v>52508.38954715804</v>
      </c>
      <c r="AK75" s="77">
        <f t="shared" si="29"/>
        <v>38500</v>
      </c>
      <c r="AL75" s="78">
        <f t="shared" si="29"/>
        <v>0</v>
      </c>
      <c r="AM75" s="79">
        <f t="shared" si="30"/>
        <v>57.696207798457579</v>
      </c>
      <c r="AN75" s="80">
        <f t="shared" si="31"/>
        <v>38500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14197</v>
      </c>
      <c r="E76" s="66">
        <f t="shared" si="23"/>
        <v>3836.8591461933511</v>
      </c>
      <c r="F76" s="66">
        <f t="shared" si="23"/>
        <v>21895</v>
      </c>
      <c r="G76" s="66">
        <f t="shared" si="23"/>
        <v>393.04020056908877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1003.5431197515442</v>
      </c>
      <c r="L76" s="66">
        <f t="shared" si="23"/>
        <v>4332.1584513151502</v>
      </c>
      <c r="M76" s="66">
        <f t="shared" si="23"/>
        <v>1733.7759820251231</v>
      </c>
      <c r="N76" s="66">
        <f t="shared" si="23"/>
        <v>0</v>
      </c>
      <c r="O76" s="66">
        <f t="shared" si="24"/>
        <v>9589.1086073808037</v>
      </c>
      <c r="P76" s="66">
        <f t="shared" si="24"/>
        <v>0</v>
      </c>
      <c r="Q76" s="66">
        <f t="shared" si="25"/>
        <v>0</v>
      </c>
      <c r="R76" s="48">
        <f t="shared" si="32"/>
        <v>720</v>
      </c>
      <c r="S76" s="66">
        <f t="shared" si="26"/>
        <v>572.52660967103895</v>
      </c>
      <c r="T76" s="68">
        <f t="shared" si="26"/>
        <v>1720.0074302519258</v>
      </c>
      <c r="U76" s="82">
        <f t="shared" si="33"/>
        <v>322.69509074189739</v>
      </c>
      <c r="V76" s="68">
        <f t="shared" ref="V76:X85" si="34">V53</f>
        <v>2945.8223592893332</v>
      </c>
      <c r="W76" s="265">
        <f t="shared" si="34"/>
        <v>16.685541588590464</v>
      </c>
      <c r="X76" s="266">
        <f t="shared" si="34"/>
        <v>16.566343084183497</v>
      </c>
      <c r="Y76" s="266">
        <f t="shared" si="27"/>
        <v>37.576766257200362</v>
      </c>
      <c r="Z76" s="266">
        <f t="shared" si="27"/>
        <v>0</v>
      </c>
      <c r="AA76" s="266">
        <f t="shared" si="27"/>
        <v>0</v>
      </c>
      <c r="AB76" s="266">
        <f t="shared" si="27"/>
        <v>127.49292109098479</v>
      </c>
      <c r="AC76" s="266">
        <f t="shared" si="27"/>
        <v>0</v>
      </c>
      <c r="AD76" s="266">
        <f t="shared" si="27"/>
        <v>0</v>
      </c>
      <c r="AE76" s="266">
        <f t="shared" si="27"/>
        <v>12.889181674647789</v>
      </c>
      <c r="AF76" s="267">
        <f t="shared" si="27"/>
        <v>111.48433704629049</v>
      </c>
      <c r="AG76" s="268">
        <f t="shared" si="27"/>
        <v>900</v>
      </c>
      <c r="AH76" s="269">
        <f t="shared" si="27"/>
        <v>0</v>
      </c>
      <c r="AI76" s="75">
        <f t="shared" si="27"/>
        <v>0</v>
      </c>
      <c r="AJ76" s="84">
        <f t="shared" si="28"/>
        <v>59993.019547158037</v>
      </c>
      <c r="AK76" s="77">
        <f t="shared" si="29"/>
        <v>38510</v>
      </c>
      <c r="AL76" s="78">
        <f t="shared" si="29"/>
        <v>0</v>
      </c>
      <c r="AM76" s="79">
        <f t="shared" si="30"/>
        <v>60.904751776098138</v>
      </c>
      <c r="AN76" s="80">
        <f t="shared" si="31"/>
        <v>38510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15641</v>
      </c>
      <c r="E77" s="66">
        <f t="shared" si="23"/>
        <v>8816.859146193352</v>
      </c>
      <c r="F77" s="66">
        <f t="shared" si="23"/>
        <v>17087</v>
      </c>
      <c r="G77" s="66">
        <f t="shared" si="23"/>
        <v>393.04020056908877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623.54311975154417</v>
      </c>
      <c r="L77" s="66">
        <f t="shared" si="23"/>
        <v>3847.1584513151502</v>
      </c>
      <c r="M77" s="66">
        <f t="shared" si="23"/>
        <v>1733.7759820251231</v>
      </c>
      <c r="N77" s="66">
        <f t="shared" si="23"/>
        <v>0</v>
      </c>
      <c r="O77" s="66">
        <f t="shared" si="24"/>
        <v>8724.8386073808033</v>
      </c>
      <c r="P77" s="66">
        <f t="shared" si="24"/>
        <v>0</v>
      </c>
      <c r="Q77" s="66">
        <f t="shared" si="25"/>
        <v>0</v>
      </c>
      <c r="R77" s="48">
        <f t="shared" si="32"/>
        <v>1552</v>
      </c>
      <c r="S77" s="66">
        <f t="shared" si="26"/>
        <v>572.52660967103895</v>
      </c>
      <c r="T77" s="68">
        <f t="shared" si="26"/>
        <v>1720.0074302519258</v>
      </c>
      <c r="U77" s="82">
        <f t="shared" si="33"/>
        <v>322.69509074189739</v>
      </c>
      <c r="V77" s="68">
        <f t="shared" si="34"/>
        <v>2945.8223592893332</v>
      </c>
      <c r="W77" s="265">
        <f t="shared" si="34"/>
        <v>16.685541588590464</v>
      </c>
      <c r="X77" s="266">
        <f t="shared" si="34"/>
        <v>16.566343084183497</v>
      </c>
      <c r="Y77" s="266">
        <f t="shared" si="27"/>
        <v>37.576766257200362</v>
      </c>
      <c r="Z77" s="266">
        <f t="shared" si="27"/>
        <v>0</v>
      </c>
      <c r="AA77" s="266">
        <f t="shared" si="27"/>
        <v>0</v>
      </c>
      <c r="AB77" s="266">
        <f t="shared" si="27"/>
        <v>127.49292109098479</v>
      </c>
      <c r="AC77" s="266">
        <f t="shared" si="27"/>
        <v>0</v>
      </c>
      <c r="AD77" s="266">
        <f t="shared" si="27"/>
        <v>0</v>
      </c>
      <c r="AE77" s="266">
        <f t="shared" si="27"/>
        <v>12.889181674647789</v>
      </c>
      <c r="AF77" s="267">
        <f t="shared" si="27"/>
        <v>111.48433704629049</v>
      </c>
      <c r="AG77" s="268">
        <f t="shared" si="27"/>
        <v>1940</v>
      </c>
      <c r="AH77" s="269">
        <f t="shared" si="27"/>
        <v>0</v>
      </c>
      <c r="AI77" s="75">
        <f t="shared" si="27"/>
        <v>0</v>
      </c>
      <c r="AJ77" s="270">
        <f t="shared" si="28"/>
        <v>60711.749547158041</v>
      </c>
      <c r="AK77" s="77">
        <f t="shared" si="29"/>
        <v>44590</v>
      </c>
      <c r="AL77" s="78">
        <f t="shared" si="29"/>
        <v>0</v>
      </c>
      <c r="AM77" s="79">
        <f t="shared" si="30"/>
        <v>57.655024544458357</v>
      </c>
      <c r="AN77" s="80">
        <f t="shared" si="31"/>
        <v>44590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20540</v>
      </c>
      <c r="E78" s="66">
        <f t="shared" si="23"/>
        <v>7466.8591461933511</v>
      </c>
      <c r="F78" s="66">
        <f t="shared" si="23"/>
        <v>14217</v>
      </c>
      <c r="G78" s="66">
        <f t="shared" si="23"/>
        <v>393.04020056908877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623.54311975154417</v>
      </c>
      <c r="L78" s="66">
        <f t="shared" si="23"/>
        <v>5289.1584513151502</v>
      </c>
      <c r="M78" s="66">
        <f t="shared" si="23"/>
        <v>1733.7759820251231</v>
      </c>
      <c r="N78" s="66">
        <f t="shared" si="23"/>
        <v>0</v>
      </c>
      <c r="O78" s="66">
        <f t="shared" si="24"/>
        <v>6909.9686073808034</v>
      </c>
      <c r="P78" s="66">
        <f t="shared" si="24"/>
        <v>0</v>
      </c>
      <c r="Q78" s="66">
        <f t="shared" si="25"/>
        <v>0</v>
      </c>
      <c r="R78" s="48">
        <f t="shared" si="32"/>
        <v>1600</v>
      </c>
      <c r="S78" s="66">
        <f t="shared" si="26"/>
        <v>794.52660967103895</v>
      </c>
      <c r="T78" s="68">
        <f t="shared" si="26"/>
        <v>1720.0074302519258</v>
      </c>
      <c r="U78" s="82">
        <f t="shared" si="33"/>
        <v>322.69509074189739</v>
      </c>
      <c r="V78" s="68">
        <f t="shared" si="34"/>
        <v>2945.8223592893332</v>
      </c>
      <c r="W78" s="265">
        <f t="shared" si="34"/>
        <v>16.685541588590464</v>
      </c>
      <c r="X78" s="266">
        <f t="shared" si="34"/>
        <v>16.566343084183497</v>
      </c>
      <c r="Y78" s="266">
        <f t="shared" si="27"/>
        <v>37.576766257200362</v>
      </c>
      <c r="Z78" s="266">
        <f t="shared" si="27"/>
        <v>0</v>
      </c>
      <c r="AA78" s="266">
        <f t="shared" si="27"/>
        <v>0</v>
      </c>
      <c r="AB78" s="266">
        <f t="shared" si="27"/>
        <v>127.49292109098479</v>
      </c>
      <c r="AC78" s="266">
        <f t="shared" si="27"/>
        <v>0</v>
      </c>
      <c r="AD78" s="266">
        <f t="shared" si="27"/>
        <v>0</v>
      </c>
      <c r="AE78" s="266">
        <f t="shared" si="27"/>
        <v>12.889181674647789</v>
      </c>
      <c r="AF78" s="267">
        <f t="shared" si="27"/>
        <v>111.48433704629049</v>
      </c>
      <c r="AG78" s="268">
        <f t="shared" si="27"/>
        <v>2000</v>
      </c>
      <c r="AH78" s="269">
        <f t="shared" si="27"/>
        <v>0</v>
      </c>
      <c r="AI78" s="75">
        <f t="shared" si="27"/>
        <v>0</v>
      </c>
      <c r="AJ78" s="84">
        <f t="shared" si="28"/>
        <v>61287.879547158038</v>
      </c>
      <c r="AK78" s="77">
        <f t="shared" si="29"/>
        <v>61390</v>
      </c>
      <c r="AL78" s="78">
        <f t="shared" si="29"/>
        <v>0</v>
      </c>
      <c r="AM78" s="79">
        <f t="shared" si="30"/>
        <v>49.958378620001049</v>
      </c>
      <c r="AN78" s="80">
        <f t="shared" si="31"/>
        <v>61390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13961</v>
      </c>
      <c r="E79" s="66">
        <f t="shared" si="23"/>
        <v>9866.859146193352</v>
      </c>
      <c r="F79" s="66">
        <f t="shared" si="23"/>
        <v>18491</v>
      </c>
      <c r="G79" s="66">
        <f t="shared" si="23"/>
        <v>393.04020056908877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623.54311975154417</v>
      </c>
      <c r="L79" s="66">
        <f t="shared" si="23"/>
        <v>8057.1584513151502</v>
      </c>
      <c r="M79" s="66">
        <f t="shared" si="23"/>
        <v>1733.7759820251231</v>
      </c>
      <c r="N79" s="66">
        <f t="shared" si="23"/>
        <v>0</v>
      </c>
      <c r="O79" s="66">
        <f t="shared" si="24"/>
        <v>14193.698607380804</v>
      </c>
      <c r="P79" s="66">
        <f t="shared" si="24"/>
        <v>0</v>
      </c>
      <c r="Q79" s="66">
        <f t="shared" si="25"/>
        <v>0</v>
      </c>
      <c r="R79" s="48">
        <f t="shared" si="32"/>
        <v>2416</v>
      </c>
      <c r="S79" s="66">
        <f t="shared" si="26"/>
        <v>572.52660967103895</v>
      </c>
      <c r="T79" s="68">
        <f t="shared" si="26"/>
        <v>1720.0074302519258</v>
      </c>
      <c r="U79" s="109">
        <f t="shared" si="33"/>
        <v>322.69509074189739</v>
      </c>
      <c r="V79" s="68">
        <f t="shared" si="34"/>
        <v>2945.8223592893332</v>
      </c>
      <c r="W79" s="265">
        <f t="shared" si="34"/>
        <v>16.685541588590464</v>
      </c>
      <c r="X79" s="266">
        <f t="shared" si="34"/>
        <v>16.566343084183497</v>
      </c>
      <c r="Y79" s="266">
        <f t="shared" si="27"/>
        <v>37.576766257200362</v>
      </c>
      <c r="Z79" s="266">
        <f t="shared" si="27"/>
        <v>0</v>
      </c>
      <c r="AA79" s="266">
        <f t="shared" si="27"/>
        <v>0</v>
      </c>
      <c r="AB79" s="266">
        <f t="shared" si="27"/>
        <v>127.49292109098479</v>
      </c>
      <c r="AC79" s="266">
        <f t="shared" si="27"/>
        <v>0</v>
      </c>
      <c r="AD79" s="266">
        <f t="shared" si="27"/>
        <v>0</v>
      </c>
      <c r="AE79" s="266">
        <f t="shared" si="27"/>
        <v>12.889181674647789</v>
      </c>
      <c r="AF79" s="267">
        <f t="shared" si="27"/>
        <v>111.48433704629049</v>
      </c>
      <c r="AG79" s="268">
        <f t="shared" si="27"/>
        <v>3020</v>
      </c>
      <c r="AH79" s="269">
        <f t="shared" si="27"/>
        <v>0</v>
      </c>
      <c r="AI79" s="75">
        <f t="shared" si="27"/>
        <v>0</v>
      </c>
      <c r="AJ79" s="270">
        <f t="shared" si="28"/>
        <v>72028.609547158034</v>
      </c>
      <c r="AK79" s="77">
        <f t="shared" si="29"/>
        <v>37730</v>
      </c>
      <c r="AL79" s="78">
        <f t="shared" si="29"/>
        <v>0</v>
      </c>
      <c r="AM79" s="99">
        <f t="shared" si="30"/>
        <v>65.624564527861281</v>
      </c>
      <c r="AN79" s="100">
        <f t="shared" si="31"/>
        <v>37730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15172</v>
      </c>
      <c r="E80" s="66">
        <f t="shared" si="23"/>
        <v>6956.8591461933511</v>
      </c>
      <c r="F80" s="66">
        <f t="shared" si="23"/>
        <v>19396</v>
      </c>
      <c r="G80" s="66">
        <f t="shared" si="23"/>
        <v>393.04020056908877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623.54311975154417</v>
      </c>
      <c r="L80" s="66">
        <f t="shared" si="23"/>
        <v>4772.1584513151502</v>
      </c>
      <c r="M80" s="66">
        <f t="shared" si="23"/>
        <v>1733.7759820251231</v>
      </c>
      <c r="N80" s="66">
        <f t="shared" si="23"/>
        <v>180</v>
      </c>
      <c r="O80" s="66">
        <f t="shared" si="24"/>
        <v>6845.948607380803</v>
      </c>
      <c r="P80" s="66">
        <f t="shared" si="24"/>
        <v>0</v>
      </c>
      <c r="Q80" s="66">
        <f t="shared" si="25"/>
        <v>0</v>
      </c>
      <c r="R80" s="48">
        <f t="shared" si="32"/>
        <v>1568</v>
      </c>
      <c r="S80" s="66">
        <f t="shared" si="26"/>
        <v>572.52660967103895</v>
      </c>
      <c r="T80" s="68">
        <f t="shared" si="26"/>
        <v>1720.0074302519258</v>
      </c>
      <c r="U80" s="82">
        <f t="shared" si="33"/>
        <v>322.69509074189739</v>
      </c>
      <c r="V80" s="68">
        <f t="shared" si="34"/>
        <v>2945.8223592893332</v>
      </c>
      <c r="W80" s="265">
        <f t="shared" si="34"/>
        <v>16.685541588590464</v>
      </c>
      <c r="X80" s="266">
        <f t="shared" si="34"/>
        <v>16.566343084183497</v>
      </c>
      <c r="Y80" s="266">
        <f t="shared" si="27"/>
        <v>37.576766257200362</v>
      </c>
      <c r="Z80" s="266">
        <f t="shared" si="27"/>
        <v>0</v>
      </c>
      <c r="AA80" s="266">
        <f t="shared" si="27"/>
        <v>0</v>
      </c>
      <c r="AB80" s="266">
        <f t="shared" si="27"/>
        <v>127.49292109098479</v>
      </c>
      <c r="AC80" s="266">
        <f t="shared" si="27"/>
        <v>0</v>
      </c>
      <c r="AD80" s="266">
        <f t="shared" si="27"/>
        <v>0</v>
      </c>
      <c r="AE80" s="266">
        <f t="shared" si="27"/>
        <v>12.889181674647789</v>
      </c>
      <c r="AF80" s="267">
        <f t="shared" si="27"/>
        <v>111.48433704629049</v>
      </c>
      <c r="AG80" s="268">
        <f t="shared" si="27"/>
        <v>1960</v>
      </c>
      <c r="AH80" s="269">
        <f t="shared" si="27"/>
        <v>0</v>
      </c>
      <c r="AI80" s="75">
        <f t="shared" si="27"/>
        <v>0</v>
      </c>
      <c r="AJ80" s="84">
        <f t="shared" si="28"/>
        <v>59933.859547158034</v>
      </c>
      <c r="AK80" s="77">
        <f t="shared" si="29"/>
        <v>45090</v>
      </c>
      <c r="AL80" s="78">
        <f t="shared" si="29"/>
        <v>0</v>
      </c>
      <c r="AM80" s="79">
        <f t="shared" si="30"/>
        <v>57.066898708142034</v>
      </c>
      <c r="AN80" s="80">
        <f t="shared" si="31"/>
        <v>45090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14394</v>
      </c>
      <c r="E81" s="66">
        <f t="shared" si="23"/>
        <v>10076.859146193352</v>
      </c>
      <c r="F81" s="66">
        <f t="shared" si="23"/>
        <v>12625</v>
      </c>
      <c r="G81" s="66">
        <f t="shared" si="23"/>
        <v>393.04020056908877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623.54311975154417</v>
      </c>
      <c r="L81" s="66">
        <f t="shared" si="23"/>
        <v>3450.1584513151502</v>
      </c>
      <c r="M81" s="66">
        <f t="shared" si="23"/>
        <v>1733.7759820251231</v>
      </c>
      <c r="N81" s="66">
        <f t="shared" si="23"/>
        <v>400</v>
      </c>
      <c r="O81" s="66">
        <f t="shared" si="24"/>
        <v>10412.638607380804</v>
      </c>
      <c r="P81" s="66">
        <f t="shared" si="24"/>
        <v>0</v>
      </c>
      <c r="Q81" s="66">
        <f t="shared" si="25"/>
        <v>0</v>
      </c>
      <c r="R81" s="48">
        <f t="shared" si="32"/>
        <v>1760</v>
      </c>
      <c r="S81" s="66">
        <f t="shared" si="26"/>
        <v>572.52660967103895</v>
      </c>
      <c r="T81" s="68">
        <f t="shared" si="26"/>
        <v>1720.0074302519258</v>
      </c>
      <c r="U81" s="109">
        <f t="shared" si="33"/>
        <v>1892.6950907418973</v>
      </c>
      <c r="V81" s="68">
        <f t="shared" si="34"/>
        <v>2945.8223592893332</v>
      </c>
      <c r="W81" s="265">
        <f t="shared" si="34"/>
        <v>16.685541588590464</v>
      </c>
      <c r="X81" s="266">
        <f t="shared" si="34"/>
        <v>16.566343084183497</v>
      </c>
      <c r="Y81" s="266">
        <f t="shared" si="27"/>
        <v>37.576766257200362</v>
      </c>
      <c r="Z81" s="266">
        <f t="shared" si="27"/>
        <v>0</v>
      </c>
      <c r="AA81" s="266">
        <f t="shared" si="27"/>
        <v>0</v>
      </c>
      <c r="AB81" s="266">
        <f t="shared" si="27"/>
        <v>127.49292109098479</v>
      </c>
      <c r="AC81" s="266">
        <f t="shared" si="27"/>
        <v>0</v>
      </c>
      <c r="AD81" s="266">
        <f t="shared" si="27"/>
        <v>0</v>
      </c>
      <c r="AE81" s="266">
        <f t="shared" si="27"/>
        <v>12.889181674647789</v>
      </c>
      <c r="AF81" s="267">
        <f t="shared" si="27"/>
        <v>1681.4843370462904</v>
      </c>
      <c r="AG81" s="268">
        <f t="shared" si="27"/>
        <v>2200</v>
      </c>
      <c r="AH81" s="269">
        <f t="shared" si="27"/>
        <v>0</v>
      </c>
      <c r="AI81" s="75">
        <f t="shared" si="27"/>
        <v>0</v>
      </c>
      <c r="AJ81" s="270">
        <f t="shared" si="28"/>
        <v>58161.549547158036</v>
      </c>
      <c r="AK81" s="77">
        <f t="shared" si="29"/>
        <v>51160</v>
      </c>
      <c r="AL81" s="78">
        <f t="shared" si="29"/>
        <v>0</v>
      </c>
      <c r="AM81" s="79">
        <f t="shared" si="30"/>
        <v>53.202273282879958</v>
      </c>
      <c r="AN81" s="80">
        <f t="shared" si="31"/>
        <v>51160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16675</v>
      </c>
      <c r="E82" s="66">
        <f t="shared" si="23"/>
        <v>8416.859146193352</v>
      </c>
      <c r="F82" s="66">
        <f t="shared" si="23"/>
        <v>23074</v>
      </c>
      <c r="G82" s="66">
        <f t="shared" si="23"/>
        <v>393.04020056908877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623.54311975154417</v>
      </c>
      <c r="L82" s="66">
        <f t="shared" si="23"/>
        <v>6249.1584513151502</v>
      </c>
      <c r="M82" s="66">
        <f t="shared" si="23"/>
        <v>1733.7759820251231</v>
      </c>
      <c r="N82" s="66">
        <f t="shared" si="23"/>
        <v>350</v>
      </c>
      <c r="O82" s="66">
        <f t="shared" si="24"/>
        <v>9276.7686073808036</v>
      </c>
      <c r="P82" s="66">
        <f t="shared" si="24"/>
        <v>0</v>
      </c>
      <c r="Q82" s="66">
        <f t="shared" si="25"/>
        <v>0</v>
      </c>
      <c r="R82" s="48">
        <f t="shared" si="32"/>
        <v>0</v>
      </c>
      <c r="S82" s="66">
        <f t="shared" si="26"/>
        <v>572.52660967103895</v>
      </c>
      <c r="T82" s="68">
        <f t="shared" si="26"/>
        <v>1720.0074302519258</v>
      </c>
      <c r="U82" s="82">
        <f t="shared" si="33"/>
        <v>322.69509074189739</v>
      </c>
      <c r="V82" s="68">
        <f t="shared" si="34"/>
        <v>2945.8223592893332</v>
      </c>
      <c r="W82" s="265">
        <f t="shared" si="34"/>
        <v>16.685541588590464</v>
      </c>
      <c r="X82" s="266">
        <f t="shared" si="34"/>
        <v>16.566343084183497</v>
      </c>
      <c r="Y82" s="266">
        <f t="shared" si="27"/>
        <v>37.576766257200362</v>
      </c>
      <c r="Z82" s="266">
        <f t="shared" si="27"/>
        <v>0</v>
      </c>
      <c r="AA82" s="266">
        <f t="shared" si="27"/>
        <v>0</v>
      </c>
      <c r="AB82" s="266">
        <f t="shared" si="27"/>
        <v>127.49292109098479</v>
      </c>
      <c r="AC82" s="266">
        <f t="shared" si="27"/>
        <v>0</v>
      </c>
      <c r="AD82" s="266">
        <f t="shared" si="27"/>
        <v>0</v>
      </c>
      <c r="AE82" s="266">
        <f t="shared" si="27"/>
        <v>12.889181674647789</v>
      </c>
      <c r="AF82" s="267">
        <f t="shared" si="27"/>
        <v>111.48433704629049</v>
      </c>
      <c r="AG82" s="268">
        <f t="shared" si="27"/>
        <v>0</v>
      </c>
      <c r="AH82" s="269">
        <f t="shared" si="27"/>
        <v>0</v>
      </c>
      <c r="AI82" s="75">
        <f t="shared" si="27"/>
        <v>0</v>
      </c>
      <c r="AJ82" s="84">
        <f t="shared" si="28"/>
        <v>69084.679547158026</v>
      </c>
      <c r="AK82" s="77">
        <f t="shared" si="29"/>
        <v>37320</v>
      </c>
      <c r="AL82" s="78">
        <f t="shared" si="29"/>
        <v>0</v>
      </c>
      <c r="AM82" s="79">
        <f t="shared" si="30"/>
        <v>64.926354593775201</v>
      </c>
      <c r="AN82" s="80">
        <f t="shared" si="31"/>
        <v>37320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13457</v>
      </c>
      <c r="E83" s="66">
        <f t="shared" si="23"/>
        <v>8126.8591461933511</v>
      </c>
      <c r="F83" s="66">
        <f t="shared" si="23"/>
        <v>17054</v>
      </c>
      <c r="G83" s="66">
        <f t="shared" si="23"/>
        <v>393.04020056908877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623.54311975154417</v>
      </c>
      <c r="L83" s="66">
        <f t="shared" si="23"/>
        <v>3750.1584513151502</v>
      </c>
      <c r="M83" s="66">
        <f t="shared" si="23"/>
        <v>1733.7759820251231</v>
      </c>
      <c r="N83" s="66">
        <f t="shared" si="23"/>
        <v>600</v>
      </c>
      <c r="O83" s="66">
        <f t="shared" si="24"/>
        <v>9489.1986073808039</v>
      </c>
      <c r="P83" s="66">
        <f t="shared" si="24"/>
        <v>0</v>
      </c>
      <c r="Q83" s="66">
        <f t="shared" si="25"/>
        <v>0</v>
      </c>
      <c r="R83" s="48">
        <f t="shared" si="32"/>
        <v>2336</v>
      </c>
      <c r="S83" s="66">
        <f t="shared" si="26"/>
        <v>842.52660967103895</v>
      </c>
      <c r="T83" s="68">
        <f t="shared" si="26"/>
        <v>1720.0074302519258</v>
      </c>
      <c r="U83" s="82">
        <f t="shared" si="33"/>
        <v>322.69509074189739</v>
      </c>
      <c r="V83" s="68">
        <f t="shared" si="34"/>
        <v>2945.8223592893332</v>
      </c>
      <c r="W83" s="265">
        <f t="shared" si="34"/>
        <v>16.685541588590464</v>
      </c>
      <c r="X83" s="266">
        <f t="shared" si="34"/>
        <v>16.566343084183497</v>
      </c>
      <c r="Y83" s="266">
        <f t="shared" si="27"/>
        <v>37.576766257200362</v>
      </c>
      <c r="Z83" s="266">
        <f t="shared" si="27"/>
        <v>0</v>
      </c>
      <c r="AA83" s="266">
        <f t="shared" si="27"/>
        <v>0</v>
      </c>
      <c r="AB83" s="266">
        <f t="shared" si="27"/>
        <v>127.49292109098479</v>
      </c>
      <c r="AC83" s="266">
        <f t="shared" si="27"/>
        <v>0</v>
      </c>
      <c r="AD83" s="266">
        <f t="shared" si="27"/>
        <v>0</v>
      </c>
      <c r="AE83" s="266">
        <f t="shared" si="27"/>
        <v>12.889181674647789</v>
      </c>
      <c r="AF83" s="267">
        <f t="shared" si="27"/>
        <v>111.48433704629049</v>
      </c>
      <c r="AG83" s="268">
        <f t="shared" si="27"/>
        <v>2920</v>
      </c>
      <c r="AH83" s="269">
        <f t="shared" si="27"/>
        <v>0</v>
      </c>
      <c r="AI83" s="75">
        <f t="shared" si="27"/>
        <v>2740</v>
      </c>
      <c r="AJ83" s="270">
        <f t="shared" si="28"/>
        <v>60126.109547158041</v>
      </c>
      <c r="AK83" s="77">
        <f t="shared" si="29"/>
        <v>56650</v>
      </c>
      <c r="AL83" s="78">
        <f t="shared" si="29"/>
        <v>0</v>
      </c>
      <c r="AM83" s="79">
        <f t="shared" si="30"/>
        <v>51.488365026304578</v>
      </c>
      <c r="AN83" s="80">
        <f t="shared" si="31"/>
        <v>56650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16543</v>
      </c>
      <c r="E84" s="66">
        <f t="shared" si="23"/>
        <v>10536.859146193352</v>
      </c>
      <c r="F84" s="66">
        <f t="shared" si="23"/>
        <v>17882</v>
      </c>
      <c r="G84" s="66">
        <f t="shared" si="23"/>
        <v>393.04020056908877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623.54311975154417</v>
      </c>
      <c r="L84" s="66">
        <f t="shared" si="23"/>
        <v>6408.1584513151502</v>
      </c>
      <c r="M84" s="66">
        <f t="shared" si="23"/>
        <v>1733.7759820251231</v>
      </c>
      <c r="N84" s="66">
        <f t="shared" si="23"/>
        <v>300</v>
      </c>
      <c r="O84" s="66">
        <f t="shared" si="24"/>
        <v>7635.5286073808029</v>
      </c>
      <c r="P84" s="66">
        <f t="shared" si="24"/>
        <v>0</v>
      </c>
      <c r="Q84" s="66">
        <f t="shared" si="25"/>
        <v>0</v>
      </c>
      <c r="R84" s="48">
        <f t="shared" si="32"/>
        <v>1248</v>
      </c>
      <c r="S84" s="66">
        <f t="shared" si="26"/>
        <v>572.52660967103895</v>
      </c>
      <c r="T84" s="68">
        <f t="shared" si="26"/>
        <v>1720.0074302519258</v>
      </c>
      <c r="U84" s="82">
        <f t="shared" si="33"/>
        <v>322.69509074189739</v>
      </c>
      <c r="V84" s="68">
        <f t="shared" si="34"/>
        <v>2945.8223592893332</v>
      </c>
      <c r="W84" s="265">
        <f t="shared" si="34"/>
        <v>16.685541588590464</v>
      </c>
      <c r="X84" s="266">
        <f t="shared" si="34"/>
        <v>16.566343084183497</v>
      </c>
      <c r="Y84" s="266">
        <f>Y61</f>
        <v>37.576766257200362</v>
      </c>
      <c r="Z84" s="266">
        <f>Z61</f>
        <v>0</v>
      </c>
      <c r="AA84" s="266">
        <f t="shared" si="27"/>
        <v>0</v>
      </c>
      <c r="AB84" s="266">
        <f t="shared" si="27"/>
        <v>127.49292109098479</v>
      </c>
      <c r="AC84" s="266">
        <f t="shared" si="27"/>
        <v>0</v>
      </c>
      <c r="AD84" s="266">
        <f t="shared" si="27"/>
        <v>0</v>
      </c>
      <c r="AE84" s="266">
        <f t="shared" si="27"/>
        <v>12.889181674647789</v>
      </c>
      <c r="AF84" s="267">
        <f t="shared" si="27"/>
        <v>111.48433704629049</v>
      </c>
      <c r="AG84" s="268">
        <f t="shared" si="27"/>
        <v>1560</v>
      </c>
      <c r="AH84" s="269">
        <f t="shared" si="27"/>
        <v>0</v>
      </c>
      <c r="AI84" s="75">
        <f t="shared" si="27"/>
        <v>0</v>
      </c>
      <c r="AJ84" s="270">
        <f t="shared" si="28"/>
        <v>65596.439547158036</v>
      </c>
      <c r="AK84" s="77">
        <f t="shared" si="29"/>
        <v>49530</v>
      </c>
      <c r="AL84" s="78">
        <f t="shared" si="29"/>
        <v>0</v>
      </c>
      <c r="AM84" s="79">
        <f t="shared" si="30"/>
        <v>56.97773665647712</v>
      </c>
      <c r="AN84" s="80">
        <f t="shared" si="31"/>
        <v>49530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13700</v>
      </c>
      <c r="E85" s="113">
        <f t="shared" si="23"/>
        <v>4266.8591461933511</v>
      </c>
      <c r="F85" s="113">
        <f t="shared" si="23"/>
        <v>18438</v>
      </c>
      <c r="G85" s="113">
        <f t="shared" si="23"/>
        <v>393.04020056908877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623.54311975154417</v>
      </c>
      <c r="L85" s="113">
        <f t="shared" si="23"/>
        <v>6373.1584513151502</v>
      </c>
      <c r="M85" s="113">
        <f t="shared" si="23"/>
        <v>4933.7759820251231</v>
      </c>
      <c r="N85" s="113">
        <f t="shared" si="23"/>
        <v>90</v>
      </c>
      <c r="O85" s="113">
        <f t="shared" si="24"/>
        <v>9601.7186073808043</v>
      </c>
      <c r="P85" s="113">
        <f t="shared" si="24"/>
        <v>0</v>
      </c>
      <c r="Q85" s="113">
        <f t="shared" si="25"/>
        <v>0</v>
      </c>
      <c r="R85" s="48">
        <f t="shared" si="32"/>
        <v>736</v>
      </c>
      <c r="S85" s="113">
        <f t="shared" si="26"/>
        <v>740.52660967103895</v>
      </c>
      <c r="T85" s="320">
        <f t="shared" si="26"/>
        <v>1720.0074302519258</v>
      </c>
      <c r="U85" s="115">
        <f t="shared" si="33"/>
        <v>1272.6950907418973</v>
      </c>
      <c r="V85" s="320">
        <f t="shared" si="34"/>
        <v>2945.8223592893332</v>
      </c>
      <c r="W85" s="321">
        <f t="shared" si="34"/>
        <v>16.685541588590464</v>
      </c>
      <c r="X85" s="322">
        <f t="shared" si="34"/>
        <v>16.566343084183497</v>
      </c>
      <c r="Y85" s="322">
        <f>Y62</f>
        <v>37.576766257200362</v>
      </c>
      <c r="Z85" s="322">
        <f t="shared" si="27"/>
        <v>0</v>
      </c>
      <c r="AA85" s="322">
        <f t="shared" si="27"/>
        <v>0</v>
      </c>
      <c r="AB85" s="322">
        <f t="shared" si="27"/>
        <v>127.49292109098479</v>
      </c>
      <c r="AC85" s="322">
        <f t="shared" si="27"/>
        <v>0</v>
      </c>
      <c r="AD85" s="322">
        <f t="shared" si="27"/>
        <v>0</v>
      </c>
      <c r="AE85" s="322">
        <f>AE62</f>
        <v>12.889181674647789</v>
      </c>
      <c r="AF85" s="323">
        <f t="shared" si="27"/>
        <v>1061.4843370462904</v>
      </c>
      <c r="AG85" s="324">
        <f t="shared" si="27"/>
        <v>920</v>
      </c>
      <c r="AH85" s="325">
        <f t="shared" si="27"/>
        <v>0</v>
      </c>
      <c r="AI85" s="121">
        <f t="shared" si="27"/>
        <v>2240</v>
      </c>
      <c r="AJ85" s="84">
        <f t="shared" si="28"/>
        <v>61616.629547158038</v>
      </c>
      <c r="AK85" s="122">
        <f t="shared" si="29"/>
        <v>39080</v>
      </c>
      <c r="AL85" s="123">
        <f t="shared" si="29"/>
        <v>0</v>
      </c>
      <c r="AM85" s="124">
        <f t="shared" si="30"/>
        <v>61.19035942340242</v>
      </c>
      <c r="AN85" s="125">
        <f t="shared" si="31"/>
        <v>39080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184368</v>
      </c>
      <c r="E86" s="128">
        <f t="shared" si="35"/>
        <v>84502.309754320231</v>
      </c>
      <c r="F86" s="128">
        <f t="shared" si="35"/>
        <v>214604</v>
      </c>
      <c r="G86" s="128">
        <f t="shared" si="35"/>
        <v>4716.4824068290654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7862.5174370185323</v>
      </c>
      <c r="L86" s="355">
        <f t="shared" si="35"/>
        <v>61396.901415781787</v>
      </c>
      <c r="M86" s="355">
        <f t="shared" si="35"/>
        <v>25195.311784301477</v>
      </c>
      <c r="N86" s="355">
        <f t="shared" si="35"/>
        <v>1920</v>
      </c>
      <c r="O86" s="355">
        <f t="shared" si="35"/>
        <v>111597.67328856964</v>
      </c>
      <c r="P86" s="355">
        <f t="shared" si="35"/>
        <v>0</v>
      </c>
      <c r="Q86" s="355">
        <f t="shared" si="35"/>
        <v>0</v>
      </c>
      <c r="R86" s="128">
        <f t="shared" si="35"/>
        <v>15488</v>
      </c>
      <c r="S86" s="128">
        <f t="shared" si="35"/>
        <v>7722.3193160524688</v>
      </c>
      <c r="T86" s="130">
        <f t="shared" si="35"/>
        <v>20640.089163023105</v>
      </c>
      <c r="U86" s="327">
        <f t="shared" si="35"/>
        <v>6392.3410889027691</v>
      </c>
      <c r="V86" s="130">
        <f t="shared" si="35"/>
        <v>35349.868311471997</v>
      </c>
      <c r="W86" s="328">
        <f t="shared" si="35"/>
        <v>200.22649906308558</v>
      </c>
      <c r="X86" s="329">
        <f t="shared" si="35"/>
        <v>198.79611701020198</v>
      </c>
      <c r="Y86" s="329">
        <f>SUM(Y74:Y85)</f>
        <v>450.92119508640423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1529.9150530918171</v>
      </c>
      <c r="AC86" s="329">
        <f t="shared" si="36"/>
        <v>0</v>
      </c>
      <c r="AD86" s="329">
        <f t="shared" si="36"/>
        <v>0</v>
      </c>
      <c r="AE86" s="329">
        <f t="shared" si="36"/>
        <v>154.6701800957735</v>
      </c>
      <c r="AF86" s="329">
        <f t="shared" si="35"/>
        <v>3857.8120445554855</v>
      </c>
      <c r="AG86" s="133">
        <f t="shared" si="35"/>
        <v>19360</v>
      </c>
      <c r="AH86" s="291">
        <f t="shared" si="35"/>
        <v>0</v>
      </c>
      <c r="AI86" s="330">
        <f t="shared" si="35"/>
        <v>4980</v>
      </c>
      <c r="AJ86" s="59">
        <f t="shared" si="35"/>
        <v>740013.60456589644</v>
      </c>
      <c r="AK86" s="139">
        <f t="shared" si="35"/>
        <v>546980</v>
      </c>
      <c r="AL86" s="140">
        <f t="shared" si="35"/>
        <v>0</v>
      </c>
      <c r="AM86" s="141">
        <f t="shared" si="30"/>
        <v>57.499400303197568</v>
      </c>
      <c r="AN86" s="142">
        <f t="shared" si="31"/>
        <v>546980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722945" r:id="rId3"/>
    <oleObject progId="Word.Document.8" shapeId="722946" r:id="rId4"/>
    <oleObject progId="Word.Document.8" shapeId="722947" r:id="rId5"/>
    <oleObject progId="Word.Document.8" shapeId="722948" r:id="rId6"/>
  </oleObjects>
</worksheet>
</file>

<file path=xl/worksheets/sheet27.xml><?xml version="1.0" encoding="utf-8"?>
<worksheet xmlns="http://schemas.openxmlformats.org/spreadsheetml/2006/main" xmlns:r="http://schemas.openxmlformats.org/officeDocument/2006/relationships">
  <dimension ref="B1:AO135"/>
  <sheetViews>
    <sheetView topLeftCell="A9" zoomScale="67" zoomScaleNormal="6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248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3979</v>
      </c>
      <c r="E8" s="48">
        <v>150</v>
      </c>
      <c r="F8" s="48">
        <v>6852</v>
      </c>
      <c r="G8" s="48"/>
      <c r="H8" s="49"/>
      <c r="I8" s="49"/>
      <c r="J8" s="49"/>
      <c r="K8" s="66">
        <v>0</v>
      </c>
      <c r="L8" s="66">
        <v>2187</v>
      </c>
      <c r="M8" s="66">
        <v>0</v>
      </c>
      <c r="N8" s="66"/>
      <c r="O8" s="66">
        <v>6987</v>
      </c>
      <c r="P8" s="67"/>
      <c r="Q8" s="67"/>
      <c r="R8" s="66">
        <f>SUM(AG8:AH8)</f>
        <v>1000</v>
      </c>
      <c r="S8" s="66"/>
      <c r="T8" s="68">
        <v>0</v>
      </c>
      <c r="U8" s="82">
        <f t="shared" ref="U8:U13" si="0">SUM(W8:AF8)</f>
        <v>0</v>
      </c>
      <c r="V8" s="66">
        <v>0</v>
      </c>
      <c r="W8" s="486"/>
      <c r="X8" s="55"/>
      <c r="Y8" s="55"/>
      <c r="Z8" s="55"/>
      <c r="AA8" s="55"/>
      <c r="AB8" s="55"/>
      <c r="AC8" s="55"/>
      <c r="AD8" s="55"/>
      <c r="AE8" s="55"/>
      <c r="AF8" s="55"/>
      <c r="AG8" s="56">
        <v>1000</v>
      </c>
      <c r="AH8" s="57"/>
      <c r="AI8" s="58"/>
      <c r="AJ8" s="507">
        <f t="shared" ref="AJ8:AJ19" si="1">SUM(D8:T8)</f>
        <v>21155</v>
      </c>
      <c r="AK8" s="60">
        <v>24560</v>
      </c>
      <c r="AL8" s="61">
        <v>0</v>
      </c>
      <c r="AM8" s="62">
        <f t="shared" ref="AM8:AM20" si="2">(AJ8*100)/(AJ8+AN8)</f>
        <v>46.275839440008752</v>
      </c>
      <c r="AN8" s="63">
        <f t="shared" ref="AN8:AN20" si="3">AK8+AL8</f>
        <v>24560</v>
      </c>
    </row>
    <row r="9" spans="3:40" ht="26.25" customHeight="1" thickBot="1">
      <c r="C9" s="64" t="s">
        <v>44</v>
      </c>
      <c r="D9" s="66">
        <v>3892</v>
      </c>
      <c r="E9" s="66">
        <v>0</v>
      </c>
      <c r="F9" s="66">
        <v>5269</v>
      </c>
      <c r="G9" s="66"/>
      <c r="H9" s="67"/>
      <c r="I9" s="67"/>
      <c r="J9" s="67"/>
      <c r="K9" s="66">
        <v>880</v>
      </c>
      <c r="L9" s="66">
        <v>2146</v>
      </c>
      <c r="M9" s="66">
        <v>0</v>
      </c>
      <c r="N9" s="66"/>
      <c r="O9" s="66">
        <v>4518</v>
      </c>
      <c r="P9" s="67"/>
      <c r="Q9" s="67"/>
      <c r="R9" s="66">
        <f t="shared" ref="R9:R19" si="4">SUM(AG9:AH9)</f>
        <v>2180</v>
      </c>
      <c r="S9" s="66">
        <v>190</v>
      </c>
      <c r="T9" s="68">
        <v>0</v>
      </c>
      <c r="U9" s="82">
        <f t="shared" si="0"/>
        <v>0</v>
      </c>
      <c r="V9" s="66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56">
        <v>2180</v>
      </c>
      <c r="AH9" s="74"/>
      <c r="AI9" s="75"/>
      <c r="AJ9" s="488">
        <f t="shared" si="1"/>
        <v>19075</v>
      </c>
      <c r="AK9" s="60">
        <v>19040</v>
      </c>
      <c r="AL9" s="78">
        <v>0</v>
      </c>
      <c r="AM9" s="79">
        <f t="shared" si="2"/>
        <v>50.045913682277316</v>
      </c>
      <c r="AN9" s="80">
        <f t="shared" si="3"/>
        <v>19040</v>
      </c>
    </row>
    <row r="10" spans="3:40" ht="26.25" customHeight="1" thickBot="1">
      <c r="C10" s="46" t="s">
        <v>45</v>
      </c>
      <c r="D10" s="65">
        <v>4465</v>
      </c>
      <c r="E10" s="66">
        <v>490</v>
      </c>
      <c r="F10" s="66">
        <v>8122</v>
      </c>
      <c r="G10" s="66"/>
      <c r="H10" s="67"/>
      <c r="I10" s="67"/>
      <c r="J10" s="67"/>
      <c r="K10" s="66">
        <v>0</v>
      </c>
      <c r="L10" s="66">
        <v>2415</v>
      </c>
      <c r="M10" s="66">
        <v>460</v>
      </c>
      <c r="N10" s="66"/>
      <c r="O10" s="66">
        <v>5528</v>
      </c>
      <c r="P10" s="67"/>
      <c r="Q10" s="67"/>
      <c r="R10" s="66">
        <f t="shared" si="4"/>
        <v>2060</v>
      </c>
      <c r="S10" s="66"/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65">
        <v>2060</v>
      </c>
      <c r="AH10" s="752"/>
      <c r="AI10" s="753"/>
      <c r="AJ10" s="76">
        <f t="shared" si="1"/>
        <v>23540</v>
      </c>
      <c r="AK10" s="60">
        <v>23080</v>
      </c>
      <c r="AL10" s="78">
        <v>0</v>
      </c>
      <c r="AM10" s="79">
        <f t="shared" si="2"/>
        <v>50.493350493350491</v>
      </c>
      <c r="AN10" s="80">
        <f t="shared" si="3"/>
        <v>23080</v>
      </c>
    </row>
    <row r="11" spans="3:40" ht="26.25" customHeight="1" thickBot="1">
      <c r="C11" s="46" t="s">
        <v>46</v>
      </c>
      <c r="D11" s="65">
        <v>5836</v>
      </c>
      <c r="E11" s="66">
        <v>200</v>
      </c>
      <c r="F11" s="66">
        <v>5649</v>
      </c>
      <c r="G11" s="66"/>
      <c r="H11" s="67"/>
      <c r="I11" s="67"/>
      <c r="J11" s="67"/>
      <c r="K11" s="66">
        <v>0</v>
      </c>
      <c r="L11" s="66">
        <v>2584</v>
      </c>
      <c r="M11" s="66"/>
      <c r="N11" s="66"/>
      <c r="O11" s="66">
        <v>5204</v>
      </c>
      <c r="P11" s="67"/>
      <c r="Q11" s="67"/>
      <c r="R11" s="66">
        <f t="shared" si="4"/>
        <v>2320</v>
      </c>
      <c r="S11" s="66"/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65">
        <v>2320</v>
      </c>
      <c r="AH11" s="752"/>
      <c r="AI11" s="753"/>
      <c r="AJ11" s="84">
        <f t="shared" si="1"/>
        <v>21793</v>
      </c>
      <c r="AK11" s="60">
        <v>27720</v>
      </c>
      <c r="AL11" s="78">
        <v>0</v>
      </c>
      <c r="AM11" s="79">
        <f t="shared" si="2"/>
        <v>44.014703209258172</v>
      </c>
      <c r="AN11" s="80">
        <f t="shared" si="3"/>
        <v>27720</v>
      </c>
    </row>
    <row r="12" spans="3:40" ht="26.25" customHeight="1" thickBot="1">
      <c r="C12" s="85" t="s">
        <v>47</v>
      </c>
      <c r="D12" s="65">
        <v>5648</v>
      </c>
      <c r="E12" s="66">
        <v>920</v>
      </c>
      <c r="F12" s="66">
        <v>5932</v>
      </c>
      <c r="G12" s="66"/>
      <c r="H12" s="67"/>
      <c r="I12" s="67"/>
      <c r="J12" s="67"/>
      <c r="K12" s="66">
        <v>0</v>
      </c>
      <c r="L12" s="66">
        <v>2577</v>
      </c>
      <c r="M12" s="66"/>
      <c r="N12" s="66"/>
      <c r="O12" s="66">
        <v>3841</v>
      </c>
      <c r="P12" s="67"/>
      <c r="Q12" s="67"/>
      <c r="R12" s="66">
        <f t="shared" si="4"/>
        <v>980</v>
      </c>
      <c r="S12" s="66">
        <v>220</v>
      </c>
      <c r="T12" s="68">
        <v>0</v>
      </c>
      <c r="U12" s="82">
        <f t="shared" si="0"/>
        <v>600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600</v>
      </c>
      <c r="AG12" s="56">
        <v>980</v>
      </c>
      <c r="AH12" s="74"/>
      <c r="AI12" s="75"/>
      <c r="AJ12" s="76">
        <f t="shared" si="1"/>
        <v>20118</v>
      </c>
      <c r="AK12" s="60">
        <v>20840</v>
      </c>
      <c r="AL12" s="78">
        <v>0</v>
      </c>
      <c r="AM12" s="79">
        <f t="shared" si="2"/>
        <v>49.11860930709507</v>
      </c>
      <c r="AN12" s="80">
        <f t="shared" si="3"/>
        <v>20840</v>
      </c>
    </row>
    <row r="13" spans="3:40" ht="26.25" customHeight="1" thickBot="1">
      <c r="C13" s="86" t="s">
        <v>48</v>
      </c>
      <c r="D13" s="87">
        <v>5172</v>
      </c>
      <c r="E13" s="88">
        <v>800</v>
      </c>
      <c r="F13" s="88">
        <v>7290</v>
      </c>
      <c r="G13" s="88"/>
      <c r="H13" s="89"/>
      <c r="I13" s="89"/>
      <c r="J13" s="89"/>
      <c r="K13" s="66">
        <v>0</v>
      </c>
      <c r="L13" s="66">
        <v>4516</v>
      </c>
      <c r="M13" s="66">
        <v>1020</v>
      </c>
      <c r="N13" s="66"/>
      <c r="O13" s="66">
        <v>9598</v>
      </c>
      <c r="P13" s="89"/>
      <c r="Q13" s="89"/>
      <c r="R13" s="66">
        <f t="shared" si="4"/>
        <v>2420</v>
      </c>
      <c r="S13" s="66"/>
      <c r="T13" s="90">
        <v>0</v>
      </c>
      <c r="U13" s="109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56">
        <v>2420</v>
      </c>
      <c r="AH13" s="95"/>
      <c r="AI13" s="96"/>
      <c r="AJ13" s="84">
        <f t="shared" si="1"/>
        <v>30816</v>
      </c>
      <c r="AK13" s="60">
        <v>24280</v>
      </c>
      <c r="AL13" s="98">
        <v>0</v>
      </c>
      <c r="AM13" s="99">
        <f t="shared" si="2"/>
        <v>55.931465079134604</v>
      </c>
      <c r="AN13" s="100">
        <f t="shared" si="3"/>
        <v>24280</v>
      </c>
    </row>
    <row r="14" spans="3:40" ht="26.25" customHeight="1" thickBot="1">
      <c r="C14" s="46" t="s">
        <v>49</v>
      </c>
      <c r="D14" s="101">
        <v>6873</v>
      </c>
      <c r="E14" s="102">
        <v>1380</v>
      </c>
      <c r="F14" s="102">
        <v>6926</v>
      </c>
      <c r="G14" s="102"/>
      <c r="H14" s="67"/>
      <c r="I14" s="67"/>
      <c r="J14" s="67"/>
      <c r="K14" s="66">
        <v>0</v>
      </c>
      <c r="L14" s="66">
        <v>3067</v>
      </c>
      <c r="M14" s="66"/>
      <c r="N14" s="66"/>
      <c r="O14" s="66">
        <v>5430</v>
      </c>
      <c r="P14" s="67"/>
      <c r="Q14" s="67"/>
      <c r="R14" s="66">
        <f t="shared" si="4"/>
        <v>2580</v>
      </c>
      <c r="S14" s="66"/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56">
        <v>2580</v>
      </c>
      <c r="AH14" s="108"/>
      <c r="AI14" s="75"/>
      <c r="AJ14" s="76">
        <f t="shared" si="1"/>
        <v>26256</v>
      </c>
      <c r="AK14" s="60">
        <v>29280</v>
      </c>
      <c r="AL14" s="78">
        <v>0</v>
      </c>
      <c r="AM14" s="79">
        <f t="shared" si="2"/>
        <v>47.277441659464131</v>
      </c>
      <c r="AN14" s="80">
        <f t="shared" si="3"/>
        <v>29280</v>
      </c>
    </row>
    <row r="15" spans="3:40" ht="26.25" customHeight="1" thickBot="1">
      <c r="C15" s="64" t="s">
        <v>50</v>
      </c>
      <c r="D15" s="101">
        <v>7731</v>
      </c>
      <c r="E15" s="102">
        <v>900</v>
      </c>
      <c r="F15" s="102">
        <v>8655</v>
      </c>
      <c r="G15" s="102"/>
      <c r="H15" s="67"/>
      <c r="I15" s="67"/>
      <c r="J15" s="67"/>
      <c r="K15" s="66">
        <v>0</v>
      </c>
      <c r="L15" s="66">
        <v>3678</v>
      </c>
      <c r="M15" s="66"/>
      <c r="N15" s="66"/>
      <c r="O15" s="66">
        <v>9826</v>
      </c>
      <c r="P15" s="67"/>
      <c r="Q15" s="67"/>
      <c r="R15" s="66">
        <f t="shared" si="4"/>
        <v>2660</v>
      </c>
      <c r="S15" s="66"/>
      <c r="T15" s="103">
        <v>0</v>
      </c>
      <c r="U15" s="109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56">
        <v>2660</v>
      </c>
      <c r="AH15" s="108"/>
      <c r="AI15" s="75"/>
      <c r="AJ15" s="84">
        <f t="shared" si="1"/>
        <v>33450</v>
      </c>
      <c r="AK15" s="60">
        <v>26060</v>
      </c>
      <c r="AL15" s="78">
        <v>0</v>
      </c>
      <c r="AM15" s="79">
        <f t="shared" si="2"/>
        <v>56.209040497395392</v>
      </c>
      <c r="AN15" s="80">
        <f t="shared" si="3"/>
        <v>26060</v>
      </c>
    </row>
    <row r="16" spans="3:40" ht="26.25" customHeight="1" thickBot="1">
      <c r="C16" s="46" t="s">
        <v>51</v>
      </c>
      <c r="D16" s="101">
        <v>6689</v>
      </c>
      <c r="E16" s="102">
        <v>550</v>
      </c>
      <c r="F16" s="102">
        <v>5097</v>
      </c>
      <c r="G16" s="102"/>
      <c r="H16" s="67"/>
      <c r="I16" s="67"/>
      <c r="J16" s="67"/>
      <c r="K16" s="66">
        <v>0</v>
      </c>
      <c r="L16" s="66">
        <v>2428</v>
      </c>
      <c r="M16" s="66"/>
      <c r="N16" s="66"/>
      <c r="O16" s="66">
        <v>6396</v>
      </c>
      <c r="P16" s="67"/>
      <c r="Q16" s="67"/>
      <c r="R16" s="66">
        <f t="shared" si="4"/>
        <v>2160</v>
      </c>
      <c r="S16" s="66"/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56">
        <v>2160</v>
      </c>
      <c r="AH16" s="108"/>
      <c r="AI16" s="75"/>
      <c r="AJ16" s="76">
        <f t="shared" si="1"/>
        <v>23320</v>
      </c>
      <c r="AK16" s="60">
        <v>22260</v>
      </c>
      <c r="AL16" s="78">
        <v>0</v>
      </c>
      <c r="AM16" s="79">
        <f t="shared" si="2"/>
        <v>51.162790697674417</v>
      </c>
      <c r="AN16" s="80">
        <f t="shared" si="3"/>
        <v>22260</v>
      </c>
    </row>
    <row r="17" spans="3:40" ht="26.25" customHeight="1" thickBot="1">
      <c r="C17" s="46" t="s">
        <v>52</v>
      </c>
      <c r="D17" s="101">
        <v>3858</v>
      </c>
      <c r="E17" s="102">
        <v>600</v>
      </c>
      <c r="F17" s="102">
        <v>5290</v>
      </c>
      <c r="G17" s="102"/>
      <c r="H17" s="67"/>
      <c r="I17" s="67"/>
      <c r="J17" s="67"/>
      <c r="K17" s="66">
        <v>0</v>
      </c>
      <c r="L17" s="66">
        <v>2189</v>
      </c>
      <c r="M17" s="66"/>
      <c r="N17" s="66"/>
      <c r="O17" s="66">
        <v>4735</v>
      </c>
      <c r="P17" s="67"/>
      <c r="Q17" s="67"/>
      <c r="R17" s="66">
        <f t="shared" si="4"/>
        <v>380</v>
      </c>
      <c r="S17" s="66"/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56">
        <v>380</v>
      </c>
      <c r="AH17" s="108"/>
      <c r="AI17" s="75"/>
      <c r="AJ17" s="84">
        <f t="shared" si="1"/>
        <v>17052</v>
      </c>
      <c r="AK17" s="60">
        <v>27280</v>
      </c>
      <c r="AL17" s="78">
        <v>0</v>
      </c>
      <c r="AM17" s="79">
        <f t="shared" si="2"/>
        <v>38.464314716232067</v>
      </c>
      <c r="AN17" s="80">
        <f t="shared" si="3"/>
        <v>27280</v>
      </c>
    </row>
    <row r="18" spans="3:40" ht="26.25" customHeight="1">
      <c r="C18" s="64" t="s">
        <v>53</v>
      </c>
      <c r="D18" s="101">
        <v>2783</v>
      </c>
      <c r="E18" s="102">
        <v>480</v>
      </c>
      <c r="F18" s="102">
        <v>5376</v>
      </c>
      <c r="G18" s="102"/>
      <c r="H18" s="67"/>
      <c r="I18" s="67"/>
      <c r="J18" s="67"/>
      <c r="K18" s="66">
        <v>0</v>
      </c>
      <c r="L18" s="66">
        <v>2144</v>
      </c>
      <c r="M18" s="66"/>
      <c r="N18" s="66"/>
      <c r="O18" s="66">
        <v>4671</v>
      </c>
      <c r="P18" s="67"/>
      <c r="Q18" s="67"/>
      <c r="R18" s="66">
        <f t="shared" si="4"/>
        <v>3140</v>
      </c>
      <c r="S18" s="66"/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56">
        <v>3140</v>
      </c>
      <c r="AH18" s="108"/>
      <c r="AI18" s="75"/>
      <c r="AJ18" s="76">
        <f t="shared" si="1"/>
        <v>18594</v>
      </c>
      <c r="AK18" s="60">
        <v>21920</v>
      </c>
      <c r="AL18" s="78">
        <v>0</v>
      </c>
      <c r="AM18" s="79">
        <f t="shared" si="2"/>
        <v>45.895246087772129</v>
      </c>
      <c r="AN18" s="80">
        <f t="shared" si="3"/>
        <v>21920</v>
      </c>
    </row>
    <row r="19" spans="3:40" ht="26.25" customHeight="1" thickBot="1">
      <c r="C19" s="46" t="s">
        <v>54</v>
      </c>
      <c r="D19" s="110">
        <v>4984</v>
      </c>
      <c r="E19" s="111">
        <v>200</v>
      </c>
      <c r="F19" s="111">
        <v>4613</v>
      </c>
      <c r="G19" s="111"/>
      <c r="H19" s="112"/>
      <c r="I19" s="112"/>
      <c r="J19" s="112"/>
      <c r="K19" s="111">
        <v>0</v>
      </c>
      <c r="L19" s="113">
        <v>3340</v>
      </c>
      <c r="M19" s="111">
        <v>3200</v>
      </c>
      <c r="N19" s="111"/>
      <c r="O19" s="111">
        <v>5417</v>
      </c>
      <c r="P19" s="112"/>
      <c r="Q19" s="112"/>
      <c r="R19" s="66">
        <f t="shared" si="4"/>
        <v>3160</v>
      </c>
      <c r="S19" s="111">
        <v>130</v>
      </c>
      <c r="T19" s="114">
        <v>0</v>
      </c>
      <c r="U19" s="11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3160</v>
      </c>
      <c r="AH19" s="120"/>
      <c r="AI19" s="121"/>
      <c r="AJ19" s="84">
        <f t="shared" si="1"/>
        <v>25044</v>
      </c>
      <c r="AK19" s="122">
        <v>22760</v>
      </c>
      <c r="AL19" s="123">
        <v>0</v>
      </c>
      <c r="AM19" s="124">
        <f t="shared" si="2"/>
        <v>52.388921429169109</v>
      </c>
      <c r="AN19" s="125">
        <f t="shared" si="3"/>
        <v>22760</v>
      </c>
    </row>
    <row r="20" spans="3:40" ht="26.25" customHeight="1" thickBot="1">
      <c r="C20" s="126" t="s">
        <v>55</v>
      </c>
      <c r="D20" s="127">
        <f t="shared" ref="D20:AL20" si="6">SUM(D8:D19)</f>
        <v>61910</v>
      </c>
      <c r="E20" s="128">
        <f t="shared" si="6"/>
        <v>6670</v>
      </c>
      <c r="F20" s="128">
        <f t="shared" si="6"/>
        <v>75071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880</v>
      </c>
      <c r="L20" s="128">
        <f t="shared" si="6"/>
        <v>33271</v>
      </c>
      <c r="M20" s="128">
        <f t="shared" si="6"/>
        <v>4680</v>
      </c>
      <c r="N20" s="128">
        <f t="shared" si="6"/>
        <v>0</v>
      </c>
      <c r="O20" s="128">
        <f t="shared" si="6"/>
        <v>72151</v>
      </c>
      <c r="P20" s="129">
        <f t="shared" si="6"/>
        <v>0</v>
      </c>
      <c r="Q20" s="129">
        <f t="shared" si="6"/>
        <v>0</v>
      </c>
      <c r="R20" s="128">
        <f t="shared" si="6"/>
        <v>25040</v>
      </c>
      <c r="S20" s="128">
        <f t="shared" si="6"/>
        <v>540</v>
      </c>
      <c r="T20" s="130">
        <f t="shared" si="6"/>
        <v>0</v>
      </c>
      <c r="U20" s="131">
        <f t="shared" si="6"/>
        <v>600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600</v>
      </c>
      <c r="AG20" s="135">
        <f t="shared" si="6"/>
        <v>25040</v>
      </c>
      <c r="AH20" s="136">
        <f t="shared" si="6"/>
        <v>0</v>
      </c>
      <c r="AI20" s="137">
        <f t="shared" si="6"/>
        <v>0</v>
      </c>
      <c r="AJ20" s="138">
        <f t="shared" si="6"/>
        <v>280213</v>
      </c>
      <c r="AK20" s="139">
        <f t="shared" si="6"/>
        <v>289080</v>
      </c>
      <c r="AL20" s="140">
        <f t="shared" si="6"/>
        <v>0</v>
      </c>
      <c r="AM20" s="141">
        <f t="shared" si="2"/>
        <v>49.221227030720563</v>
      </c>
      <c r="AN20" s="142">
        <f t="shared" si="3"/>
        <v>289080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248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105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3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419.59706173225067</v>
      </c>
      <c r="F29" s="188"/>
      <c r="G29" s="178">
        <v>83.004632521340838</v>
      </c>
      <c r="H29" s="188"/>
      <c r="I29" s="188"/>
      <c r="J29" s="188"/>
      <c r="K29" s="178">
        <v>131.68364824068291</v>
      </c>
      <c r="L29" s="178">
        <v>3.2012544243181349</v>
      </c>
      <c r="M29" s="178">
        <v>366.14941182594208</v>
      </c>
      <c r="N29" s="189"/>
      <c r="O29" s="178">
        <v>27.386399125546536</v>
      </c>
      <c r="P29" s="188"/>
      <c r="Q29" s="188"/>
      <c r="R29" s="179"/>
      <c r="S29" s="337">
        <v>201.51611622943997</v>
      </c>
      <c r="T29" s="190">
        <v>605.40280814074538</v>
      </c>
      <c r="U29" s="199">
        <v>68.148722152821151</v>
      </c>
      <c r="V29" s="379">
        <v>622.11677597335006</v>
      </c>
      <c r="W29" s="737">
        <v>3.5237546845721419</v>
      </c>
      <c r="X29" s="734">
        <v>3.4985816156568816</v>
      </c>
      <c r="Y29" s="745">
        <v>7.9356912346450139</v>
      </c>
      <c r="Z29" s="745"/>
      <c r="AA29" s="745"/>
      <c r="AB29" s="734">
        <v>26.924734540911931</v>
      </c>
      <c r="AC29" s="745"/>
      <c r="AD29" s="745"/>
      <c r="AE29" s="745">
        <v>2.7220161877992926</v>
      </c>
      <c r="AF29" s="748">
        <v>23.543943889235894</v>
      </c>
      <c r="AG29" s="736"/>
      <c r="AH29" s="340"/>
      <c r="AI29" s="192"/>
      <c r="AJ29" s="182">
        <f t="shared" ref="AJ29:AJ41" si="8">SUM(D29:T29)</f>
        <v>1837.9413322402665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419.59706173225067</v>
      </c>
      <c r="F30" s="188"/>
      <c r="G30" s="178">
        <v>83.004632521340838</v>
      </c>
      <c r="H30" s="188"/>
      <c r="I30" s="188"/>
      <c r="J30" s="188"/>
      <c r="K30" s="178">
        <v>131.68364824068291</v>
      </c>
      <c r="L30" s="178">
        <v>3.2012544243181349</v>
      </c>
      <c r="M30" s="178">
        <v>366.14941182594208</v>
      </c>
      <c r="N30" s="189"/>
      <c r="O30" s="178">
        <v>27.386399125546536</v>
      </c>
      <c r="P30" s="188"/>
      <c r="Q30" s="188"/>
      <c r="R30" s="179"/>
      <c r="S30" s="337">
        <v>201.51611622943997</v>
      </c>
      <c r="T30" s="190">
        <v>605.40280814074538</v>
      </c>
      <c r="U30" s="199">
        <v>68.148722152821151</v>
      </c>
      <c r="V30" s="379">
        <v>622.11677597335006</v>
      </c>
      <c r="W30" s="737">
        <v>3.5237546845721419</v>
      </c>
      <c r="X30" s="734">
        <v>3.4985816156568816</v>
      </c>
      <c r="Y30" s="745">
        <v>7.9356912346450139</v>
      </c>
      <c r="Z30" s="745"/>
      <c r="AA30" s="745"/>
      <c r="AB30" s="734">
        <v>26.924734540911931</v>
      </c>
      <c r="AC30" s="745"/>
      <c r="AD30" s="745"/>
      <c r="AE30" s="745">
        <v>2.7220161877992926</v>
      </c>
      <c r="AF30" s="748">
        <v>23.543943889235894</v>
      </c>
      <c r="AG30" s="736"/>
      <c r="AH30" s="340"/>
      <c r="AI30" s="192"/>
      <c r="AJ30" s="182">
        <f>SUM(D30:T30)</f>
        <v>1837.9413322402665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419.59706173225067</v>
      </c>
      <c r="F31" s="188"/>
      <c r="G31" s="178">
        <v>83.004632521340838</v>
      </c>
      <c r="H31" s="188"/>
      <c r="I31" s="188"/>
      <c r="J31" s="188"/>
      <c r="K31" s="178">
        <v>131.68364824068291</v>
      </c>
      <c r="L31" s="178">
        <v>3.2012544243181349</v>
      </c>
      <c r="M31" s="178">
        <v>366.14941182594208</v>
      </c>
      <c r="N31" s="189"/>
      <c r="O31" s="178">
        <v>27.386399125546536</v>
      </c>
      <c r="P31" s="188"/>
      <c r="Q31" s="188"/>
      <c r="R31" s="179"/>
      <c r="S31" s="337">
        <v>201.51611622943997</v>
      </c>
      <c r="T31" s="190">
        <v>605.40280814074538</v>
      </c>
      <c r="U31" s="199">
        <v>68.148722152821151</v>
      </c>
      <c r="V31" s="379">
        <v>622.11677597335006</v>
      </c>
      <c r="W31" s="737">
        <v>3.5237546845721419</v>
      </c>
      <c r="X31" s="734">
        <v>3.4985816156568816</v>
      </c>
      <c r="Y31" s="745">
        <v>7.9356912346450139</v>
      </c>
      <c r="Z31" s="745"/>
      <c r="AA31" s="745"/>
      <c r="AB31" s="734">
        <v>26.924734540911931</v>
      </c>
      <c r="AC31" s="745"/>
      <c r="AD31" s="745"/>
      <c r="AE31" s="745">
        <v>2.7220161877992926</v>
      </c>
      <c r="AF31" s="748">
        <v>23.543943889235894</v>
      </c>
      <c r="AG31" s="736"/>
      <c r="AH31" s="340"/>
      <c r="AI31" s="192"/>
      <c r="AJ31" s="182">
        <f>SUM(D31:T31)</f>
        <v>1837.9413322402665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419.59706173225067</v>
      </c>
      <c r="F32" s="188"/>
      <c r="G32" s="178">
        <v>83.004632521340838</v>
      </c>
      <c r="H32" s="188"/>
      <c r="I32" s="188"/>
      <c r="J32" s="188"/>
      <c r="K32" s="178">
        <v>131.68364824068291</v>
      </c>
      <c r="L32" s="178">
        <v>3.2012544243181349</v>
      </c>
      <c r="M32" s="178">
        <v>366.14941182594208</v>
      </c>
      <c r="N32" s="189"/>
      <c r="O32" s="178">
        <v>27.386399125546536</v>
      </c>
      <c r="P32" s="188"/>
      <c r="Q32" s="188"/>
      <c r="R32" s="179"/>
      <c r="S32" s="337">
        <v>201.51611622943997</v>
      </c>
      <c r="T32" s="190">
        <v>605.40280814074538</v>
      </c>
      <c r="U32" s="199">
        <v>68.148722152821151</v>
      </c>
      <c r="V32" s="379">
        <v>622.11677597335006</v>
      </c>
      <c r="W32" s="737">
        <v>3.5237546845721419</v>
      </c>
      <c r="X32" s="734">
        <v>3.4985816156568816</v>
      </c>
      <c r="Y32" s="745">
        <v>7.9356912346450139</v>
      </c>
      <c r="Z32" s="745"/>
      <c r="AA32" s="745"/>
      <c r="AB32" s="734">
        <v>26.924734540911931</v>
      </c>
      <c r="AC32" s="745"/>
      <c r="AD32" s="745"/>
      <c r="AE32" s="745">
        <v>2.7220161877992926</v>
      </c>
      <c r="AF32" s="748">
        <v>23.543943889235894</v>
      </c>
      <c r="AG32" s="736"/>
      <c r="AH32" s="340"/>
      <c r="AI32" s="192"/>
      <c r="AJ32" s="193">
        <f t="shared" si="8"/>
        <v>1837.9413322402665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419.59706173225067</v>
      </c>
      <c r="F33" s="188"/>
      <c r="G33" s="178">
        <v>83.004632521340838</v>
      </c>
      <c r="H33" s="188"/>
      <c r="I33" s="188"/>
      <c r="J33" s="188"/>
      <c r="K33" s="178">
        <v>131.68364824068291</v>
      </c>
      <c r="L33" s="178">
        <v>3.2012544243181349</v>
      </c>
      <c r="M33" s="178">
        <v>366.14941182594208</v>
      </c>
      <c r="N33" s="189"/>
      <c r="O33" s="178">
        <v>27.386399125546536</v>
      </c>
      <c r="P33" s="188"/>
      <c r="Q33" s="188"/>
      <c r="R33" s="179"/>
      <c r="S33" s="337">
        <v>201.51611622943997</v>
      </c>
      <c r="T33" s="190">
        <v>605.40280814074538</v>
      </c>
      <c r="U33" s="199">
        <v>68.148722152821151</v>
      </c>
      <c r="V33" s="379">
        <v>622.11677597335006</v>
      </c>
      <c r="W33" s="737">
        <v>3.5237546845721419</v>
      </c>
      <c r="X33" s="734">
        <v>3.4985816156568816</v>
      </c>
      <c r="Y33" s="745">
        <v>7.9356912346450139</v>
      </c>
      <c r="Z33" s="745"/>
      <c r="AA33" s="745"/>
      <c r="AB33" s="734">
        <v>26.924734540911931</v>
      </c>
      <c r="AC33" s="745"/>
      <c r="AD33" s="745"/>
      <c r="AE33" s="745">
        <v>2.7220161877992926</v>
      </c>
      <c r="AF33" s="748">
        <v>23.543943889235894</v>
      </c>
      <c r="AG33" s="736"/>
      <c r="AH33" s="340"/>
      <c r="AI33" s="192"/>
      <c r="AJ33" s="198">
        <f t="shared" si="8"/>
        <v>1837.9413322402665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419.59706173225067</v>
      </c>
      <c r="F34" s="188"/>
      <c r="G34" s="178">
        <v>83.004632521340838</v>
      </c>
      <c r="H34" s="188"/>
      <c r="I34" s="188"/>
      <c r="J34" s="188"/>
      <c r="K34" s="178">
        <v>131.68364824068291</v>
      </c>
      <c r="L34" s="178">
        <v>3.2012544243181349</v>
      </c>
      <c r="M34" s="178">
        <v>366.14941182594208</v>
      </c>
      <c r="N34" s="189"/>
      <c r="O34" s="178">
        <v>27.386399125546536</v>
      </c>
      <c r="P34" s="188"/>
      <c r="Q34" s="188"/>
      <c r="R34" s="179"/>
      <c r="S34" s="337">
        <v>201.51611622943997</v>
      </c>
      <c r="T34" s="190">
        <v>605.40280814074538</v>
      </c>
      <c r="U34" s="199">
        <v>68.148722152821151</v>
      </c>
      <c r="V34" s="379">
        <v>622.11677597335006</v>
      </c>
      <c r="W34" s="737">
        <v>3.5237546845721419</v>
      </c>
      <c r="X34" s="734">
        <v>3.4985816156568816</v>
      </c>
      <c r="Y34" s="745">
        <v>7.9356912346450139</v>
      </c>
      <c r="Z34" s="745"/>
      <c r="AA34" s="745"/>
      <c r="AB34" s="734">
        <v>26.924734540911931</v>
      </c>
      <c r="AC34" s="745"/>
      <c r="AD34" s="745"/>
      <c r="AE34" s="745">
        <v>2.7220161877992926</v>
      </c>
      <c r="AF34" s="748">
        <v>23.543943889235894</v>
      </c>
      <c r="AG34" s="736"/>
      <c r="AH34" s="342"/>
      <c r="AI34" s="202"/>
      <c r="AJ34" s="193">
        <f t="shared" si="8"/>
        <v>1837.9413322402665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419.59706173225067</v>
      </c>
      <c r="F35" s="188"/>
      <c r="G35" s="178">
        <v>83.004632521340838</v>
      </c>
      <c r="H35" s="188"/>
      <c r="I35" s="188"/>
      <c r="J35" s="188"/>
      <c r="K35" s="178">
        <v>131.68364824068291</v>
      </c>
      <c r="L35" s="178">
        <v>3.2012544243181349</v>
      </c>
      <c r="M35" s="178">
        <v>366.14941182594208</v>
      </c>
      <c r="N35" s="189"/>
      <c r="O35" s="178">
        <v>27.386399125546536</v>
      </c>
      <c r="P35" s="188"/>
      <c r="Q35" s="188"/>
      <c r="R35" s="179"/>
      <c r="S35" s="337">
        <v>201.51611622943997</v>
      </c>
      <c r="T35" s="190">
        <v>605.40280814074538</v>
      </c>
      <c r="U35" s="199">
        <v>68.148722152821151</v>
      </c>
      <c r="V35" s="379">
        <v>622.11677597335006</v>
      </c>
      <c r="W35" s="737">
        <v>3.5237546845721419</v>
      </c>
      <c r="X35" s="734">
        <v>3.4985816156568816</v>
      </c>
      <c r="Y35" s="745">
        <v>7.9356912346450139</v>
      </c>
      <c r="Z35" s="745"/>
      <c r="AA35" s="745"/>
      <c r="AB35" s="734">
        <v>26.924734540911931</v>
      </c>
      <c r="AC35" s="745"/>
      <c r="AD35" s="745"/>
      <c r="AE35" s="745">
        <v>2.7220161877992926</v>
      </c>
      <c r="AF35" s="748">
        <v>23.543943889235894</v>
      </c>
      <c r="AG35" s="736"/>
      <c r="AH35" s="343"/>
      <c r="AI35" s="192"/>
      <c r="AJ35" s="198">
        <f t="shared" si="8"/>
        <v>1837.9413322402665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419.59706173225067</v>
      </c>
      <c r="F36" s="188"/>
      <c r="G36" s="178">
        <v>83.004632521340838</v>
      </c>
      <c r="H36" s="188"/>
      <c r="I36" s="188"/>
      <c r="J36" s="188"/>
      <c r="K36" s="178">
        <v>131.68364824068291</v>
      </c>
      <c r="L36" s="178">
        <v>3.2012544243181349</v>
      </c>
      <c r="M36" s="178">
        <v>366.14941182594208</v>
      </c>
      <c r="N36" s="189"/>
      <c r="O36" s="178">
        <v>27.386399125546536</v>
      </c>
      <c r="P36" s="188"/>
      <c r="Q36" s="188"/>
      <c r="R36" s="179"/>
      <c r="S36" s="337">
        <v>201.51611622943997</v>
      </c>
      <c r="T36" s="190">
        <v>605.40280814074538</v>
      </c>
      <c r="U36" s="199">
        <v>68.148722152821151</v>
      </c>
      <c r="V36" s="379">
        <v>622.11677597335006</v>
      </c>
      <c r="W36" s="737">
        <v>3.5237546845721419</v>
      </c>
      <c r="X36" s="734">
        <v>3.4985816156568816</v>
      </c>
      <c r="Y36" s="745">
        <v>7.9356912346450139</v>
      </c>
      <c r="Z36" s="745"/>
      <c r="AA36" s="745"/>
      <c r="AB36" s="734">
        <v>26.924734540911931</v>
      </c>
      <c r="AC36" s="745"/>
      <c r="AD36" s="745"/>
      <c r="AE36" s="745">
        <v>2.7220161877992926</v>
      </c>
      <c r="AF36" s="748">
        <v>23.543943889235894</v>
      </c>
      <c r="AG36" s="736"/>
      <c r="AH36" s="343"/>
      <c r="AI36" s="192"/>
      <c r="AJ36" s="193">
        <f t="shared" si="8"/>
        <v>1837.9413322402665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419.59706173225067</v>
      </c>
      <c r="F37" s="188"/>
      <c r="G37" s="178">
        <v>83.004632521340838</v>
      </c>
      <c r="H37" s="188"/>
      <c r="I37" s="188"/>
      <c r="J37" s="188"/>
      <c r="K37" s="178">
        <v>131.68364824068291</v>
      </c>
      <c r="L37" s="178">
        <v>3.2012544243181349</v>
      </c>
      <c r="M37" s="178">
        <v>366.14941182594208</v>
      </c>
      <c r="N37" s="189"/>
      <c r="O37" s="178">
        <v>27.386399125546536</v>
      </c>
      <c r="P37" s="188"/>
      <c r="Q37" s="188"/>
      <c r="R37" s="179"/>
      <c r="S37" s="337">
        <v>201.51611622943997</v>
      </c>
      <c r="T37" s="190">
        <v>605.40280814074538</v>
      </c>
      <c r="U37" s="199">
        <v>68.148722152821151</v>
      </c>
      <c r="V37" s="379">
        <v>622.11677597335006</v>
      </c>
      <c r="W37" s="737">
        <v>3.5237546845721419</v>
      </c>
      <c r="X37" s="734">
        <v>3.4985816156568816</v>
      </c>
      <c r="Y37" s="745">
        <v>7.9356912346450139</v>
      </c>
      <c r="Z37" s="745"/>
      <c r="AA37" s="745"/>
      <c r="AB37" s="734">
        <v>26.924734540911931</v>
      </c>
      <c r="AC37" s="745"/>
      <c r="AD37" s="745"/>
      <c r="AE37" s="745">
        <v>2.7220161877992926</v>
      </c>
      <c r="AF37" s="748">
        <v>23.543943889235894</v>
      </c>
      <c r="AG37" s="736"/>
      <c r="AH37" s="343"/>
      <c r="AI37" s="192"/>
      <c r="AJ37" s="198">
        <f t="shared" si="8"/>
        <v>1837.9413322402665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419.59706173225067</v>
      </c>
      <c r="F38" s="188"/>
      <c r="G38" s="178">
        <v>83.004632521340838</v>
      </c>
      <c r="H38" s="188"/>
      <c r="I38" s="188"/>
      <c r="J38" s="188"/>
      <c r="K38" s="178">
        <v>131.68364824068291</v>
      </c>
      <c r="L38" s="178">
        <v>3.2012544243181349</v>
      </c>
      <c r="M38" s="178">
        <v>366.14941182594208</v>
      </c>
      <c r="N38" s="189"/>
      <c r="O38" s="178">
        <v>27.386399125546536</v>
      </c>
      <c r="P38" s="188"/>
      <c r="Q38" s="188"/>
      <c r="R38" s="179"/>
      <c r="S38" s="337">
        <v>201.51611622943997</v>
      </c>
      <c r="T38" s="190">
        <v>605.40280814074538</v>
      </c>
      <c r="U38" s="199">
        <v>68.148722152821151</v>
      </c>
      <c r="V38" s="379">
        <v>622.11677597335006</v>
      </c>
      <c r="W38" s="737">
        <v>3.5237546845721419</v>
      </c>
      <c r="X38" s="734">
        <v>3.4985816156568816</v>
      </c>
      <c r="Y38" s="745">
        <v>7.9356912346450139</v>
      </c>
      <c r="Z38" s="745"/>
      <c r="AA38" s="745"/>
      <c r="AB38" s="734">
        <v>26.924734540911931</v>
      </c>
      <c r="AC38" s="745"/>
      <c r="AD38" s="745"/>
      <c r="AE38" s="745">
        <v>2.7220161877992926</v>
      </c>
      <c r="AF38" s="748">
        <v>23.543943889235894</v>
      </c>
      <c r="AG38" s="736"/>
      <c r="AH38" s="343"/>
      <c r="AI38" s="192"/>
      <c r="AJ38" s="193">
        <f t="shared" si="8"/>
        <v>1837.9413322402665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419.59706173225067</v>
      </c>
      <c r="F39" s="188"/>
      <c r="G39" s="178">
        <v>83.004632521340838</v>
      </c>
      <c r="H39" s="188"/>
      <c r="I39" s="188"/>
      <c r="J39" s="188"/>
      <c r="K39" s="178">
        <v>131.68364824068291</v>
      </c>
      <c r="L39" s="178">
        <v>3.2012544243181349</v>
      </c>
      <c r="M39" s="178">
        <v>366.14941182594208</v>
      </c>
      <c r="N39" s="189"/>
      <c r="O39" s="178">
        <v>27.386399125546536</v>
      </c>
      <c r="P39" s="188"/>
      <c r="Q39" s="188"/>
      <c r="R39" s="179"/>
      <c r="S39" s="337">
        <v>201.51611622943997</v>
      </c>
      <c r="T39" s="190">
        <v>605.40280814074538</v>
      </c>
      <c r="U39" s="199">
        <v>68.148722152821151</v>
      </c>
      <c r="V39" s="379">
        <v>622.11677597335006</v>
      </c>
      <c r="W39" s="737">
        <v>3.5237546845721419</v>
      </c>
      <c r="X39" s="734">
        <v>3.4985816156568816</v>
      </c>
      <c r="Y39" s="745">
        <v>7.9356912346450139</v>
      </c>
      <c r="Z39" s="745"/>
      <c r="AA39" s="745"/>
      <c r="AB39" s="734">
        <v>26.924734540911931</v>
      </c>
      <c r="AC39" s="745"/>
      <c r="AD39" s="745"/>
      <c r="AE39" s="745">
        <v>2.7220161877992926</v>
      </c>
      <c r="AF39" s="748">
        <v>23.543943889235894</v>
      </c>
      <c r="AG39" s="736"/>
      <c r="AH39" s="343"/>
      <c r="AI39" s="192"/>
      <c r="AJ39" s="193">
        <f t="shared" si="8"/>
        <v>1837.9413322402665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419.59706173225067</v>
      </c>
      <c r="F40" s="188"/>
      <c r="G40" s="178">
        <v>83.004632521340838</v>
      </c>
      <c r="H40" s="188"/>
      <c r="I40" s="188"/>
      <c r="J40" s="188"/>
      <c r="K40" s="178">
        <v>131.68364824068291</v>
      </c>
      <c r="L40" s="178">
        <v>3.2012544243181349</v>
      </c>
      <c r="M40" s="178">
        <v>366.14941182594208</v>
      </c>
      <c r="N40" s="189"/>
      <c r="O40" s="178">
        <v>27.386399125546536</v>
      </c>
      <c r="P40" s="188"/>
      <c r="Q40" s="188"/>
      <c r="R40" s="179"/>
      <c r="S40" s="337">
        <v>201.51611622943997</v>
      </c>
      <c r="T40" s="190">
        <v>605.40280814074538</v>
      </c>
      <c r="U40" s="199">
        <v>68.148722152821151</v>
      </c>
      <c r="V40" s="379">
        <v>622.11677597335006</v>
      </c>
      <c r="W40" s="737">
        <v>3.5237546845721419</v>
      </c>
      <c r="X40" s="734">
        <v>3.4985816156568816</v>
      </c>
      <c r="Y40" s="745">
        <v>7.9356912346450139</v>
      </c>
      <c r="Z40" s="745"/>
      <c r="AA40" s="745"/>
      <c r="AB40" s="734">
        <v>26.924734540911931</v>
      </c>
      <c r="AC40" s="745"/>
      <c r="AD40" s="745"/>
      <c r="AE40" s="745">
        <v>2.7220161877992926</v>
      </c>
      <c r="AF40" s="748">
        <v>23.543943889235894</v>
      </c>
      <c r="AG40" s="736"/>
      <c r="AH40" s="346"/>
      <c r="AI40" s="217"/>
      <c r="AJ40" s="198">
        <f t="shared" si="8"/>
        <v>1837.9413322402665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5035.1647407870078</v>
      </c>
      <c r="F41" s="224">
        <f t="shared" si="11"/>
        <v>0</v>
      </c>
      <c r="G41" s="223">
        <f t="shared" si="11"/>
        <v>996.05559025608989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1580.2037788881951</v>
      </c>
      <c r="L41" s="223">
        <f t="shared" si="11"/>
        <v>38.415053091817633</v>
      </c>
      <c r="M41" s="223">
        <f t="shared" si="11"/>
        <v>4393.7929419113052</v>
      </c>
      <c r="N41" s="223">
        <f t="shared" si="11"/>
        <v>0</v>
      </c>
      <c r="O41" s="223">
        <f t="shared" si="11"/>
        <v>328.63678950655844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2418.1933947532798</v>
      </c>
      <c r="T41" s="226">
        <f t="shared" si="11"/>
        <v>7264.8336976889432</v>
      </c>
      <c r="U41" s="227">
        <f t="shared" si="11"/>
        <v>817.78466583385386</v>
      </c>
      <c r="V41" s="228">
        <f t="shared" si="11"/>
        <v>7465.4013116801989</v>
      </c>
      <c r="W41" s="229">
        <f t="shared" si="11"/>
        <v>42.285056214865705</v>
      </c>
      <c r="X41" s="230">
        <f>SUM(X29:X40)</f>
        <v>41.98297938788258</v>
      </c>
      <c r="Y41" s="230">
        <f t="shared" ref="Y41:AE41" si="12">SUM(Y29:Y40)</f>
        <v>95.228294815740185</v>
      </c>
      <c r="Z41" s="230">
        <f t="shared" si="12"/>
        <v>0</v>
      </c>
      <c r="AA41" s="230">
        <f t="shared" si="12"/>
        <v>0</v>
      </c>
      <c r="AB41" s="230">
        <f t="shared" si="12"/>
        <v>323.09681449094319</v>
      </c>
      <c r="AC41" s="230">
        <f t="shared" si="12"/>
        <v>0</v>
      </c>
      <c r="AD41" s="230">
        <f t="shared" si="12"/>
        <v>0</v>
      </c>
      <c r="AE41" s="230">
        <f t="shared" si="12"/>
        <v>32.664194253591504</v>
      </c>
      <c r="AF41" s="230">
        <f t="shared" si="11"/>
        <v>282.52732667083075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22055.295986883197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105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3979</v>
      </c>
      <c r="E51" s="48">
        <f t="shared" si="13"/>
        <v>569.59706173225072</v>
      </c>
      <c r="F51" s="48">
        <f t="shared" si="13"/>
        <v>6852</v>
      </c>
      <c r="G51" s="48">
        <f t="shared" si="13"/>
        <v>83.004632521340838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131.68364824068291</v>
      </c>
      <c r="L51" s="256">
        <f t="shared" si="13"/>
        <v>2190.201254424318</v>
      </c>
      <c r="M51" s="256">
        <f t="shared" si="13"/>
        <v>366.14941182594208</v>
      </c>
      <c r="N51" s="256">
        <f t="shared" si="13"/>
        <v>0</v>
      </c>
      <c r="O51" s="256">
        <f t="shared" si="13"/>
        <v>7014.3863991255466</v>
      </c>
      <c r="P51" s="256">
        <f t="shared" si="13"/>
        <v>0</v>
      </c>
      <c r="Q51" s="256">
        <f t="shared" si="13"/>
        <v>0</v>
      </c>
      <c r="R51" s="48">
        <f>AG51+AH51</f>
        <v>1000</v>
      </c>
      <c r="S51" s="48">
        <f t="shared" ref="S51:T62" si="14">S29+S8</f>
        <v>201.51611622943997</v>
      </c>
      <c r="T51" s="51">
        <f t="shared" si="14"/>
        <v>605.40280814074538</v>
      </c>
      <c r="U51" s="52">
        <f>SUM(W51:AF51)</f>
        <v>68.148722152821151</v>
      </c>
      <c r="V51" s="51">
        <f t="shared" ref="V51:AI62" si="15">V29+V8</f>
        <v>622.11677597335006</v>
      </c>
      <c r="W51" s="258">
        <f t="shared" si="15"/>
        <v>3.5237546845721419</v>
      </c>
      <c r="X51" s="259">
        <f t="shared" si="15"/>
        <v>3.4985816156568816</v>
      </c>
      <c r="Y51" s="259">
        <f t="shared" si="15"/>
        <v>7.9356912346450139</v>
      </c>
      <c r="Z51" s="259">
        <f t="shared" si="15"/>
        <v>0</v>
      </c>
      <c r="AA51" s="259">
        <f t="shared" si="15"/>
        <v>0</v>
      </c>
      <c r="AB51" s="259">
        <f t="shared" si="15"/>
        <v>26.924734540911931</v>
      </c>
      <c r="AC51" s="259">
        <f t="shared" si="15"/>
        <v>0</v>
      </c>
      <c r="AD51" s="259">
        <f t="shared" si="15"/>
        <v>0</v>
      </c>
      <c r="AE51" s="259">
        <f t="shared" si="15"/>
        <v>2.7220161877992926</v>
      </c>
      <c r="AF51" s="260">
        <f t="shared" si="15"/>
        <v>23.543943889235894</v>
      </c>
      <c r="AG51" s="261">
        <f t="shared" si="15"/>
        <v>1000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22992.941332240265</v>
      </c>
      <c r="AK51" s="263">
        <f t="shared" ref="AK51:AL62" si="17">AK8</f>
        <v>24560</v>
      </c>
      <c r="AL51" s="264">
        <f t="shared" si="17"/>
        <v>0</v>
      </c>
      <c r="AM51" s="62">
        <f t="shared" ref="AM51:AM63" si="18">(AJ51*100)/(AJ51+AN51)</f>
        <v>48.352301010350651</v>
      </c>
      <c r="AN51" s="63">
        <f t="shared" ref="AN51:AN63" si="19">AK51+AL51</f>
        <v>24560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3892</v>
      </c>
      <c r="E52" s="66">
        <f t="shared" si="13"/>
        <v>419.59706173225067</v>
      </c>
      <c r="F52" s="66">
        <f t="shared" si="13"/>
        <v>5269</v>
      </c>
      <c r="G52" s="66">
        <f t="shared" si="13"/>
        <v>83.004632521340838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1011.6836482406829</v>
      </c>
      <c r="L52" s="102">
        <f t="shared" si="13"/>
        <v>2149.201254424318</v>
      </c>
      <c r="M52" s="102">
        <f t="shared" si="13"/>
        <v>366.14941182594208</v>
      </c>
      <c r="N52" s="102">
        <f t="shared" si="13"/>
        <v>0</v>
      </c>
      <c r="O52" s="102">
        <f t="shared" si="13"/>
        <v>4545.3863991255466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2180</v>
      </c>
      <c r="S52" s="66">
        <f t="shared" si="14"/>
        <v>391.51611622943994</v>
      </c>
      <c r="T52" s="68">
        <f t="shared" si="14"/>
        <v>605.40280814074538</v>
      </c>
      <c r="U52" s="82">
        <f t="shared" ref="U52:U62" si="21">SUM(W52:AF52)</f>
        <v>68.148722152821151</v>
      </c>
      <c r="V52" s="68">
        <f t="shared" si="15"/>
        <v>622.11677597335006</v>
      </c>
      <c r="W52" s="265">
        <f t="shared" si="15"/>
        <v>3.5237546845721419</v>
      </c>
      <c r="X52" s="266">
        <f t="shared" si="15"/>
        <v>3.4985816156568816</v>
      </c>
      <c r="Y52" s="266">
        <f t="shared" si="15"/>
        <v>7.9356912346450139</v>
      </c>
      <c r="Z52" s="266">
        <f t="shared" si="15"/>
        <v>0</v>
      </c>
      <c r="AA52" s="266">
        <f t="shared" si="15"/>
        <v>0</v>
      </c>
      <c r="AB52" s="266">
        <f t="shared" si="15"/>
        <v>26.924734540911931</v>
      </c>
      <c r="AC52" s="266">
        <f t="shared" si="15"/>
        <v>0</v>
      </c>
      <c r="AD52" s="266">
        <f t="shared" si="15"/>
        <v>0</v>
      </c>
      <c r="AE52" s="266">
        <f t="shared" si="15"/>
        <v>2.7220161877992926</v>
      </c>
      <c r="AF52" s="267">
        <f t="shared" si="15"/>
        <v>23.543943889235894</v>
      </c>
      <c r="AG52" s="268">
        <f t="shared" si="15"/>
        <v>2180</v>
      </c>
      <c r="AH52" s="269">
        <f t="shared" si="15"/>
        <v>0</v>
      </c>
      <c r="AI52" s="75">
        <f t="shared" si="15"/>
        <v>0</v>
      </c>
      <c r="AJ52" s="270">
        <f t="shared" si="16"/>
        <v>20912.941332240265</v>
      </c>
      <c r="AK52" s="271">
        <f t="shared" si="17"/>
        <v>19040</v>
      </c>
      <c r="AL52" s="272">
        <f t="shared" si="17"/>
        <v>0</v>
      </c>
      <c r="AM52" s="79">
        <f t="shared" si="18"/>
        <v>52.343934225849949</v>
      </c>
      <c r="AN52" s="80">
        <f t="shared" si="19"/>
        <v>19040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4465</v>
      </c>
      <c r="E53" s="66">
        <f t="shared" si="13"/>
        <v>909.59706173225072</v>
      </c>
      <c r="F53" s="66">
        <f t="shared" si="13"/>
        <v>8122</v>
      </c>
      <c r="G53" s="66">
        <f t="shared" si="13"/>
        <v>83.004632521340838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131.68364824068291</v>
      </c>
      <c r="L53" s="102">
        <f t="shared" si="13"/>
        <v>2418.201254424318</v>
      </c>
      <c r="M53" s="102">
        <f t="shared" si="13"/>
        <v>826.14941182594202</v>
      </c>
      <c r="N53" s="102">
        <f t="shared" si="13"/>
        <v>0</v>
      </c>
      <c r="O53" s="102">
        <f t="shared" si="13"/>
        <v>5555.3863991255466</v>
      </c>
      <c r="P53" s="102">
        <f t="shared" si="13"/>
        <v>0</v>
      </c>
      <c r="Q53" s="102">
        <f t="shared" si="13"/>
        <v>0</v>
      </c>
      <c r="R53" s="48">
        <f t="shared" si="20"/>
        <v>2060</v>
      </c>
      <c r="S53" s="66">
        <f t="shared" si="14"/>
        <v>201.51611622943997</v>
      </c>
      <c r="T53" s="68">
        <f t="shared" si="14"/>
        <v>605.40280814074538</v>
      </c>
      <c r="U53" s="82">
        <f t="shared" si="21"/>
        <v>68.148722152821151</v>
      </c>
      <c r="V53" s="68">
        <f>V31+V10</f>
        <v>622.11677597335006</v>
      </c>
      <c r="W53" s="265">
        <f>W31+W10</f>
        <v>3.5237546845721419</v>
      </c>
      <c r="X53" s="266">
        <f>X31+X10</f>
        <v>3.4985816156568816</v>
      </c>
      <c r="Y53" s="266">
        <f>Y31+Y10</f>
        <v>7.9356912346450139</v>
      </c>
      <c r="Z53" s="266">
        <f t="shared" si="15"/>
        <v>0</v>
      </c>
      <c r="AA53" s="266">
        <f t="shared" si="15"/>
        <v>0</v>
      </c>
      <c r="AB53" s="266">
        <f t="shared" si="15"/>
        <v>26.924734540911931</v>
      </c>
      <c r="AC53" s="266">
        <f t="shared" si="15"/>
        <v>0</v>
      </c>
      <c r="AD53" s="266">
        <f t="shared" si="15"/>
        <v>0</v>
      </c>
      <c r="AE53" s="266">
        <f t="shared" si="15"/>
        <v>2.7220161877992926</v>
      </c>
      <c r="AF53" s="267">
        <f t="shared" si="15"/>
        <v>23.543943889235894</v>
      </c>
      <c r="AG53" s="268">
        <f t="shared" si="15"/>
        <v>2060</v>
      </c>
      <c r="AH53" s="269">
        <f t="shared" si="15"/>
        <v>0</v>
      </c>
      <c r="AI53" s="75">
        <f t="shared" si="15"/>
        <v>0</v>
      </c>
      <c r="AJ53" s="270">
        <f t="shared" si="16"/>
        <v>25377.941332240265</v>
      </c>
      <c r="AK53" s="271">
        <f t="shared" si="17"/>
        <v>23080</v>
      </c>
      <c r="AL53" s="272">
        <f t="shared" si="17"/>
        <v>0</v>
      </c>
      <c r="AM53" s="79">
        <f t="shared" si="18"/>
        <v>52.371067846738448</v>
      </c>
      <c r="AN53" s="80">
        <f t="shared" si="19"/>
        <v>23080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5836</v>
      </c>
      <c r="E54" s="66">
        <f t="shared" si="13"/>
        <v>619.59706173225072</v>
      </c>
      <c r="F54" s="66">
        <f t="shared" si="13"/>
        <v>5649</v>
      </c>
      <c r="G54" s="66">
        <f t="shared" si="13"/>
        <v>83.004632521340838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131.68364824068291</v>
      </c>
      <c r="L54" s="102">
        <f t="shared" si="13"/>
        <v>2587.201254424318</v>
      </c>
      <c r="M54" s="102">
        <f t="shared" si="13"/>
        <v>366.14941182594208</v>
      </c>
      <c r="N54" s="102">
        <f t="shared" si="13"/>
        <v>0</v>
      </c>
      <c r="O54" s="102">
        <f t="shared" si="13"/>
        <v>5231.3863991255466</v>
      </c>
      <c r="P54" s="102">
        <f t="shared" si="13"/>
        <v>0</v>
      </c>
      <c r="Q54" s="102">
        <f t="shared" si="13"/>
        <v>0</v>
      </c>
      <c r="R54" s="48">
        <f t="shared" si="20"/>
        <v>2320</v>
      </c>
      <c r="S54" s="66">
        <f t="shared" si="14"/>
        <v>201.51611622943997</v>
      </c>
      <c r="T54" s="68">
        <f t="shared" si="14"/>
        <v>605.40280814074538</v>
      </c>
      <c r="U54" s="82">
        <f t="shared" si="21"/>
        <v>68.148722152821151</v>
      </c>
      <c r="V54" s="68">
        <f t="shared" ref="V54:X62" si="22">V32+V11</f>
        <v>622.11677597335006</v>
      </c>
      <c r="W54" s="265">
        <f t="shared" si="22"/>
        <v>3.5237546845721419</v>
      </c>
      <c r="X54" s="266">
        <f t="shared" si="22"/>
        <v>3.4985816156568816</v>
      </c>
      <c r="Y54" s="266">
        <f t="shared" si="15"/>
        <v>7.9356912346450139</v>
      </c>
      <c r="Z54" s="266">
        <f t="shared" si="15"/>
        <v>0</v>
      </c>
      <c r="AA54" s="266">
        <f t="shared" si="15"/>
        <v>0</v>
      </c>
      <c r="AB54" s="266">
        <f t="shared" si="15"/>
        <v>26.924734540911931</v>
      </c>
      <c r="AC54" s="266">
        <f t="shared" si="15"/>
        <v>0</v>
      </c>
      <c r="AD54" s="266">
        <f t="shared" si="15"/>
        <v>0</v>
      </c>
      <c r="AE54" s="266">
        <f t="shared" si="15"/>
        <v>2.7220161877992926</v>
      </c>
      <c r="AF54" s="267">
        <f t="shared" si="15"/>
        <v>23.543943889235894</v>
      </c>
      <c r="AG54" s="268">
        <f t="shared" si="15"/>
        <v>2320</v>
      </c>
      <c r="AH54" s="269">
        <f t="shared" si="15"/>
        <v>0</v>
      </c>
      <c r="AI54" s="75">
        <f t="shared" si="15"/>
        <v>0</v>
      </c>
      <c r="AJ54" s="84">
        <f t="shared" si="16"/>
        <v>23630.941332240265</v>
      </c>
      <c r="AK54" s="271">
        <f t="shared" si="17"/>
        <v>27720</v>
      </c>
      <c r="AL54" s="272">
        <f t="shared" si="17"/>
        <v>0</v>
      </c>
      <c r="AM54" s="79">
        <f t="shared" si="18"/>
        <v>46.018516348801128</v>
      </c>
      <c r="AN54" s="80">
        <f t="shared" si="19"/>
        <v>27720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5648</v>
      </c>
      <c r="E55" s="66">
        <f t="shared" si="13"/>
        <v>1339.5970617322507</v>
      </c>
      <c r="F55" s="66">
        <f t="shared" si="13"/>
        <v>5932</v>
      </c>
      <c r="G55" s="66">
        <f t="shared" si="13"/>
        <v>83.004632521340838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131.68364824068291</v>
      </c>
      <c r="L55" s="102">
        <f t="shared" si="13"/>
        <v>2580.201254424318</v>
      </c>
      <c r="M55" s="102">
        <f t="shared" si="13"/>
        <v>366.14941182594208</v>
      </c>
      <c r="N55" s="102">
        <f t="shared" si="13"/>
        <v>0</v>
      </c>
      <c r="O55" s="102">
        <f t="shared" si="13"/>
        <v>3868.3863991255466</v>
      </c>
      <c r="P55" s="102">
        <f t="shared" si="13"/>
        <v>0</v>
      </c>
      <c r="Q55" s="102">
        <f t="shared" si="13"/>
        <v>0</v>
      </c>
      <c r="R55" s="48">
        <f t="shared" si="20"/>
        <v>980</v>
      </c>
      <c r="S55" s="66">
        <f t="shared" si="14"/>
        <v>421.51611622943994</v>
      </c>
      <c r="T55" s="68">
        <f t="shared" si="14"/>
        <v>605.40280814074538</v>
      </c>
      <c r="U55" s="82">
        <f t="shared" si="21"/>
        <v>668.14872215282116</v>
      </c>
      <c r="V55" s="68">
        <f t="shared" si="22"/>
        <v>622.11677597335006</v>
      </c>
      <c r="W55" s="265">
        <f t="shared" si="22"/>
        <v>3.5237546845721419</v>
      </c>
      <c r="X55" s="266">
        <f t="shared" si="22"/>
        <v>3.4985816156568816</v>
      </c>
      <c r="Y55" s="266">
        <f t="shared" si="15"/>
        <v>7.9356912346450139</v>
      </c>
      <c r="Z55" s="266">
        <f t="shared" si="15"/>
        <v>0</v>
      </c>
      <c r="AA55" s="266">
        <f t="shared" si="15"/>
        <v>0</v>
      </c>
      <c r="AB55" s="266">
        <f t="shared" si="15"/>
        <v>26.924734540911931</v>
      </c>
      <c r="AC55" s="266">
        <f t="shared" si="15"/>
        <v>0</v>
      </c>
      <c r="AD55" s="266">
        <f t="shared" si="15"/>
        <v>0</v>
      </c>
      <c r="AE55" s="266">
        <f t="shared" si="15"/>
        <v>2.7220161877992926</v>
      </c>
      <c r="AF55" s="267">
        <f t="shared" si="15"/>
        <v>623.54394388923595</v>
      </c>
      <c r="AG55" s="268">
        <f t="shared" si="15"/>
        <v>980</v>
      </c>
      <c r="AH55" s="269">
        <f t="shared" si="15"/>
        <v>0</v>
      </c>
      <c r="AI55" s="75">
        <f t="shared" si="15"/>
        <v>0</v>
      </c>
      <c r="AJ55" s="270">
        <f t="shared" si="16"/>
        <v>21955.941332240265</v>
      </c>
      <c r="AK55" s="271">
        <f t="shared" si="17"/>
        <v>20840</v>
      </c>
      <c r="AL55" s="272">
        <f t="shared" si="17"/>
        <v>0</v>
      </c>
      <c r="AM55" s="79">
        <f t="shared" si="18"/>
        <v>51.303793417671088</v>
      </c>
      <c r="AN55" s="80">
        <f t="shared" si="19"/>
        <v>20840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5172</v>
      </c>
      <c r="E56" s="66">
        <f t="shared" si="13"/>
        <v>1219.5970617322507</v>
      </c>
      <c r="F56" s="66">
        <f t="shared" si="13"/>
        <v>7290</v>
      </c>
      <c r="G56" s="66">
        <f t="shared" si="13"/>
        <v>83.004632521340838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131.68364824068291</v>
      </c>
      <c r="L56" s="102">
        <f t="shared" si="13"/>
        <v>4519.201254424318</v>
      </c>
      <c r="M56" s="102">
        <f t="shared" si="13"/>
        <v>1386.149411825942</v>
      </c>
      <c r="N56" s="102">
        <f t="shared" si="13"/>
        <v>0</v>
      </c>
      <c r="O56" s="102">
        <f t="shared" si="13"/>
        <v>9625.3863991255457</v>
      </c>
      <c r="P56" s="102">
        <f t="shared" si="13"/>
        <v>0</v>
      </c>
      <c r="Q56" s="102">
        <f t="shared" si="13"/>
        <v>0</v>
      </c>
      <c r="R56" s="48">
        <f t="shared" si="20"/>
        <v>2420</v>
      </c>
      <c r="S56" s="66">
        <f t="shared" si="14"/>
        <v>201.51611622943997</v>
      </c>
      <c r="T56" s="68">
        <f t="shared" si="14"/>
        <v>605.40280814074538</v>
      </c>
      <c r="U56" s="109">
        <f t="shared" si="21"/>
        <v>68.148722152821151</v>
      </c>
      <c r="V56" s="68">
        <f t="shared" si="22"/>
        <v>622.11677597335006</v>
      </c>
      <c r="W56" s="265">
        <f t="shared" si="22"/>
        <v>3.5237546845721419</v>
      </c>
      <c r="X56" s="266">
        <f t="shared" si="22"/>
        <v>3.4985816156568816</v>
      </c>
      <c r="Y56" s="266">
        <f t="shared" si="15"/>
        <v>7.9356912346450139</v>
      </c>
      <c r="Z56" s="266">
        <f t="shared" si="15"/>
        <v>0</v>
      </c>
      <c r="AA56" s="266">
        <f t="shared" si="15"/>
        <v>0</v>
      </c>
      <c r="AB56" s="266">
        <f t="shared" si="15"/>
        <v>26.924734540911931</v>
      </c>
      <c r="AC56" s="266">
        <f t="shared" si="15"/>
        <v>0</v>
      </c>
      <c r="AD56" s="266">
        <f t="shared" si="15"/>
        <v>0</v>
      </c>
      <c r="AE56" s="266">
        <f t="shared" si="15"/>
        <v>2.7220161877992926</v>
      </c>
      <c r="AF56" s="267">
        <f t="shared" si="15"/>
        <v>23.543943889235894</v>
      </c>
      <c r="AG56" s="268">
        <f t="shared" si="15"/>
        <v>2420</v>
      </c>
      <c r="AH56" s="269">
        <f t="shared" si="15"/>
        <v>0</v>
      </c>
      <c r="AI56" s="75">
        <f t="shared" si="15"/>
        <v>0</v>
      </c>
      <c r="AJ56" s="84">
        <f t="shared" si="16"/>
        <v>32653.941332240265</v>
      </c>
      <c r="AK56" s="271">
        <f t="shared" si="17"/>
        <v>24280</v>
      </c>
      <c r="AL56" s="272">
        <f t="shared" si="17"/>
        <v>0</v>
      </c>
      <c r="AM56" s="99">
        <f t="shared" si="18"/>
        <v>57.35408539817557</v>
      </c>
      <c r="AN56" s="100">
        <f t="shared" si="19"/>
        <v>24280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6873</v>
      </c>
      <c r="E57" s="66">
        <f t="shared" si="13"/>
        <v>1799.5970617322507</v>
      </c>
      <c r="F57" s="66">
        <f t="shared" si="13"/>
        <v>6926</v>
      </c>
      <c r="G57" s="66">
        <f t="shared" si="13"/>
        <v>83.004632521340838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131.68364824068291</v>
      </c>
      <c r="L57" s="102">
        <f t="shared" si="13"/>
        <v>3070.201254424318</v>
      </c>
      <c r="M57" s="102">
        <f t="shared" si="13"/>
        <v>366.14941182594208</v>
      </c>
      <c r="N57" s="102">
        <f t="shared" si="13"/>
        <v>0</v>
      </c>
      <c r="O57" s="102">
        <f t="shared" si="13"/>
        <v>5457.3863991255466</v>
      </c>
      <c r="P57" s="102">
        <f t="shared" si="13"/>
        <v>0</v>
      </c>
      <c r="Q57" s="102">
        <f t="shared" si="13"/>
        <v>0</v>
      </c>
      <c r="R57" s="48">
        <f t="shared" si="20"/>
        <v>2580</v>
      </c>
      <c r="S57" s="66">
        <f t="shared" si="14"/>
        <v>201.51611622943997</v>
      </c>
      <c r="T57" s="68">
        <f t="shared" si="14"/>
        <v>605.40280814074538</v>
      </c>
      <c r="U57" s="82">
        <f t="shared" si="21"/>
        <v>68.148722152821151</v>
      </c>
      <c r="V57" s="68">
        <f t="shared" si="22"/>
        <v>622.11677597335006</v>
      </c>
      <c r="W57" s="265">
        <f t="shared" si="22"/>
        <v>3.5237546845721419</v>
      </c>
      <c r="X57" s="266">
        <f t="shared" si="22"/>
        <v>3.4985816156568816</v>
      </c>
      <c r="Y57" s="266">
        <f t="shared" si="15"/>
        <v>7.9356912346450139</v>
      </c>
      <c r="Z57" s="266">
        <f t="shared" si="15"/>
        <v>0</v>
      </c>
      <c r="AA57" s="266">
        <f t="shared" si="15"/>
        <v>0</v>
      </c>
      <c r="AB57" s="266">
        <f t="shared" si="15"/>
        <v>26.924734540911931</v>
      </c>
      <c r="AC57" s="266">
        <f t="shared" si="15"/>
        <v>0</v>
      </c>
      <c r="AD57" s="266">
        <f t="shared" si="15"/>
        <v>0</v>
      </c>
      <c r="AE57" s="266">
        <f t="shared" si="15"/>
        <v>2.7220161877992926</v>
      </c>
      <c r="AF57" s="267">
        <f t="shared" si="15"/>
        <v>23.543943889235894</v>
      </c>
      <c r="AG57" s="268">
        <f t="shared" si="15"/>
        <v>2580</v>
      </c>
      <c r="AH57" s="269">
        <f t="shared" si="15"/>
        <v>0</v>
      </c>
      <c r="AI57" s="75">
        <f t="shared" si="15"/>
        <v>0</v>
      </c>
      <c r="AJ57" s="270">
        <f t="shared" si="16"/>
        <v>28093.941332240265</v>
      </c>
      <c r="AK57" s="271">
        <f t="shared" si="17"/>
        <v>29280</v>
      </c>
      <c r="AL57" s="272">
        <f t="shared" si="17"/>
        <v>0</v>
      </c>
      <c r="AM57" s="79">
        <f t="shared" si="18"/>
        <v>48.966378603056455</v>
      </c>
      <c r="AN57" s="80">
        <f t="shared" si="19"/>
        <v>29280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7731</v>
      </c>
      <c r="E58" s="66">
        <f t="shared" si="13"/>
        <v>1319.5970617322507</v>
      </c>
      <c r="F58" s="66">
        <f t="shared" si="13"/>
        <v>8655</v>
      </c>
      <c r="G58" s="66">
        <f t="shared" si="13"/>
        <v>83.004632521340838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131.68364824068291</v>
      </c>
      <c r="L58" s="102">
        <f t="shared" si="13"/>
        <v>3681.201254424318</v>
      </c>
      <c r="M58" s="102">
        <f t="shared" si="13"/>
        <v>366.14941182594208</v>
      </c>
      <c r="N58" s="102">
        <f t="shared" si="13"/>
        <v>0</v>
      </c>
      <c r="O58" s="102">
        <f t="shared" si="13"/>
        <v>9853.3863991255457</v>
      </c>
      <c r="P58" s="102">
        <f t="shared" si="13"/>
        <v>0</v>
      </c>
      <c r="Q58" s="102">
        <f t="shared" si="13"/>
        <v>0</v>
      </c>
      <c r="R58" s="48">
        <f t="shared" si="20"/>
        <v>2660</v>
      </c>
      <c r="S58" s="66">
        <f t="shared" si="14"/>
        <v>201.51611622943997</v>
      </c>
      <c r="T58" s="68">
        <f t="shared" si="14"/>
        <v>605.40280814074538</v>
      </c>
      <c r="U58" s="109">
        <f t="shared" si="21"/>
        <v>68.148722152821151</v>
      </c>
      <c r="V58" s="68">
        <f t="shared" si="22"/>
        <v>622.11677597335006</v>
      </c>
      <c r="W58" s="265">
        <f t="shared" si="22"/>
        <v>3.5237546845721419</v>
      </c>
      <c r="X58" s="266">
        <f t="shared" si="22"/>
        <v>3.4985816156568816</v>
      </c>
      <c r="Y58" s="266">
        <f t="shared" si="15"/>
        <v>7.9356912346450139</v>
      </c>
      <c r="Z58" s="266">
        <f t="shared" si="15"/>
        <v>0</v>
      </c>
      <c r="AA58" s="266">
        <f t="shared" si="15"/>
        <v>0</v>
      </c>
      <c r="AB58" s="266">
        <f t="shared" si="15"/>
        <v>26.924734540911931</v>
      </c>
      <c r="AC58" s="266">
        <f t="shared" si="15"/>
        <v>0</v>
      </c>
      <c r="AD58" s="266">
        <f t="shared" si="15"/>
        <v>0</v>
      </c>
      <c r="AE58" s="266">
        <f t="shared" si="15"/>
        <v>2.7220161877992926</v>
      </c>
      <c r="AF58" s="267">
        <f t="shared" si="15"/>
        <v>23.543943889235894</v>
      </c>
      <c r="AG58" s="268">
        <f t="shared" si="15"/>
        <v>2660</v>
      </c>
      <c r="AH58" s="269">
        <f t="shared" si="15"/>
        <v>0</v>
      </c>
      <c r="AI58" s="75">
        <f t="shared" si="15"/>
        <v>0</v>
      </c>
      <c r="AJ58" s="84">
        <f t="shared" si="16"/>
        <v>35287.941332240269</v>
      </c>
      <c r="AK58" s="271">
        <f t="shared" si="17"/>
        <v>26060</v>
      </c>
      <c r="AL58" s="272">
        <f t="shared" si="17"/>
        <v>0</v>
      </c>
      <c r="AM58" s="79">
        <f t="shared" si="18"/>
        <v>57.520986957218966</v>
      </c>
      <c r="AN58" s="80">
        <f t="shared" si="19"/>
        <v>26060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6689</v>
      </c>
      <c r="E59" s="66">
        <f t="shared" si="13"/>
        <v>969.59706173225072</v>
      </c>
      <c r="F59" s="66">
        <f t="shared" si="13"/>
        <v>5097</v>
      </c>
      <c r="G59" s="66">
        <f t="shared" si="13"/>
        <v>83.004632521340838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131.68364824068291</v>
      </c>
      <c r="L59" s="102">
        <f t="shared" si="13"/>
        <v>2431.201254424318</v>
      </c>
      <c r="M59" s="102">
        <f t="shared" si="13"/>
        <v>366.14941182594208</v>
      </c>
      <c r="N59" s="102">
        <f t="shared" si="13"/>
        <v>0</v>
      </c>
      <c r="O59" s="102">
        <f t="shared" si="13"/>
        <v>6423.3863991255466</v>
      </c>
      <c r="P59" s="102">
        <f t="shared" si="13"/>
        <v>0</v>
      </c>
      <c r="Q59" s="102">
        <f t="shared" si="13"/>
        <v>0</v>
      </c>
      <c r="R59" s="48">
        <f t="shared" si="20"/>
        <v>2160</v>
      </c>
      <c r="S59" s="66">
        <f t="shared" si="14"/>
        <v>201.51611622943997</v>
      </c>
      <c r="T59" s="68">
        <f t="shared" si="14"/>
        <v>605.40280814074538</v>
      </c>
      <c r="U59" s="82">
        <f t="shared" si="21"/>
        <v>68.148722152821151</v>
      </c>
      <c r="V59" s="68">
        <f t="shared" si="22"/>
        <v>622.11677597335006</v>
      </c>
      <c r="W59" s="265">
        <f t="shared" si="22"/>
        <v>3.5237546845721419</v>
      </c>
      <c r="X59" s="266">
        <f t="shared" si="22"/>
        <v>3.4985816156568816</v>
      </c>
      <c r="Y59" s="266">
        <f t="shared" si="15"/>
        <v>7.9356912346450139</v>
      </c>
      <c r="Z59" s="266">
        <f t="shared" si="15"/>
        <v>0</v>
      </c>
      <c r="AA59" s="266">
        <f t="shared" si="15"/>
        <v>0</v>
      </c>
      <c r="AB59" s="266">
        <f t="shared" si="15"/>
        <v>26.924734540911931</v>
      </c>
      <c r="AC59" s="266">
        <f t="shared" si="15"/>
        <v>0</v>
      </c>
      <c r="AD59" s="266">
        <f t="shared" si="15"/>
        <v>0</v>
      </c>
      <c r="AE59" s="266">
        <f t="shared" si="15"/>
        <v>2.7220161877992926</v>
      </c>
      <c r="AF59" s="267">
        <f t="shared" si="15"/>
        <v>23.543943889235894</v>
      </c>
      <c r="AG59" s="268">
        <f t="shared" si="15"/>
        <v>2160</v>
      </c>
      <c r="AH59" s="269">
        <f t="shared" si="15"/>
        <v>0</v>
      </c>
      <c r="AI59" s="75">
        <f t="shared" si="15"/>
        <v>0</v>
      </c>
      <c r="AJ59" s="270">
        <f t="shared" si="16"/>
        <v>25157.941332240265</v>
      </c>
      <c r="AK59" s="271">
        <f t="shared" si="17"/>
        <v>22260</v>
      </c>
      <c r="AL59" s="272">
        <f t="shared" si="17"/>
        <v>0</v>
      </c>
      <c r="AM59" s="79">
        <f t="shared" si="18"/>
        <v>53.055743512709078</v>
      </c>
      <c r="AN59" s="80">
        <f t="shared" si="19"/>
        <v>22260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3858</v>
      </c>
      <c r="E60" s="66">
        <f t="shared" si="13"/>
        <v>1019.5970617322507</v>
      </c>
      <c r="F60" s="66">
        <f t="shared" si="13"/>
        <v>5290</v>
      </c>
      <c r="G60" s="66">
        <f t="shared" si="13"/>
        <v>83.004632521340838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131.68364824068291</v>
      </c>
      <c r="L60" s="102">
        <f t="shared" si="13"/>
        <v>2192.201254424318</v>
      </c>
      <c r="M60" s="102">
        <f t="shared" si="13"/>
        <v>366.14941182594208</v>
      </c>
      <c r="N60" s="102">
        <f t="shared" si="13"/>
        <v>0</v>
      </c>
      <c r="O60" s="102">
        <f t="shared" si="13"/>
        <v>4762.3863991255466</v>
      </c>
      <c r="P60" s="102">
        <f t="shared" si="13"/>
        <v>0</v>
      </c>
      <c r="Q60" s="102">
        <f t="shared" si="13"/>
        <v>0</v>
      </c>
      <c r="R60" s="48">
        <f t="shared" si="20"/>
        <v>380</v>
      </c>
      <c r="S60" s="66">
        <f t="shared" si="14"/>
        <v>201.51611622943997</v>
      </c>
      <c r="T60" s="68">
        <f t="shared" si="14"/>
        <v>605.40280814074538</v>
      </c>
      <c r="U60" s="82">
        <f t="shared" si="21"/>
        <v>68.148722152821151</v>
      </c>
      <c r="V60" s="68">
        <f t="shared" si="22"/>
        <v>622.11677597335006</v>
      </c>
      <c r="W60" s="265">
        <f t="shared" si="22"/>
        <v>3.5237546845721419</v>
      </c>
      <c r="X60" s="266">
        <f t="shared" si="22"/>
        <v>3.4985816156568816</v>
      </c>
      <c r="Y60" s="266">
        <f t="shared" si="15"/>
        <v>7.9356912346450139</v>
      </c>
      <c r="Z60" s="266">
        <f t="shared" si="15"/>
        <v>0</v>
      </c>
      <c r="AA60" s="266">
        <f t="shared" si="15"/>
        <v>0</v>
      </c>
      <c r="AB60" s="266">
        <f t="shared" si="15"/>
        <v>26.924734540911931</v>
      </c>
      <c r="AC60" s="266">
        <f t="shared" si="15"/>
        <v>0</v>
      </c>
      <c r="AD60" s="266">
        <f t="shared" si="15"/>
        <v>0</v>
      </c>
      <c r="AE60" s="266">
        <f t="shared" si="15"/>
        <v>2.7220161877992926</v>
      </c>
      <c r="AF60" s="267">
        <f t="shared" si="15"/>
        <v>23.543943889235894</v>
      </c>
      <c r="AG60" s="268">
        <f t="shared" si="15"/>
        <v>380</v>
      </c>
      <c r="AH60" s="269">
        <f t="shared" si="15"/>
        <v>0</v>
      </c>
      <c r="AI60" s="75">
        <f t="shared" si="15"/>
        <v>0</v>
      </c>
      <c r="AJ60" s="84">
        <f t="shared" si="16"/>
        <v>18889.941332240265</v>
      </c>
      <c r="AK60" s="271">
        <f t="shared" si="17"/>
        <v>27280</v>
      </c>
      <c r="AL60" s="272">
        <f t="shared" si="17"/>
        <v>0</v>
      </c>
      <c r="AM60" s="79">
        <f t="shared" si="18"/>
        <v>40.91393834856251</v>
      </c>
      <c r="AN60" s="80">
        <f t="shared" si="19"/>
        <v>27280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2783</v>
      </c>
      <c r="E61" s="66">
        <f t="shared" si="13"/>
        <v>899.59706173225072</v>
      </c>
      <c r="F61" s="66">
        <f t="shared" si="13"/>
        <v>5376</v>
      </c>
      <c r="G61" s="66">
        <f t="shared" si="13"/>
        <v>83.004632521340838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131.68364824068291</v>
      </c>
      <c r="L61" s="102">
        <f t="shared" si="13"/>
        <v>2147.201254424318</v>
      </c>
      <c r="M61" s="102">
        <f t="shared" si="13"/>
        <v>366.14941182594208</v>
      </c>
      <c r="N61" s="102">
        <f t="shared" si="13"/>
        <v>0</v>
      </c>
      <c r="O61" s="102">
        <f t="shared" si="13"/>
        <v>4698.3863991255466</v>
      </c>
      <c r="P61" s="102">
        <f t="shared" si="13"/>
        <v>0</v>
      </c>
      <c r="Q61" s="102">
        <f t="shared" si="13"/>
        <v>0</v>
      </c>
      <c r="R61" s="48">
        <f t="shared" si="20"/>
        <v>3140</v>
      </c>
      <c r="S61" s="66">
        <f t="shared" si="14"/>
        <v>201.51611622943997</v>
      </c>
      <c r="T61" s="68">
        <f t="shared" si="14"/>
        <v>605.40280814074538</v>
      </c>
      <c r="U61" s="82">
        <f t="shared" si="21"/>
        <v>68.148722152821151</v>
      </c>
      <c r="V61" s="68">
        <f t="shared" si="22"/>
        <v>622.11677597335006</v>
      </c>
      <c r="W61" s="265">
        <f t="shared" si="22"/>
        <v>3.5237546845721419</v>
      </c>
      <c r="X61" s="266">
        <f t="shared" si="22"/>
        <v>3.4985816156568816</v>
      </c>
      <c r="Y61" s="266">
        <f>Y39+Y18</f>
        <v>7.9356912346450139</v>
      </c>
      <c r="Z61" s="266">
        <f>Z39+Z18</f>
        <v>0</v>
      </c>
      <c r="AA61" s="266">
        <f t="shared" si="15"/>
        <v>0</v>
      </c>
      <c r="AB61" s="266">
        <f t="shared" si="15"/>
        <v>26.924734540911931</v>
      </c>
      <c r="AC61" s="266">
        <f t="shared" si="15"/>
        <v>0</v>
      </c>
      <c r="AD61" s="266">
        <f t="shared" si="15"/>
        <v>0</v>
      </c>
      <c r="AE61" s="266">
        <f t="shared" si="15"/>
        <v>2.7220161877992926</v>
      </c>
      <c r="AF61" s="267">
        <f t="shared" si="15"/>
        <v>23.543943889235894</v>
      </c>
      <c r="AG61" s="268">
        <f t="shared" si="15"/>
        <v>3140</v>
      </c>
      <c r="AH61" s="269">
        <f t="shared" si="15"/>
        <v>0</v>
      </c>
      <c r="AI61" s="75">
        <f t="shared" si="15"/>
        <v>0</v>
      </c>
      <c r="AJ61" s="270">
        <f t="shared" si="16"/>
        <v>20431.941332240265</v>
      </c>
      <c r="AK61" s="271">
        <f t="shared" si="17"/>
        <v>21920</v>
      </c>
      <c r="AL61" s="272">
        <f t="shared" si="17"/>
        <v>0</v>
      </c>
      <c r="AM61" s="79">
        <f t="shared" si="18"/>
        <v>48.243222599778491</v>
      </c>
      <c r="AN61" s="80">
        <f t="shared" si="19"/>
        <v>21920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4984</v>
      </c>
      <c r="E62" s="274">
        <f t="shared" si="13"/>
        <v>619.59706173225072</v>
      </c>
      <c r="F62" s="274">
        <f t="shared" si="13"/>
        <v>4613</v>
      </c>
      <c r="G62" s="274">
        <f t="shared" si="13"/>
        <v>83.004632521340838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131.68364824068291</v>
      </c>
      <c r="L62" s="275">
        <f t="shared" si="13"/>
        <v>3343.201254424318</v>
      </c>
      <c r="M62" s="275">
        <f t="shared" si="13"/>
        <v>3566.149411825942</v>
      </c>
      <c r="N62" s="275">
        <f t="shared" si="13"/>
        <v>0</v>
      </c>
      <c r="O62" s="275">
        <f t="shared" si="13"/>
        <v>5444.3863991255466</v>
      </c>
      <c r="P62" s="275">
        <f t="shared" si="13"/>
        <v>0</v>
      </c>
      <c r="Q62" s="275">
        <f t="shared" si="13"/>
        <v>0</v>
      </c>
      <c r="R62" s="48">
        <f t="shared" si="20"/>
        <v>3160</v>
      </c>
      <c r="S62" s="274">
        <f t="shared" si="14"/>
        <v>331.51611622943994</v>
      </c>
      <c r="T62" s="276">
        <f t="shared" si="14"/>
        <v>605.40280814074538</v>
      </c>
      <c r="U62" s="115">
        <f t="shared" si="21"/>
        <v>68.148722152821151</v>
      </c>
      <c r="V62" s="276">
        <f t="shared" si="22"/>
        <v>622.11677597335006</v>
      </c>
      <c r="W62" s="277">
        <f t="shared" si="22"/>
        <v>3.5237546845721419</v>
      </c>
      <c r="X62" s="278">
        <f t="shared" si="22"/>
        <v>3.4985816156568816</v>
      </c>
      <c r="Y62" s="278">
        <f>Y40+Y19</f>
        <v>7.9356912346450139</v>
      </c>
      <c r="Z62" s="278">
        <f t="shared" si="15"/>
        <v>0</v>
      </c>
      <c r="AA62" s="278">
        <f t="shared" si="15"/>
        <v>0</v>
      </c>
      <c r="AB62" s="278">
        <f t="shared" si="15"/>
        <v>26.924734540911931</v>
      </c>
      <c r="AC62" s="278">
        <f t="shared" si="15"/>
        <v>0</v>
      </c>
      <c r="AD62" s="278">
        <f t="shared" si="15"/>
        <v>0</v>
      </c>
      <c r="AE62" s="278">
        <f>AE40+AE19</f>
        <v>2.7220161877992926</v>
      </c>
      <c r="AF62" s="279">
        <f t="shared" si="15"/>
        <v>23.543943889235894</v>
      </c>
      <c r="AG62" s="280">
        <f t="shared" si="15"/>
        <v>3160</v>
      </c>
      <c r="AH62" s="281">
        <f t="shared" si="15"/>
        <v>0</v>
      </c>
      <c r="AI62" s="282">
        <f t="shared" si="15"/>
        <v>0</v>
      </c>
      <c r="AJ62" s="84">
        <f t="shared" si="16"/>
        <v>26881.941332240265</v>
      </c>
      <c r="AK62" s="283">
        <f t="shared" si="17"/>
        <v>22760</v>
      </c>
      <c r="AL62" s="284">
        <f t="shared" si="17"/>
        <v>0</v>
      </c>
      <c r="AM62" s="124">
        <f t="shared" si="18"/>
        <v>54.151672176409463</v>
      </c>
      <c r="AN62" s="125">
        <f t="shared" si="19"/>
        <v>22760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61910</v>
      </c>
      <c r="E63" s="286">
        <f t="shared" si="23"/>
        <v>11705.16474078701</v>
      </c>
      <c r="F63" s="286">
        <f t="shared" si="23"/>
        <v>75071</v>
      </c>
      <c r="G63" s="286">
        <f t="shared" si="23"/>
        <v>996.05559025608989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2460.2037788881953</v>
      </c>
      <c r="L63" s="287">
        <f t="shared" si="23"/>
        <v>33309.41505309182</v>
      </c>
      <c r="M63" s="287">
        <f t="shared" si="23"/>
        <v>9073.7929419113061</v>
      </c>
      <c r="N63" s="287">
        <f t="shared" si="23"/>
        <v>0</v>
      </c>
      <c r="O63" s="287">
        <f t="shared" si="23"/>
        <v>72479.636789506578</v>
      </c>
      <c r="P63" s="287">
        <f t="shared" si="23"/>
        <v>0</v>
      </c>
      <c r="Q63" s="287">
        <f t="shared" si="23"/>
        <v>0</v>
      </c>
      <c r="R63" s="286">
        <f t="shared" si="23"/>
        <v>25040</v>
      </c>
      <c r="S63" s="286">
        <f t="shared" si="23"/>
        <v>2958.1933947532793</v>
      </c>
      <c r="T63" s="288">
        <f t="shared" si="23"/>
        <v>7264.8336976889432</v>
      </c>
      <c r="U63" s="289">
        <f t="shared" si="23"/>
        <v>1417.784665833854</v>
      </c>
      <c r="V63" s="288">
        <f t="shared" si="23"/>
        <v>7465.4013116801989</v>
      </c>
      <c r="W63" s="290">
        <f t="shared" si="23"/>
        <v>42.285056214865705</v>
      </c>
      <c r="X63" s="291">
        <f t="shared" si="23"/>
        <v>41.98297938788258</v>
      </c>
      <c r="Y63" s="291">
        <f t="shared" si="23"/>
        <v>95.228294815740185</v>
      </c>
      <c r="Z63" s="291">
        <f>SUM(Z51:Z62)</f>
        <v>0</v>
      </c>
      <c r="AA63" s="291">
        <f t="shared" si="23"/>
        <v>0</v>
      </c>
      <c r="AB63" s="291">
        <f t="shared" si="23"/>
        <v>323.09681449094319</v>
      </c>
      <c r="AC63" s="291">
        <f t="shared" si="23"/>
        <v>0</v>
      </c>
      <c r="AD63" s="291">
        <f t="shared" si="23"/>
        <v>0</v>
      </c>
      <c r="AE63" s="291">
        <f>SUM(AE51:AE62)</f>
        <v>32.664194253591504</v>
      </c>
      <c r="AF63" s="292">
        <f t="shared" si="23"/>
        <v>882.52732667083114</v>
      </c>
      <c r="AG63" s="293">
        <f t="shared" si="23"/>
        <v>25040</v>
      </c>
      <c r="AH63" s="294">
        <f t="shared" si="23"/>
        <v>0</v>
      </c>
      <c r="AI63" s="295">
        <f t="shared" si="23"/>
        <v>0</v>
      </c>
      <c r="AJ63" s="296">
        <f t="shared" si="16"/>
        <v>302268.29598688323</v>
      </c>
      <c r="AK63" s="139">
        <f>SUM(AK51:AK62)</f>
        <v>289080</v>
      </c>
      <c r="AL63" s="140">
        <f>SUM(AL51:AL62)</f>
        <v>0</v>
      </c>
      <c r="AM63" s="141">
        <f t="shared" si="18"/>
        <v>51.115103913918759</v>
      </c>
      <c r="AN63" s="142">
        <f t="shared" si="19"/>
        <v>289080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294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105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3979</v>
      </c>
      <c r="E74" s="48">
        <f t="shared" si="24"/>
        <v>569.59706173225072</v>
      </c>
      <c r="F74" s="48">
        <f t="shared" si="24"/>
        <v>6852</v>
      </c>
      <c r="G74" s="48">
        <f t="shared" si="24"/>
        <v>83.004632521340838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131.68364824068291</v>
      </c>
      <c r="L74" s="48">
        <f t="shared" si="24"/>
        <v>2190.201254424318</v>
      </c>
      <c r="M74" s="48">
        <f t="shared" si="24"/>
        <v>366.14941182594208</v>
      </c>
      <c r="N74" s="48">
        <f t="shared" si="24"/>
        <v>0</v>
      </c>
      <c r="O74" s="48">
        <f t="shared" ref="O74:P85" si="25">O51*0.97</f>
        <v>6803.9548071517802</v>
      </c>
      <c r="P74" s="48">
        <f t="shared" si="25"/>
        <v>0</v>
      </c>
      <c r="Q74" s="48">
        <f t="shared" ref="Q74:Q85" si="26">Q51*0.93</f>
        <v>0</v>
      </c>
      <c r="R74" s="48">
        <f>(AG74+AH74)*0.8</f>
        <v>800</v>
      </c>
      <c r="S74" s="48">
        <f t="shared" ref="S74:T85" si="27">S51*0.6</f>
        <v>120.90966973766398</v>
      </c>
      <c r="T74" s="51">
        <f t="shared" si="27"/>
        <v>363.24168488444724</v>
      </c>
      <c r="U74" s="52">
        <f>SUM(W74:AF74)</f>
        <v>68.148722152821151</v>
      </c>
      <c r="V74" s="51">
        <f>V51</f>
        <v>622.11677597335006</v>
      </c>
      <c r="W74" s="258">
        <f>W51</f>
        <v>3.5237546845721419</v>
      </c>
      <c r="X74" s="259">
        <f>X51</f>
        <v>3.4985816156568816</v>
      </c>
      <c r="Y74" s="259">
        <f>Y51</f>
        <v>7.9356912346450139</v>
      </c>
      <c r="Z74" s="259">
        <f>Z51</f>
        <v>0</v>
      </c>
      <c r="AA74" s="259">
        <f t="shared" ref="Y74:AI85" si="28">AA51</f>
        <v>0</v>
      </c>
      <c r="AB74" s="259">
        <f t="shared" si="28"/>
        <v>26.924734540911931</v>
      </c>
      <c r="AC74" s="259">
        <f t="shared" si="28"/>
        <v>0</v>
      </c>
      <c r="AD74" s="259">
        <f t="shared" si="28"/>
        <v>0</v>
      </c>
      <c r="AE74" s="259">
        <f t="shared" si="28"/>
        <v>2.7220161877992926</v>
      </c>
      <c r="AF74" s="260">
        <f t="shared" si="28"/>
        <v>23.543943889235894</v>
      </c>
      <c r="AG74" s="261">
        <f t="shared" si="28"/>
        <v>1000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22259.742170518424</v>
      </c>
      <c r="AK74" s="60">
        <f t="shared" ref="AK74:AL85" si="30">AK51</f>
        <v>24560</v>
      </c>
      <c r="AL74" s="61">
        <f t="shared" si="30"/>
        <v>0</v>
      </c>
      <c r="AM74" s="62">
        <f t="shared" ref="AM74:AM86" si="31">(AJ74*100)/(AJ74+AN74)</f>
        <v>47.543495838674211</v>
      </c>
      <c r="AN74" s="63">
        <f t="shared" ref="AN74:AN86" si="32">AK74+AL74</f>
        <v>24560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3892</v>
      </c>
      <c r="E75" s="66">
        <f t="shared" si="24"/>
        <v>419.59706173225067</v>
      </c>
      <c r="F75" s="66">
        <f t="shared" si="24"/>
        <v>5269</v>
      </c>
      <c r="G75" s="66">
        <f t="shared" si="24"/>
        <v>83.004632521340838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1011.6836482406829</v>
      </c>
      <c r="L75" s="66">
        <f t="shared" si="24"/>
        <v>2149.201254424318</v>
      </c>
      <c r="M75" s="66">
        <f t="shared" si="24"/>
        <v>366.14941182594208</v>
      </c>
      <c r="N75" s="66">
        <f t="shared" si="24"/>
        <v>0</v>
      </c>
      <c r="O75" s="66">
        <f t="shared" si="25"/>
        <v>4409.0248071517799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1744</v>
      </c>
      <c r="S75" s="66">
        <f t="shared" si="27"/>
        <v>234.90966973766396</v>
      </c>
      <c r="T75" s="68">
        <f t="shared" si="27"/>
        <v>363.24168488444724</v>
      </c>
      <c r="U75" s="82">
        <f t="shared" ref="U75:U85" si="34">SUM(W75:AF75)</f>
        <v>68.148722152821151</v>
      </c>
      <c r="V75" s="68">
        <f>V52</f>
        <v>622.11677597335006</v>
      </c>
      <c r="W75" s="265">
        <f>W52</f>
        <v>3.5237546845721419</v>
      </c>
      <c r="X75" s="266">
        <f>X52</f>
        <v>3.4985816156568816</v>
      </c>
      <c r="Y75" s="266">
        <f>Y52</f>
        <v>7.9356912346450139</v>
      </c>
      <c r="Z75" s="266">
        <f t="shared" si="28"/>
        <v>0</v>
      </c>
      <c r="AA75" s="266">
        <f t="shared" si="28"/>
        <v>0</v>
      </c>
      <c r="AB75" s="266">
        <f t="shared" si="28"/>
        <v>26.924734540911931</v>
      </c>
      <c r="AC75" s="266">
        <f t="shared" si="28"/>
        <v>0</v>
      </c>
      <c r="AD75" s="266">
        <f t="shared" si="28"/>
        <v>0</v>
      </c>
      <c r="AE75" s="266">
        <f t="shared" si="28"/>
        <v>2.7220161877992926</v>
      </c>
      <c r="AF75" s="267">
        <f t="shared" si="28"/>
        <v>23.543943889235894</v>
      </c>
      <c r="AG75" s="268">
        <f t="shared" si="28"/>
        <v>2180</v>
      </c>
      <c r="AH75" s="269">
        <f t="shared" si="28"/>
        <v>0</v>
      </c>
      <c r="AI75" s="75">
        <f t="shared" si="28"/>
        <v>0</v>
      </c>
      <c r="AJ75" s="270">
        <f t="shared" si="29"/>
        <v>19941.812170518424</v>
      </c>
      <c r="AK75" s="77">
        <f t="shared" si="30"/>
        <v>19040</v>
      </c>
      <c r="AL75" s="78">
        <f t="shared" si="30"/>
        <v>0</v>
      </c>
      <c r="AM75" s="79">
        <f t="shared" si="31"/>
        <v>51.156708885894815</v>
      </c>
      <c r="AN75" s="80">
        <f t="shared" si="32"/>
        <v>19040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4465</v>
      </c>
      <c r="E76" s="66">
        <f t="shared" si="24"/>
        <v>909.59706173225072</v>
      </c>
      <c r="F76" s="66">
        <f t="shared" si="24"/>
        <v>8122</v>
      </c>
      <c r="G76" s="66">
        <f t="shared" si="24"/>
        <v>83.004632521340838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131.68364824068291</v>
      </c>
      <c r="L76" s="66">
        <f t="shared" si="24"/>
        <v>2418.201254424318</v>
      </c>
      <c r="M76" s="66">
        <f t="shared" si="24"/>
        <v>826.14941182594202</v>
      </c>
      <c r="N76" s="66">
        <f t="shared" si="24"/>
        <v>0</v>
      </c>
      <c r="O76" s="66">
        <f t="shared" si="25"/>
        <v>5388.7248071517797</v>
      </c>
      <c r="P76" s="66">
        <f t="shared" si="25"/>
        <v>0</v>
      </c>
      <c r="Q76" s="66">
        <f t="shared" si="26"/>
        <v>0</v>
      </c>
      <c r="R76" s="48">
        <f t="shared" si="33"/>
        <v>1648</v>
      </c>
      <c r="S76" s="66">
        <f t="shared" si="27"/>
        <v>120.90966973766398</v>
      </c>
      <c r="T76" s="68">
        <f t="shared" si="27"/>
        <v>363.24168488444724</v>
      </c>
      <c r="U76" s="82">
        <f t="shared" si="34"/>
        <v>68.148722152821151</v>
      </c>
      <c r="V76" s="68">
        <f t="shared" ref="V76:X85" si="35">V53</f>
        <v>622.11677597335006</v>
      </c>
      <c r="W76" s="265">
        <f t="shared" si="35"/>
        <v>3.5237546845721419</v>
      </c>
      <c r="X76" s="266">
        <f t="shared" si="35"/>
        <v>3.4985816156568816</v>
      </c>
      <c r="Y76" s="266">
        <f t="shared" si="28"/>
        <v>7.9356912346450139</v>
      </c>
      <c r="Z76" s="266">
        <f t="shared" si="28"/>
        <v>0</v>
      </c>
      <c r="AA76" s="266">
        <f t="shared" si="28"/>
        <v>0</v>
      </c>
      <c r="AB76" s="266">
        <f t="shared" si="28"/>
        <v>26.924734540911931</v>
      </c>
      <c r="AC76" s="266">
        <f t="shared" si="28"/>
        <v>0</v>
      </c>
      <c r="AD76" s="266">
        <f t="shared" si="28"/>
        <v>0</v>
      </c>
      <c r="AE76" s="266">
        <f t="shared" si="28"/>
        <v>2.7220161877992926</v>
      </c>
      <c r="AF76" s="267">
        <f t="shared" si="28"/>
        <v>23.543943889235894</v>
      </c>
      <c r="AG76" s="268">
        <f t="shared" si="28"/>
        <v>2060</v>
      </c>
      <c r="AH76" s="269">
        <f t="shared" si="28"/>
        <v>0</v>
      </c>
      <c r="AI76" s="75">
        <f t="shared" si="28"/>
        <v>0</v>
      </c>
      <c r="AJ76" s="84">
        <f t="shared" si="29"/>
        <v>24476.512170518425</v>
      </c>
      <c r="AK76" s="77">
        <f t="shared" si="30"/>
        <v>23080</v>
      </c>
      <c r="AL76" s="78">
        <f t="shared" si="30"/>
        <v>0</v>
      </c>
      <c r="AM76" s="79">
        <f t="shared" si="31"/>
        <v>51.468265971136709</v>
      </c>
      <c r="AN76" s="80">
        <f t="shared" si="32"/>
        <v>23080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5836</v>
      </c>
      <c r="E77" s="66">
        <f t="shared" si="24"/>
        <v>619.59706173225072</v>
      </c>
      <c r="F77" s="66">
        <f t="shared" si="24"/>
        <v>5649</v>
      </c>
      <c r="G77" s="66">
        <f t="shared" si="24"/>
        <v>83.004632521340838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131.68364824068291</v>
      </c>
      <c r="L77" s="66">
        <f t="shared" si="24"/>
        <v>2587.201254424318</v>
      </c>
      <c r="M77" s="66">
        <f t="shared" si="24"/>
        <v>366.14941182594208</v>
      </c>
      <c r="N77" s="66">
        <f t="shared" si="24"/>
        <v>0</v>
      </c>
      <c r="O77" s="66">
        <f t="shared" si="25"/>
        <v>5074.44480715178</v>
      </c>
      <c r="P77" s="66">
        <f t="shared" si="25"/>
        <v>0</v>
      </c>
      <c r="Q77" s="66">
        <f t="shared" si="26"/>
        <v>0</v>
      </c>
      <c r="R77" s="48">
        <f t="shared" si="33"/>
        <v>1856</v>
      </c>
      <c r="S77" s="66">
        <f t="shared" si="27"/>
        <v>120.90966973766398</v>
      </c>
      <c r="T77" s="68">
        <f t="shared" si="27"/>
        <v>363.24168488444724</v>
      </c>
      <c r="U77" s="82">
        <f t="shared" si="34"/>
        <v>68.148722152821151</v>
      </c>
      <c r="V77" s="68">
        <f t="shared" si="35"/>
        <v>622.11677597335006</v>
      </c>
      <c r="W77" s="265">
        <f t="shared" si="35"/>
        <v>3.5237546845721419</v>
      </c>
      <c r="X77" s="266">
        <f t="shared" si="35"/>
        <v>3.4985816156568816</v>
      </c>
      <c r="Y77" s="266">
        <f t="shared" si="28"/>
        <v>7.9356912346450139</v>
      </c>
      <c r="Z77" s="266">
        <f t="shared" si="28"/>
        <v>0</v>
      </c>
      <c r="AA77" s="266">
        <f t="shared" si="28"/>
        <v>0</v>
      </c>
      <c r="AB77" s="266">
        <f t="shared" si="28"/>
        <v>26.924734540911931</v>
      </c>
      <c r="AC77" s="266">
        <f t="shared" si="28"/>
        <v>0</v>
      </c>
      <c r="AD77" s="266">
        <f t="shared" si="28"/>
        <v>0</v>
      </c>
      <c r="AE77" s="266">
        <f t="shared" si="28"/>
        <v>2.7220161877992926</v>
      </c>
      <c r="AF77" s="267">
        <f t="shared" si="28"/>
        <v>23.543943889235894</v>
      </c>
      <c r="AG77" s="268">
        <f t="shared" si="28"/>
        <v>2320</v>
      </c>
      <c r="AH77" s="269">
        <f t="shared" si="28"/>
        <v>0</v>
      </c>
      <c r="AI77" s="75">
        <f t="shared" si="28"/>
        <v>0</v>
      </c>
      <c r="AJ77" s="270">
        <f t="shared" si="29"/>
        <v>22687.232170518422</v>
      </c>
      <c r="AK77" s="77">
        <f t="shared" si="30"/>
        <v>27720</v>
      </c>
      <c r="AL77" s="78">
        <f t="shared" si="30"/>
        <v>0</v>
      </c>
      <c r="AM77" s="79">
        <f t="shared" si="31"/>
        <v>45.00789111723428</v>
      </c>
      <c r="AN77" s="80">
        <f t="shared" si="32"/>
        <v>27720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5648</v>
      </c>
      <c r="E78" s="66">
        <f t="shared" si="24"/>
        <v>1339.5970617322507</v>
      </c>
      <c r="F78" s="66">
        <f t="shared" si="24"/>
        <v>5932</v>
      </c>
      <c r="G78" s="66">
        <f t="shared" si="24"/>
        <v>83.004632521340838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131.68364824068291</v>
      </c>
      <c r="L78" s="66">
        <f t="shared" si="24"/>
        <v>2580.201254424318</v>
      </c>
      <c r="M78" s="66">
        <f t="shared" si="24"/>
        <v>366.14941182594208</v>
      </c>
      <c r="N78" s="66">
        <f t="shared" si="24"/>
        <v>0</v>
      </c>
      <c r="O78" s="66">
        <f t="shared" si="25"/>
        <v>3752.3348071517803</v>
      </c>
      <c r="P78" s="66">
        <f t="shared" si="25"/>
        <v>0</v>
      </c>
      <c r="Q78" s="66">
        <f t="shared" si="26"/>
        <v>0</v>
      </c>
      <c r="R78" s="48">
        <f t="shared" si="33"/>
        <v>784</v>
      </c>
      <c r="S78" s="66">
        <f t="shared" si="27"/>
        <v>252.90966973766396</v>
      </c>
      <c r="T78" s="68">
        <f t="shared" si="27"/>
        <v>363.24168488444724</v>
      </c>
      <c r="U78" s="82">
        <f t="shared" si="34"/>
        <v>668.14872215282116</v>
      </c>
      <c r="V78" s="68">
        <f t="shared" si="35"/>
        <v>622.11677597335006</v>
      </c>
      <c r="W78" s="265">
        <f t="shared" si="35"/>
        <v>3.5237546845721419</v>
      </c>
      <c r="X78" s="266">
        <f t="shared" si="35"/>
        <v>3.4985816156568816</v>
      </c>
      <c r="Y78" s="266">
        <f t="shared" si="28"/>
        <v>7.9356912346450139</v>
      </c>
      <c r="Z78" s="266">
        <f t="shared" si="28"/>
        <v>0</v>
      </c>
      <c r="AA78" s="266">
        <f t="shared" si="28"/>
        <v>0</v>
      </c>
      <c r="AB78" s="266">
        <f t="shared" si="28"/>
        <v>26.924734540911931</v>
      </c>
      <c r="AC78" s="266">
        <f t="shared" si="28"/>
        <v>0</v>
      </c>
      <c r="AD78" s="266">
        <f t="shared" si="28"/>
        <v>0</v>
      </c>
      <c r="AE78" s="266">
        <f t="shared" si="28"/>
        <v>2.7220161877992926</v>
      </c>
      <c r="AF78" s="267">
        <f t="shared" si="28"/>
        <v>623.54394388923595</v>
      </c>
      <c r="AG78" s="268">
        <f t="shared" si="28"/>
        <v>980</v>
      </c>
      <c r="AH78" s="269">
        <f t="shared" si="28"/>
        <v>0</v>
      </c>
      <c r="AI78" s="75">
        <f t="shared" si="28"/>
        <v>0</v>
      </c>
      <c r="AJ78" s="84">
        <f t="shared" si="29"/>
        <v>21233.122170518425</v>
      </c>
      <c r="AK78" s="77">
        <f t="shared" si="30"/>
        <v>20840</v>
      </c>
      <c r="AL78" s="78">
        <f t="shared" si="30"/>
        <v>0</v>
      </c>
      <c r="AM78" s="79">
        <f t="shared" si="31"/>
        <v>50.467189205646704</v>
      </c>
      <c r="AN78" s="80">
        <f t="shared" si="32"/>
        <v>20840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5172</v>
      </c>
      <c r="E79" s="66">
        <f t="shared" si="24"/>
        <v>1219.5970617322507</v>
      </c>
      <c r="F79" s="66">
        <f t="shared" si="24"/>
        <v>7290</v>
      </c>
      <c r="G79" s="66">
        <f t="shared" si="24"/>
        <v>83.004632521340838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131.68364824068291</v>
      </c>
      <c r="L79" s="66">
        <f t="shared" si="24"/>
        <v>4519.201254424318</v>
      </c>
      <c r="M79" s="66">
        <f t="shared" si="24"/>
        <v>1386.149411825942</v>
      </c>
      <c r="N79" s="66">
        <f t="shared" si="24"/>
        <v>0</v>
      </c>
      <c r="O79" s="66">
        <f t="shared" si="25"/>
        <v>9336.6248071517784</v>
      </c>
      <c r="P79" s="66">
        <f t="shared" si="25"/>
        <v>0</v>
      </c>
      <c r="Q79" s="66">
        <f t="shared" si="26"/>
        <v>0</v>
      </c>
      <c r="R79" s="48">
        <f t="shared" si="33"/>
        <v>1936</v>
      </c>
      <c r="S79" s="66">
        <f t="shared" si="27"/>
        <v>120.90966973766398</v>
      </c>
      <c r="T79" s="68">
        <f t="shared" si="27"/>
        <v>363.24168488444724</v>
      </c>
      <c r="U79" s="109">
        <f t="shared" si="34"/>
        <v>68.148722152821151</v>
      </c>
      <c r="V79" s="68">
        <f t="shared" si="35"/>
        <v>622.11677597335006</v>
      </c>
      <c r="W79" s="265">
        <f t="shared" si="35"/>
        <v>3.5237546845721419</v>
      </c>
      <c r="X79" s="266">
        <f t="shared" si="35"/>
        <v>3.4985816156568816</v>
      </c>
      <c r="Y79" s="266">
        <f t="shared" si="28"/>
        <v>7.9356912346450139</v>
      </c>
      <c r="Z79" s="266">
        <f t="shared" si="28"/>
        <v>0</v>
      </c>
      <c r="AA79" s="266">
        <f t="shared" si="28"/>
        <v>0</v>
      </c>
      <c r="AB79" s="266">
        <f t="shared" si="28"/>
        <v>26.924734540911931</v>
      </c>
      <c r="AC79" s="266">
        <f t="shared" si="28"/>
        <v>0</v>
      </c>
      <c r="AD79" s="266">
        <f t="shared" si="28"/>
        <v>0</v>
      </c>
      <c r="AE79" s="266">
        <f t="shared" si="28"/>
        <v>2.7220161877992926</v>
      </c>
      <c r="AF79" s="267">
        <f t="shared" si="28"/>
        <v>23.543943889235894</v>
      </c>
      <c r="AG79" s="268">
        <f t="shared" si="28"/>
        <v>2420</v>
      </c>
      <c r="AH79" s="269">
        <f t="shared" si="28"/>
        <v>0</v>
      </c>
      <c r="AI79" s="75">
        <f t="shared" si="28"/>
        <v>0</v>
      </c>
      <c r="AJ79" s="270">
        <f t="shared" si="29"/>
        <v>31558.412170518422</v>
      </c>
      <c r="AK79" s="77">
        <f t="shared" si="30"/>
        <v>24280</v>
      </c>
      <c r="AL79" s="78">
        <f t="shared" si="30"/>
        <v>0</v>
      </c>
      <c r="AM79" s="99">
        <f t="shared" si="31"/>
        <v>56.517388198908421</v>
      </c>
      <c r="AN79" s="100">
        <f t="shared" si="32"/>
        <v>24280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6873</v>
      </c>
      <c r="E80" s="66">
        <f t="shared" si="24"/>
        <v>1799.5970617322507</v>
      </c>
      <c r="F80" s="66">
        <f t="shared" si="24"/>
        <v>6926</v>
      </c>
      <c r="G80" s="66">
        <f t="shared" si="24"/>
        <v>83.004632521340838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131.68364824068291</v>
      </c>
      <c r="L80" s="66">
        <f t="shared" si="24"/>
        <v>3070.201254424318</v>
      </c>
      <c r="M80" s="66">
        <f t="shared" si="24"/>
        <v>366.14941182594208</v>
      </c>
      <c r="N80" s="66">
        <f t="shared" si="24"/>
        <v>0</v>
      </c>
      <c r="O80" s="66">
        <f t="shared" si="25"/>
        <v>5293.6648071517802</v>
      </c>
      <c r="P80" s="66">
        <f t="shared" si="25"/>
        <v>0</v>
      </c>
      <c r="Q80" s="66">
        <f t="shared" si="26"/>
        <v>0</v>
      </c>
      <c r="R80" s="48">
        <f t="shared" si="33"/>
        <v>2064</v>
      </c>
      <c r="S80" s="66">
        <f t="shared" si="27"/>
        <v>120.90966973766398</v>
      </c>
      <c r="T80" s="68">
        <f t="shared" si="27"/>
        <v>363.24168488444724</v>
      </c>
      <c r="U80" s="82">
        <f t="shared" si="34"/>
        <v>68.148722152821151</v>
      </c>
      <c r="V80" s="68">
        <f t="shared" si="35"/>
        <v>622.11677597335006</v>
      </c>
      <c r="W80" s="265">
        <f t="shared" si="35"/>
        <v>3.5237546845721419</v>
      </c>
      <c r="X80" s="266">
        <f t="shared" si="35"/>
        <v>3.4985816156568816</v>
      </c>
      <c r="Y80" s="266">
        <f t="shared" si="28"/>
        <v>7.9356912346450139</v>
      </c>
      <c r="Z80" s="266">
        <f t="shared" si="28"/>
        <v>0</v>
      </c>
      <c r="AA80" s="266">
        <f t="shared" si="28"/>
        <v>0</v>
      </c>
      <c r="AB80" s="266">
        <f t="shared" si="28"/>
        <v>26.924734540911931</v>
      </c>
      <c r="AC80" s="266">
        <f t="shared" si="28"/>
        <v>0</v>
      </c>
      <c r="AD80" s="266">
        <f t="shared" si="28"/>
        <v>0</v>
      </c>
      <c r="AE80" s="266">
        <f t="shared" si="28"/>
        <v>2.7220161877992926</v>
      </c>
      <c r="AF80" s="267">
        <f t="shared" si="28"/>
        <v>23.543943889235894</v>
      </c>
      <c r="AG80" s="268">
        <f t="shared" si="28"/>
        <v>2580</v>
      </c>
      <c r="AH80" s="269">
        <f t="shared" si="28"/>
        <v>0</v>
      </c>
      <c r="AI80" s="75">
        <f t="shared" si="28"/>
        <v>0</v>
      </c>
      <c r="AJ80" s="84">
        <f t="shared" si="29"/>
        <v>27091.452170518427</v>
      </c>
      <c r="AK80" s="77">
        <f t="shared" si="30"/>
        <v>29280</v>
      </c>
      <c r="AL80" s="78">
        <f t="shared" si="30"/>
        <v>0</v>
      </c>
      <c r="AM80" s="79">
        <f t="shared" si="31"/>
        <v>48.058815459586334</v>
      </c>
      <c r="AN80" s="80">
        <f t="shared" si="32"/>
        <v>29280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7731</v>
      </c>
      <c r="E81" s="66">
        <f t="shared" si="24"/>
        <v>1319.5970617322507</v>
      </c>
      <c r="F81" s="66">
        <f t="shared" si="24"/>
        <v>8655</v>
      </c>
      <c r="G81" s="66">
        <f t="shared" si="24"/>
        <v>83.004632521340838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131.68364824068291</v>
      </c>
      <c r="L81" s="66">
        <f t="shared" si="24"/>
        <v>3681.201254424318</v>
      </c>
      <c r="M81" s="66">
        <f t="shared" si="24"/>
        <v>366.14941182594208</v>
      </c>
      <c r="N81" s="66">
        <f t="shared" si="24"/>
        <v>0</v>
      </c>
      <c r="O81" s="66">
        <f t="shared" si="25"/>
        <v>9557.7848071517783</v>
      </c>
      <c r="P81" s="66">
        <f t="shared" si="25"/>
        <v>0</v>
      </c>
      <c r="Q81" s="66">
        <f t="shared" si="26"/>
        <v>0</v>
      </c>
      <c r="R81" s="48">
        <f t="shared" si="33"/>
        <v>2128</v>
      </c>
      <c r="S81" s="66">
        <f t="shared" si="27"/>
        <v>120.90966973766398</v>
      </c>
      <c r="T81" s="68">
        <f t="shared" si="27"/>
        <v>363.24168488444724</v>
      </c>
      <c r="U81" s="109">
        <f t="shared" si="34"/>
        <v>68.148722152821151</v>
      </c>
      <c r="V81" s="68">
        <f t="shared" si="35"/>
        <v>622.11677597335006</v>
      </c>
      <c r="W81" s="265">
        <f t="shared" si="35"/>
        <v>3.5237546845721419</v>
      </c>
      <c r="X81" s="266">
        <f t="shared" si="35"/>
        <v>3.4985816156568816</v>
      </c>
      <c r="Y81" s="266">
        <f t="shared" si="28"/>
        <v>7.9356912346450139</v>
      </c>
      <c r="Z81" s="266">
        <f t="shared" si="28"/>
        <v>0</v>
      </c>
      <c r="AA81" s="266">
        <f t="shared" si="28"/>
        <v>0</v>
      </c>
      <c r="AB81" s="266">
        <f t="shared" si="28"/>
        <v>26.924734540911931</v>
      </c>
      <c r="AC81" s="266">
        <f t="shared" si="28"/>
        <v>0</v>
      </c>
      <c r="AD81" s="266">
        <f t="shared" si="28"/>
        <v>0</v>
      </c>
      <c r="AE81" s="266">
        <f t="shared" si="28"/>
        <v>2.7220161877992926</v>
      </c>
      <c r="AF81" s="267">
        <f t="shared" si="28"/>
        <v>23.543943889235894</v>
      </c>
      <c r="AG81" s="268">
        <f t="shared" si="28"/>
        <v>2660</v>
      </c>
      <c r="AH81" s="269">
        <f t="shared" si="28"/>
        <v>0</v>
      </c>
      <c r="AI81" s="75">
        <f t="shared" si="28"/>
        <v>0</v>
      </c>
      <c r="AJ81" s="270">
        <f t="shared" si="29"/>
        <v>34137.572170518426</v>
      </c>
      <c r="AK81" s="77">
        <f t="shared" si="30"/>
        <v>26060</v>
      </c>
      <c r="AL81" s="78">
        <f t="shared" si="30"/>
        <v>0</v>
      </c>
      <c r="AM81" s="79">
        <f t="shared" si="31"/>
        <v>56.709217564154848</v>
      </c>
      <c r="AN81" s="80">
        <f t="shared" si="32"/>
        <v>26060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6689</v>
      </c>
      <c r="E82" s="66">
        <f t="shared" si="24"/>
        <v>969.59706173225072</v>
      </c>
      <c r="F82" s="66">
        <f t="shared" si="24"/>
        <v>5097</v>
      </c>
      <c r="G82" s="66">
        <f t="shared" si="24"/>
        <v>83.004632521340838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131.68364824068291</v>
      </c>
      <c r="L82" s="66">
        <f t="shared" si="24"/>
        <v>2431.201254424318</v>
      </c>
      <c r="M82" s="66">
        <f t="shared" si="24"/>
        <v>366.14941182594208</v>
      </c>
      <c r="N82" s="66">
        <f t="shared" si="24"/>
        <v>0</v>
      </c>
      <c r="O82" s="66">
        <f t="shared" si="25"/>
        <v>6230.6848071517798</v>
      </c>
      <c r="P82" s="66">
        <f t="shared" si="25"/>
        <v>0</v>
      </c>
      <c r="Q82" s="66">
        <f t="shared" si="26"/>
        <v>0</v>
      </c>
      <c r="R82" s="48">
        <f t="shared" si="33"/>
        <v>1728</v>
      </c>
      <c r="S82" s="66">
        <f t="shared" si="27"/>
        <v>120.90966973766398</v>
      </c>
      <c r="T82" s="68">
        <f t="shared" si="27"/>
        <v>363.24168488444724</v>
      </c>
      <c r="U82" s="82">
        <f t="shared" si="34"/>
        <v>68.148722152821151</v>
      </c>
      <c r="V82" s="68">
        <f t="shared" si="35"/>
        <v>622.11677597335006</v>
      </c>
      <c r="W82" s="265">
        <f t="shared" si="35"/>
        <v>3.5237546845721419</v>
      </c>
      <c r="X82" s="266">
        <f t="shared" si="35"/>
        <v>3.4985816156568816</v>
      </c>
      <c r="Y82" s="266">
        <f t="shared" si="28"/>
        <v>7.9356912346450139</v>
      </c>
      <c r="Z82" s="266">
        <f t="shared" si="28"/>
        <v>0</v>
      </c>
      <c r="AA82" s="266">
        <f t="shared" si="28"/>
        <v>0</v>
      </c>
      <c r="AB82" s="266">
        <f t="shared" si="28"/>
        <v>26.924734540911931</v>
      </c>
      <c r="AC82" s="266">
        <f t="shared" si="28"/>
        <v>0</v>
      </c>
      <c r="AD82" s="266">
        <f t="shared" si="28"/>
        <v>0</v>
      </c>
      <c r="AE82" s="266">
        <f t="shared" si="28"/>
        <v>2.7220161877992926</v>
      </c>
      <c r="AF82" s="267">
        <f t="shared" si="28"/>
        <v>23.543943889235894</v>
      </c>
      <c r="AG82" s="268">
        <f t="shared" si="28"/>
        <v>2160</v>
      </c>
      <c r="AH82" s="269">
        <f t="shared" si="28"/>
        <v>0</v>
      </c>
      <c r="AI82" s="75">
        <f t="shared" si="28"/>
        <v>0</v>
      </c>
      <c r="AJ82" s="84">
        <f t="shared" si="29"/>
        <v>24210.472170518424</v>
      </c>
      <c r="AK82" s="77">
        <f t="shared" si="30"/>
        <v>22260</v>
      </c>
      <c r="AL82" s="78">
        <f t="shared" si="30"/>
        <v>0</v>
      </c>
      <c r="AM82" s="79">
        <f t="shared" si="31"/>
        <v>52.098614538885442</v>
      </c>
      <c r="AN82" s="80">
        <f t="shared" si="32"/>
        <v>22260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3858</v>
      </c>
      <c r="E83" s="66">
        <f t="shared" si="24"/>
        <v>1019.5970617322507</v>
      </c>
      <c r="F83" s="66">
        <f t="shared" si="24"/>
        <v>5290</v>
      </c>
      <c r="G83" s="66">
        <f t="shared" si="24"/>
        <v>83.004632521340838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131.68364824068291</v>
      </c>
      <c r="L83" s="66">
        <f t="shared" si="24"/>
        <v>2192.201254424318</v>
      </c>
      <c r="M83" s="66">
        <f t="shared" si="24"/>
        <v>366.14941182594208</v>
      </c>
      <c r="N83" s="66">
        <f t="shared" si="24"/>
        <v>0</v>
      </c>
      <c r="O83" s="66">
        <f t="shared" si="25"/>
        <v>4619.5148071517797</v>
      </c>
      <c r="P83" s="66">
        <f t="shared" si="25"/>
        <v>0</v>
      </c>
      <c r="Q83" s="66">
        <f t="shared" si="26"/>
        <v>0</v>
      </c>
      <c r="R83" s="48">
        <f t="shared" si="33"/>
        <v>304</v>
      </c>
      <c r="S83" s="66">
        <f t="shared" si="27"/>
        <v>120.90966973766398</v>
      </c>
      <c r="T83" s="68">
        <f t="shared" si="27"/>
        <v>363.24168488444724</v>
      </c>
      <c r="U83" s="82">
        <f t="shared" si="34"/>
        <v>68.148722152821151</v>
      </c>
      <c r="V83" s="68">
        <f t="shared" si="35"/>
        <v>622.11677597335006</v>
      </c>
      <c r="W83" s="265">
        <f t="shared" si="35"/>
        <v>3.5237546845721419</v>
      </c>
      <c r="X83" s="266">
        <f t="shared" si="35"/>
        <v>3.4985816156568816</v>
      </c>
      <c r="Y83" s="266">
        <f t="shared" si="28"/>
        <v>7.9356912346450139</v>
      </c>
      <c r="Z83" s="266">
        <f t="shared" si="28"/>
        <v>0</v>
      </c>
      <c r="AA83" s="266">
        <f t="shared" si="28"/>
        <v>0</v>
      </c>
      <c r="AB83" s="266">
        <f t="shared" si="28"/>
        <v>26.924734540911931</v>
      </c>
      <c r="AC83" s="266">
        <f t="shared" si="28"/>
        <v>0</v>
      </c>
      <c r="AD83" s="266">
        <f t="shared" si="28"/>
        <v>0</v>
      </c>
      <c r="AE83" s="266">
        <f t="shared" si="28"/>
        <v>2.7220161877992926</v>
      </c>
      <c r="AF83" s="267">
        <f t="shared" si="28"/>
        <v>23.543943889235894</v>
      </c>
      <c r="AG83" s="268">
        <f t="shared" si="28"/>
        <v>380</v>
      </c>
      <c r="AH83" s="269">
        <f t="shared" si="28"/>
        <v>0</v>
      </c>
      <c r="AI83" s="75">
        <f t="shared" si="28"/>
        <v>0</v>
      </c>
      <c r="AJ83" s="270">
        <f t="shared" si="29"/>
        <v>18348.302170518422</v>
      </c>
      <c r="AK83" s="77">
        <f t="shared" si="30"/>
        <v>27280</v>
      </c>
      <c r="AL83" s="78">
        <f t="shared" si="30"/>
        <v>0</v>
      </c>
      <c r="AM83" s="79">
        <f t="shared" si="31"/>
        <v>40.212546375161239</v>
      </c>
      <c r="AN83" s="80">
        <f t="shared" si="32"/>
        <v>27280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2783</v>
      </c>
      <c r="E84" s="66">
        <f t="shared" si="24"/>
        <v>899.59706173225072</v>
      </c>
      <c r="F84" s="66">
        <f t="shared" si="24"/>
        <v>5376</v>
      </c>
      <c r="G84" s="66">
        <f t="shared" si="24"/>
        <v>83.004632521340838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131.68364824068291</v>
      </c>
      <c r="L84" s="66">
        <f t="shared" si="24"/>
        <v>2147.201254424318</v>
      </c>
      <c r="M84" s="66">
        <f t="shared" si="24"/>
        <v>366.14941182594208</v>
      </c>
      <c r="N84" s="66">
        <f t="shared" si="24"/>
        <v>0</v>
      </c>
      <c r="O84" s="66">
        <f t="shared" si="25"/>
        <v>4557.4348071517798</v>
      </c>
      <c r="P84" s="66">
        <f t="shared" si="25"/>
        <v>0</v>
      </c>
      <c r="Q84" s="66">
        <f t="shared" si="26"/>
        <v>0</v>
      </c>
      <c r="R84" s="48">
        <f t="shared" si="33"/>
        <v>2512</v>
      </c>
      <c r="S84" s="66">
        <f t="shared" si="27"/>
        <v>120.90966973766398</v>
      </c>
      <c r="T84" s="68">
        <f t="shared" si="27"/>
        <v>363.24168488444724</v>
      </c>
      <c r="U84" s="82">
        <f t="shared" si="34"/>
        <v>68.148722152821151</v>
      </c>
      <c r="V84" s="68">
        <f t="shared" si="35"/>
        <v>622.11677597335006</v>
      </c>
      <c r="W84" s="265">
        <f t="shared" si="35"/>
        <v>3.5237546845721419</v>
      </c>
      <c r="X84" s="266">
        <f t="shared" si="35"/>
        <v>3.4985816156568816</v>
      </c>
      <c r="Y84" s="266">
        <f>Y61</f>
        <v>7.9356912346450139</v>
      </c>
      <c r="Z84" s="266">
        <f>Z61</f>
        <v>0</v>
      </c>
      <c r="AA84" s="266">
        <f t="shared" si="28"/>
        <v>0</v>
      </c>
      <c r="AB84" s="266">
        <f t="shared" si="28"/>
        <v>26.924734540911931</v>
      </c>
      <c r="AC84" s="266">
        <f t="shared" si="28"/>
        <v>0</v>
      </c>
      <c r="AD84" s="266">
        <f t="shared" si="28"/>
        <v>0</v>
      </c>
      <c r="AE84" s="266">
        <f t="shared" si="28"/>
        <v>2.7220161877992926</v>
      </c>
      <c r="AF84" s="267">
        <f t="shared" si="28"/>
        <v>23.543943889235894</v>
      </c>
      <c r="AG84" s="268">
        <f t="shared" si="28"/>
        <v>3140</v>
      </c>
      <c r="AH84" s="269">
        <f t="shared" si="28"/>
        <v>0</v>
      </c>
      <c r="AI84" s="75">
        <f t="shared" si="28"/>
        <v>0</v>
      </c>
      <c r="AJ84" s="270">
        <f t="shared" si="29"/>
        <v>19340.222170518424</v>
      </c>
      <c r="AK84" s="77">
        <f t="shared" si="30"/>
        <v>21920</v>
      </c>
      <c r="AL84" s="78">
        <f t="shared" si="30"/>
        <v>0</v>
      </c>
      <c r="AM84" s="79">
        <f t="shared" si="31"/>
        <v>46.87377128167175</v>
      </c>
      <c r="AN84" s="80">
        <f t="shared" si="32"/>
        <v>21920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4984</v>
      </c>
      <c r="E85" s="113">
        <f t="shared" si="24"/>
        <v>619.59706173225072</v>
      </c>
      <c r="F85" s="113">
        <f t="shared" si="24"/>
        <v>4613</v>
      </c>
      <c r="G85" s="113">
        <f t="shared" si="24"/>
        <v>83.004632521340838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131.68364824068291</v>
      </c>
      <c r="L85" s="113">
        <f t="shared" si="24"/>
        <v>3343.201254424318</v>
      </c>
      <c r="M85" s="113">
        <f t="shared" si="24"/>
        <v>3566.149411825942</v>
      </c>
      <c r="N85" s="113">
        <f t="shared" si="24"/>
        <v>0</v>
      </c>
      <c r="O85" s="113">
        <f t="shared" si="25"/>
        <v>5281.0548071517796</v>
      </c>
      <c r="P85" s="113">
        <f t="shared" si="25"/>
        <v>0</v>
      </c>
      <c r="Q85" s="113">
        <f t="shared" si="26"/>
        <v>0</v>
      </c>
      <c r="R85" s="48">
        <f t="shared" si="33"/>
        <v>2528</v>
      </c>
      <c r="S85" s="113">
        <f t="shared" si="27"/>
        <v>198.90966973766396</v>
      </c>
      <c r="T85" s="320">
        <f t="shared" si="27"/>
        <v>363.24168488444724</v>
      </c>
      <c r="U85" s="115">
        <f t="shared" si="34"/>
        <v>68.148722152821151</v>
      </c>
      <c r="V85" s="320">
        <f t="shared" si="35"/>
        <v>622.11677597335006</v>
      </c>
      <c r="W85" s="321">
        <f t="shared" si="35"/>
        <v>3.5237546845721419</v>
      </c>
      <c r="X85" s="322">
        <f t="shared" si="35"/>
        <v>3.4985816156568816</v>
      </c>
      <c r="Y85" s="322">
        <f>Y62</f>
        <v>7.9356912346450139</v>
      </c>
      <c r="Z85" s="322">
        <f t="shared" si="28"/>
        <v>0</v>
      </c>
      <c r="AA85" s="322">
        <f t="shared" si="28"/>
        <v>0</v>
      </c>
      <c r="AB85" s="322">
        <f t="shared" si="28"/>
        <v>26.924734540911931</v>
      </c>
      <c r="AC85" s="322">
        <f t="shared" si="28"/>
        <v>0</v>
      </c>
      <c r="AD85" s="322">
        <f t="shared" si="28"/>
        <v>0</v>
      </c>
      <c r="AE85" s="322">
        <f>AE62</f>
        <v>2.7220161877992926</v>
      </c>
      <c r="AF85" s="323">
        <f t="shared" si="28"/>
        <v>23.543943889235894</v>
      </c>
      <c r="AG85" s="324">
        <f t="shared" si="28"/>
        <v>3160</v>
      </c>
      <c r="AH85" s="325">
        <f t="shared" si="28"/>
        <v>0</v>
      </c>
      <c r="AI85" s="121">
        <f t="shared" si="28"/>
        <v>0</v>
      </c>
      <c r="AJ85" s="84">
        <f t="shared" si="29"/>
        <v>25711.842170518426</v>
      </c>
      <c r="AK85" s="122">
        <f t="shared" si="30"/>
        <v>22760</v>
      </c>
      <c r="AL85" s="123">
        <f t="shared" si="30"/>
        <v>0</v>
      </c>
      <c r="AM85" s="124">
        <f t="shared" si="31"/>
        <v>53.044904049792642</v>
      </c>
      <c r="AN85" s="125">
        <f t="shared" si="32"/>
        <v>22760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61910</v>
      </c>
      <c r="E86" s="128">
        <f t="shared" si="36"/>
        <v>11705.16474078701</v>
      </c>
      <c r="F86" s="128">
        <f t="shared" si="36"/>
        <v>75071</v>
      </c>
      <c r="G86" s="128">
        <f t="shared" si="36"/>
        <v>996.05559025608989</v>
      </c>
      <c r="H86" s="355">
        <f t="shared" si="36"/>
        <v>0</v>
      </c>
      <c r="I86" s="355">
        <f t="shared" si="36"/>
        <v>0</v>
      </c>
      <c r="J86" s="355">
        <f t="shared" si="36"/>
        <v>0</v>
      </c>
      <c r="K86" s="355">
        <f t="shared" si="36"/>
        <v>2460.2037788881953</v>
      </c>
      <c r="L86" s="355">
        <f t="shared" si="36"/>
        <v>33309.41505309182</v>
      </c>
      <c r="M86" s="355">
        <f t="shared" si="36"/>
        <v>9073.7929419113061</v>
      </c>
      <c r="N86" s="355">
        <f t="shared" si="36"/>
        <v>0</v>
      </c>
      <c r="O86" s="355">
        <f t="shared" si="36"/>
        <v>70305.247685821349</v>
      </c>
      <c r="P86" s="355">
        <f t="shared" si="36"/>
        <v>0</v>
      </c>
      <c r="Q86" s="355">
        <f t="shared" si="36"/>
        <v>0</v>
      </c>
      <c r="R86" s="128">
        <f t="shared" si="36"/>
        <v>20032</v>
      </c>
      <c r="S86" s="128">
        <f t="shared" si="36"/>
        <v>1774.9160368519676</v>
      </c>
      <c r="T86" s="130">
        <f t="shared" si="36"/>
        <v>4358.9002186133666</v>
      </c>
      <c r="U86" s="327">
        <f t="shared" si="36"/>
        <v>1417.784665833854</v>
      </c>
      <c r="V86" s="130">
        <f t="shared" si="36"/>
        <v>7465.4013116801989</v>
      </c>
      <c r="W86" s="328">
        <f t="shared" si="36"/>
        <v>42.285056214865705</v>
      </c>
      <c r="X86" s="329">
        <f t="shared" si="36"/>
        <v>41.98297938788258</v>
      </c>
      <c r="Y86" s="329">
        <f>SUM(Y74:Y85)</f>
        <v>95.228294815740185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323.09681449094319</v>
      </c>
      <c r="AC86" s="329">
        <f t="shared" si="37"/>
        <v>0</v>
      </c>
      <c r="AD86" s="329">
        <f t="shared" si="37"/>
        <v>0</v>
      </c>
      <c r="AE86" s="329">
        <f t="shared" si="37"/>
        <v>32.664194253591504</v>
      </c>
      <c r="AF86" s="329">
        <f t="shared" si="36"/>
        <v>882.52732667083114</v>
      </c>
      <c r="AG86" s="133">
        <f t="shared" si="36"/>
        <v>25040</v>
      </c>
      <c r="AH86" s="291">
        <f t="shared" si="36"/>
        <v>0</v>
      </c>
      <c r="AI86" s="330">
        <f t="shared" si="36"/>
        <v>0</v>
      </c>
      <c r="AJ86" s="59">
        <f t="shared" si="36"/>
        <v>290996.69604622107</v>
      </c>
      <c r="AK86" s="139">
        <f t="shared" si="36"/>
        <v>289080</v>
      </c>
      <c r="AL86" s="140">
        <f t="shared" si="36"/>
        <v>0</v>
      </c>
      <c r="AM86" s="141">
        <f t="shared" si="31"/>
        <v>50.165210571230077</v>
      </c>
      <c r="AN86" s="142">
        <f t="shared" si="32"/>
        <v>289080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777217" r:id="rId4"/>
    <oleObject progId="Word.Document.8" shapeId="777218" r:id="rId5"/>
    <oleObject progId="Word.Document.8" shapeId="777219" r:id="rId6"/>
    <oleObject progId="Word.Document.8" shapeId="777220" r:id="rId7"/>
  </oleObjects>
</worksheet>
</file>

<file path=xl/worksheets/sheet28.xml><?xml version="1.0" encoding="utf-8"?>
<worksheet xmlns="http://schemas.openxmlformats.org/spreadsheetml/2006/main" xmlns:r="http://schemas.openxmlformats.org/officeDocument/2006/relationships">
  <dimension ref="B1:AO135"/>
  <sheetViews>
    <sheetView topLeftCell="A11" zoomScale="67" zoomScaleNormal="6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249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22248</v>
      </c>
      <c r="E8" s="48">
        <v>840</v>
      </c>
      <c r="F8" s="48">
        <v>13452</v>
      </c>
      <c r="G8" s="48"/>
      <c r="H8" s="49"/>
      <c r="I8" s="49"/>
      <c r="J8" s="49"/>
      <c r="K8" s="48">
        <v>0</v>
      </c>
      <c r="L8" s="50">
        <v>5497</v>
      </c>
      <c r="M8" s="48">
        <v>0</v>
      </c>
      <c r="N8" s="48">
        <v>60</v>
      </c>
      <c r="O8" s="48">
        <v>16894</v>
      </c>
      <c r="P8" s="49"/>
      <c r="Q8" s="49"/>
      <c r="R8" s="274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58991</v>
      </c>
      <c r="AK8" s="60">
        <v>70920</v>
      </c>
      <c r="AL8" s="61">
        <v>0</v>
      </c>
      <c r="AM8" s="62">
        <f t="shared" ref="AM8:AM20" si="2">(AJ8*100)/(AJ8+AN8)</f>
        <v>45.40877985697901</v>
      </c>
      <c r="AN8" s="63">
        <f t="shared" ref="AN8:AN20" si="3">AK8+AL8</f>
        <v>70920</v>
      </c>
    </row>
    <row r="9" spans="3:40" ht="26.25" customHeight="1">
      <c r="C9" s="64" t="s">
        <v>44</v>
      </c>
      <c r="D9" s="66">
        <v>19903</v>
      </c>
      <c r="E9" s="66">
        <v>1870</v>
      </c>
      <c r="F9" s="66">
        <v>12449</v>
      </c>
      <c r="G9" s="66"/>
      <c r="H9" s="67"/>
      <c r="I9" s="67"/>
      <c r="J9" s="67"/>
      <c r="K9" s="66">
        <v>0</v>
      </c>
      <c r="L9" s="66">
        <v>5524</v>
      </c>
      <c r="M9" s="66">
        <v>0</v>
      </c>
      <c r="N9" s="66">
        <v>20</v>
      </c>
      <c r="O9" s="66">
        <v>11206</v>
      </c>
      <c r="P9" s="67"/>
      <c r="Q9" s="67"/>
      <c r="R9" s="274">
        <f t="shared" ref="R9:R19" si="4">SUM(AG9:AH9)</f>
        <v>0</v>
      </c>
      <c r="S9" s="432">
        <v>0</v>
      </c>
      <c r="T9" s="65">
        <v>0</v>
      </c>
      <c r="U9" s="52">
        <f t="shared" si="0"/>
        <v>0</v>
      </c>
      <c r="V9" s="65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50972</v>
      </c>
      <c r="AK9" s="441">
        <v>57060</v>
      </c>
      <c r="AL9" s="78">
        <v>0</v>
      </c>
      <c r="AM9" s="79">
        <f t="shared" si="2"/>
        <v>47.182316350710899</v>
      </c>
      <c r="AN9" s="80">
        <f t="shared" si="3"/>
        <v>57060</v>
      </c>
    </row>
    <row r="10" spans="3:40" ht="26.25" customHeight="1">
      <c r="C10" s="46" t="s">
        <v>45</v>
      </c>
      <c r="D10" s="65">
        <v>18481</v>
      </c>
      <c r="E10" s="66">
        <v>4270</v>
      </c>
      <c r="F10" s="66">
        <v>22632</v>
      </c>
      <c r="G10" s="66"/>
      <c r="H10" s="67"/>
      <c r="I10" s="67"/>
      <c r="J10" s="67"/>
      <c r="K10" s="66">
        <v>0</v>
      </c>
      <c r="L10" s="66">
        <v>5725</v>
      </c>
      <c r="M10" s="66">
        <v>0</v>
      </c>
      <c r="N10" s="66">
        <v>20</v>
      </c>
      <c r="O10" s="66">
        <v>14558</v>
      </c>
      <c r="P10" s="67"/>
      <c r="Q10" s="67"/>
      <c r="R10" s="274">
        <f t="shared" si="4"/>
        <v>0</v>
      </c>
      <c r="S10" s="66">
        <v>0</v>
      </c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65686</v>
      </c>
      <c r="AK10" s="77">
        <v>57420</v>
      </c>
      <c r="AL10" s="78">
        <v>0</v>
      </c>
      <c r="AM10" s="79">
        <f t="shared" si="2"/>
        <v>53.357269345117217</v>
      </c>
      <c r="AN10" s="80">
        <f t="shared" si="3"/>
        <v>57420</v>
      </c>
    </row>
    <row r="11" spans="3:40" ht="26.25" customHeight="1">
      <c r="C11" s="46" t="s">
        <v>46</v>
      </c>
      <c r="D11" s="65">
        <v>21091</v>
      </c>
      <c r="E11" s="66">
        <v>11810</v>
      </c>
      <c r="F11" s="66">
        <v>15485</v>
      </c>
      <c r="G11" s="66"/>
      <c r="H11" s="67"/>
      <c r="I11" s="67"/>
      <c r="J11" s="67"/>
      <c r="K11" s="66">
        <v>0</v>
      </c>
      <c r="L11" s="66">
        <v>5864</v>
      </c>
      <c r="M11" s="66">
        <v>0</v>
      </c>
      <c r="N11" s="66">
        <v>100</v>
      </c>
      <c r="O11" s="66">
        <v>11849</v>
      </c>
      <c r="P11" s="67"/>
      <c r="Q11" s="67"/>
      <c r="R11" s="274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66199</v>
      </c>
      <c r="AK11" s="77">
        <v>77440</v>
      </c>
      <c r="AL11" s="78">
        <v>0</v>
      </c>
      <c r="AM11" s="79">
        <f t="shared" si="2"/>
        <v>46.087065490570112</v>
      </c>
      <c r="AN11" s="80">
        <f t="shared" si="3"/>
        <v>77440</v>
      </c>
    </row>
    <row r="12" spans="3:40" ht="26.25" customHeight="1">
      <c r="C12" s="85" t="s">
        <v>47</v>
      </c>
      <c r="D12" s="65">
        <v>17235</v>
      </c>
      <c r="E12" s="66">
        <v>9550</v>
      </c>
      <c r="F12" s="66">
        <v>16047</v>
      </c>
      <c r="G12" s="66"/>
      <c r="H12" s="67"/>
      <c r="I12" s="67"/>
      <c r="J12" s="67"/>
      <c r="K12" s="66">
        <v>0</v>
      </c>
      <c r="L12" s="66">
        <v>5891</v>
      </c>
      <c r="M12" s="66">
        <v>0</v>
      </c>
      <c r="N12" s="66">
        <v>60</v>
      </c>
      <c r="O12" s="66">
        <v>8422</v>
      </c>
      <c r="P12" s="67"/>
      <c r="Q12" s="67"/>
      <c r="R12" s="274">
        <f t="shared" si="4"/>
        <v>0</v>
      </c>
      <c r="S12" s="66">
        <v>0</v>
      </c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/>
      <c r="AH12" s="563"/>
      <c r="AI12" s="75"/>
      <c r="AJ12" s="76">
        <f t="shared" si="1"/>
        <v>57205</v>
      </c>
      <c r="AK12" s="77">
        <v>68940</v>
      </c>
      <c r="AL12" s="78">
        <v>0</v>
      </c>
      <c r="AM12" s="79">
        <f t="shared" si="2"/>
        <v>45.348606762059532</v>
      </c>
      <c r="AN12" s="80">
        <f t="shared" si="3"/>
        <v>68940</v>
      </c>
    </row>
    <row r="13" spans="3:40" ht="26.25" customHeight="1">
      <c r="C13" s="86" t="s">
        <v>48</v>
      </c>
      <c r="D13" s="87">
        <v>23108</v>
      </c>
      <c r="E13" s="88">
        <v>7590</v>
      </c>
      <c r="F13" s="88">
        <v>18045</v>
      </c>
      <c r="G13" s="88"/>
      <c r="H13" s="89"/>
      <c r="I13" s="89"/>
      <c r="J13" s="89"/>
      <c r="K13" s="88">
        <v>0</v>
      </c>
      <c r="L13" s="66">
        <v>8787</v>
      </c>
      <c r="M13" s="88">
        <v>0</v>
      </c>
      <c r="N13" s="66">
        <v>120</v>
      </c>
      <c r="O13" s="66">
        <v>20487</v>
      </c>
      <c r="P13" s="89"/>
      <c r="Q13" s="89"/>
      <c r="R13" s="274">
        <f t="shared" si="4"/>
        <v>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/>
      <c r="AH13" s="95"/>
      <c r="AI13" s="96"/>
      <c r="AJ13" s="84">
        <f t="shared" si="1"/>
        <v>78137</v>
      </c>
      <c r="AK13" s="97">
        <v>65040</v>
      </c>
      <c r="AL13" s="98">
        <v>0</v>
      </c>
      <c r="AM13" s="99">
        <f t="shared" si="2"/>
        <v>54.573709464508966</v>
      </c>
      <c r="AN13" s="100">
        <f t="shared" si="3"/>
        <v>65040</v>
      </c>
    </row>
    <row r="14" spans="3:40" ht="26.25" customHeight="1">
      <c r="C14" s="46" t="s">
        <v>49</v>
      </c>
      <c r="D14" s="101">
        <v>22897</v>
      </c>
      <c r="E14" s="102">
        <v>10030</v>
      </c>
      <c r="F14" s="102">
        <v>16198</v>
      </c>
      <c r="G14" s="102"/>
      <c r="H14" s="67"/>
      <c r="I14" s="67"/>
      <c r="J14" s="67"/>
      <c r="K14" s="102">
        <v>0</v>
      </c>
      <c r="L14" s="66">
        <v>5789</v>
      </c>
      <c r="M14" s="102">
        <v>0</v>
      </c>
      <c r="N14" s="66">
        <v>100</v>
      </c>
      <c r="O14" s="66">
        <v>10496</v>
      </c>
      <c r="P14" s="67"/>
      <c r="Q14" s="67"/>
      <c r="R14" s="274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65510</v>
      </c>
      <c r="AK14" s="77">
        <v>69680</v>
      </c>
      <c r="AL14" s="78">
        <v>0</v>
      </c>
      <c r="AM14" s="79">
        <f t="shared" si="2"/>
        <v>48.457726163177753</v>
      </c>
      <c r="AN14" s="80">
        <f t="shared" si="3"/>
        <v>69680</v>
      </c>
    </row>
    <row r="15" spans="3:40" ht="26.25" customHeight="1">
      <c r="C15" s="64" t="s">
        <v>50</v>
      </c>
      <c r="D15" s="101">
        <v>22932</v>
      </c>
      <c r="E15" s="102">
        <v>8150</v>
      </c>
      <c r="F15" s="102">
        <v>17688</v>
      </c>
      <c r="G15" s="102"/>
      <c r="H15" s="67"/>
      <c r="I15" s="67"/>
      <c r="J15" s="67"/>
      <c r="K15" s="102">
        <v>0</v>
      </c>
      <c r="L15" s="66">
        <v>5734</v>
      </c>
      <c r="M15" s="102">
        <v>0</v>
      </c>
      <c r="N15" s="66">
        <v>0</v>
      </c>
      <c r="O15" s="66">
        <v>18722</v>
      </c>
      <c r="P15" s="67"/>
      <c r="Q15" s="67"/>
      <c r="R15" s="274">
        <f t="shared" si="4"/>
        <v>0</v>
      </c>
      <c r="S15" s="102">
        <v>0</v>
      </c>
      <c r="T15" s="103">
        <v>0</v>
      </c>
      <c r="U15" s="82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/>
      <c r="AH15" s="108"/>
      <c r="AI15" s="75"/>
      <c r="AJ15" s="84">
        <f t="shared" si="1"/>
        <v>73226</v>
      </c>
      <c r="AK15" s="77">
        <v>60560</v>
      </c>
      <c r="AL15" s="78">
        <v>0</v>
      </c>
      <c r="AM15" s="79">
        <f t="shared" si="2"/>
        <v>54.733679159254329</v>
      </c>
      <c r="AN15" s="80">
        <f t="shared" si="3"/>
        <v>60560</v>
      </c>
    </row>
    <row r="16" spans="3:40" ht="26.25" customHeight="1">
      <c r="C16" s="46" t="s">
        <v>51</v>
      </c>
      <c r="D16" s="101">
        <v>23431</v>
      </c>
      <c r="E16" s="102">
        <v>8890</v>
      </c>
      <c r="F16" s="102">
        <v>14196</v>
      </c>
      <c r="G16" s="102"/>
      <c r="H16" s="67"/>
      <c r="I16" s="67"/>
      <c r="J16" s="67"/>
      <c r="K16" s="102">
        <v>0</v>
      </c>
      <c r="L16" s="66">
        <v>6261</v>
      </c>
      <c r="M16" s="102">
        <v>0</v>
      </c>
      <c r="N16" s="66">
        <v>230</v>
      </c>
      <c r="O16" s="66">
        <v>12788</v>
      </c>
      <c r="P16" s="67"/>
      <c r="Q16" s="67"/>
      <c r="R16" s="274">
        <f t="shared" si="4"/>
        <v>0</v>
      </c>
      <c r="S16" s="102">
        <v>0</v>
      </c>
      <c r="T16" s="103">
        <v>0</v>
      </c>
      <c r="U16" s="109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65796</v>
      </c>
      <c r="AK16" s="77">
        <v>57080</v>
      </c>
      <c r="AL16" s="78">
        <v>0</v>
      </c>
      <c r="AM16" s="79">
        <f t="shared" si="2"/>
        <v>53.546664930499041</v>
      </c>
      <c r="AN16" s="80">
        <f t="shared" si="3"/>
        <v>57080</v>
      </c>
    </row>
    <row r="17" spans="3:40" ht="26.25" customHeight="1">
      <c r="C17" s="46" t="s">
        <v>52</v>
      </c>
      <c r="D17" s="101">
        <v>21803</v>
      </c>
      <c r="E17" s="102">
        <v>6960</v>
      </c>
      <c r="F17" s="102">
        <v>14569</v>
      </c>
      <c r="G17" s="102"/>
      <c r="H17" s="67"/>
      <c r="I17" s="67"/>
      <c r="J17" s="67"/>
      <c r="K17" s="102">
        <v>0</v>
      </c>
      <c r="L17" s="66">
        <v>4334</v>
      </c>
      <c r="M17" s="102">
        <v>0</v>
      </c>
      <c r="N17" s="66">
        <v>20</v>
      </c>
      <c r="O17" s="66">
        <v>12582</v>
      </c>
      <c r="P17" s="67"/>
      <c r="Q17" s="67"/>
      <c r="R17" s="274">
        <f t="shared" si="4"/>
        <v>0</v>
      </c>
      <c r="S17" s="102">
        <v>0</v>
      </c>
      <c r="T17" s="103">
        <v>0</v>
      </c>
      <c r="U17" s="82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60268</v>
      </c>
      <c r="AK17" s="77">
        <v>77840</v>
      </c>
      <c r="AL17" s="78">
        <v>0</v>
      </c>
      <c r="AM17" s="79">
        <f t="shared" si="2"/>
        <v>43.638312045645435</v>
      </c>
      <c r="AN17" s="80">
        <f t="shared" si="3"/>
        <v>77840</v>
      </c>
    </row>
    <row r="18" spans="3:40" ht="26.25" customHeight="1">
      <c r="C18" s="64" t="s">
        <v>53</v>
      </c>
      <c r="D18" s="101">
        <v>19231</v>
      </c>
      <c r="E18" s="102">
        <v>9020</v>
      </c>
      <c r="F18" s="102">
        <v>16215</v>
      </c>
      <c r="G18" s="102"/>
      <c r="H18" s="67"/>
      <c r="I18" s="67"/>
      <c r="J18" s="67"/>
      <c r="K18" s="102">
        <v>0</v>
      </c>
      <c r="L18" s="66">
        <v>5976</v>
      </c>
      <c r="M18" s="102">
        <v>0</v>
      </c>
      <c r="N18" s="66">
        <v>0</v>
      </c>
      <c r="O18" s="66">
        <v>12711</v>
      </c>
      <c r="P18" s="67"/>
      <c r="Q18" s="67"/>
      <c r="R18" s="274">
        <f t="shared" si="4"/>
        <v>0</v>
      </c>
      <c r="S18" s="102">
        <v>0</v>
      </c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63153</v>
      </c>
      <c r="AK18" s="77">
        <v>61800</v>
      </c>
      <c r="AL18" s="78">
        <v>0</v>
      </c>
      <c r="AM18" s="79">
        <f t="shared" si="2"/>
        <v>50.541403567741469</v>
      </c>
      <c r="AN18" s="80">
        <f t="shared" si="3"/>
        <v>61800</v>
      </c>
    </row>
    <row r="19" spans="3:40" ht="26.25" customHeight="1" thickBot="1">
      <c r="C19" s="46" t="s">
        <v>54</v>
      </c>
      <c r="D19" s="110">
        <v>17724</v>
      </c>
      <c r="E19" s="111">
        <v>1500</v>
      </c>
      <c r="F19" s="111">
        <v>13095</v>
      </c>
      <c r="G19" s="111"/>
      <c r="H19" s="112"/>
      <c r="I19" s="112"/>
      <c r="J19" s="112"/>
      <c r="K19" s="111"/>
      <c r="L19" s="113">
        <v>6139</v>
      </c>
      <c r="M19" s="111">
        <v>0</v>
      </c>
      <c r="N19" s="111">
        <v>240</v>
      </c>
      <c r="O19" s="111">
        <v>12331</v>
      </c>
      <c r="P19" s="112"/>
      <c r="Q19" s="112"/>
      <c r="R19" s="274">
        <f t="shared" si="4"/>
        <v>0</v>
      </c>
      <c r="S19" s="111">
        <v>0</v>
      </c>
      <c r="T19" s="114">
        <v>0</v>
      </c>
      <c r="U19" s="36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51029</v>
      </c>
      <c r="AK19" s="122">
        <v>72260</v>
      </c>
      <c r="AL19" s="123">
        <v>0</v>
      </c>
      <c r="AM19" s="124">
        <f t="shared" si="2"/>
        <v>41.389742799438714</v>
      </c>
      <c r="AN19" s="125">
        <f t="shared" si="3"/>
        <v>72260</v>
      </c>
    </row>
    <row r="20" spans="3:40" ht="26.25" customHeight="1" thickBot="1">
      <c r="C20" s="126" t="s">
        <v>55</v>
      </c>
      <c r="D20" s="127">
        <f t="shared" ref="D20:AL20" si="6">SUM(D8:D19)</f>
        <v>250084</v>
      </c>
      <c r="E20" s="128">
        <f t="shared" si="6"/>
        <v>80480</v>
      </c>
      <c r="F20" s="128">
        <f t="shared" si="6"/>
        <v>190071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71521</v>
      </c>
      <c r="M20" s="128">
        <f t="shared" si="6"/>
        <v>0</v>
      </c>
      <c r="N20" s="128">
        <f t="shared" si="6"/>
        <v>970</v>
      </c>
      <c r="O20" s="128">
        <f t="shared" si="6"/>
        <v>163046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756172</v>
      </c>
      <c r="AK20" s="139">
        <f t="shared" si="6"/>
        <v>796040</v>
      </c>
      <c r="AL20" s="140">
        <f t="shared" si="6"/>
        <v>0</v>
      </c>
      <c r="AM20" s="141">
        <f t="shared" si="2"/>
        <v>48.715768206920188</v>
      </c>
      <c r="AN20" s="142">
        <f t="shared" si="3"/>
        <v>796040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250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106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5839.8714345200924</v>
      </c>
      <c r="F29" s="188"/>
      <c r="G29" s="178">
        <v>1155.2425567353737</v>
      </c>
      <c r="H29" s="188"/>
      <c r="I29" s="188"/>
      <c r="J29" s="188"/>
      <c r="K29" s="178">
        <v>1832.7477618155324</v>
      </c>
      <c r="L29" s="178">
        <v>44.554445138455129</v>
      </c>
      <c r="M29" s="178">
        <v>5095.9972933583176</v>
      </c>
      <c r="N29" s="189"/>
      <c r="O29" s="178">
        <v>381.15865084322303</v>
      </c>
      <c r="P29" s="188"/>
      <c r="Q29" s="188"/>
      <c r="R29" s="179"/>
      <c r="S29" s="337">
        <v>2804.6626587549449</v>
      </c>
      <c r="T29" s="190">
        <v>8425.8801790547568</v>
      </c>
      <c r="U29" s="341">
        <v>948.48084530501774</v>
      </c>
      <c r="V29" s="367">
        <v>8658.5019779304603</v>
      </c>
      <c r="W29" s="737">
        <v>49.042941911305434</v>
      </c>
      <c r="X29" s="720">
        <v>48.692587965854678</v>
      </c>
      <c r="Y29" s="724">
        <v>110.44742869040185</v>
      </c>
      <c r="Z29" s="724"/>
      <c r="AA29" s="724"/>
      <c r="AB29" s="724">
        <v>374.73329169269209</v>
      </c>
      <c r="AC29" s="720"/>
      <c r="AD29" s="724"/>
      <c r="AE29" s="724">
        <v>37.884499271288782</v>
      </c>
      <c r="AF29" s="731">
        <v>327.68009577347493</v>
      </c>
      <c r="AG29" s="726"/>
      <c r="AH29" s="340"/>
      <c r="AI29" s="192"/>
      <c r="AJ29" s="182">
        <f t="shared" ref="AJ29:AJ41" si="8">SUM(D29:T29)</f>
        <v>25580.114980220693</v>
      </c>
      <c r="AK29" s="183"/>
      <c r="AL29" s="184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5839.8714345200924</v>
      </c>
      <c r="F30" s="188"/>
      <c r="G30" s="178">
        <v>1155.2425567353737</v>
      </c>
      <c r="H30" s="188"/>
      <c r="I30" s="188"/>
      <c r="J30" s="188"/>
      <c r="K30" s="178">
        <v>1832.7477618155324</v>
      </c>
      <c r="L30" s="178">
        <v>44.554445138455129</v>
      </c>
      <c r="M30" s="178">
        <v>5095.9972933583176</v>
      </c>
      <c r="N30" s="189"/>
      <c r="O30" s="178">
        <v>381.15865084322303</v>
      </c>
      <c r="P30" s="188"/>
      <c r="Q30" s="188"/>
      <c r="R30" s="179"/>
      <c r="S30" s="337">
        <v>2804.6626587549449</v>
      </c>
      <c r="T30" s="190">
        <v>8425.8801790547568</v>
      </c>
      <c r="U30" s="341">
        <v>948.48084530501774</v>
      </c>
      <c r="V30" s="367">
        <v>8658.5019779304603</v>
      </c>
      <c r="W30" s="737">
        <v>49.042941911305434</v>
      </c>
      <c r="X30" s="720">
        <v>48.692587965854678</v>
      </c>
      <c r="Y30" s="724">
        <v>110.44742869040185</v>
      </c>
      <c r="Z30" s="724"/>
      <c r="AA30" s="724"/>
      <c r="AB30" s="724">
        <v>374.73329169269209</v>
      </c>
      <c r="AC30" s="720"/>
      <c r="AD30" s="724"/>
      <c r="AE30" s="724">
        <v>37.884499271288782</v>
      </c>
      <c r="AF30" s="731">
        <v>327.68009577347493</v>
      </c>
      <c r="AG30" s="726"/>
      <c r="AH30" s="340"/>
      <c r="AI30" s="192"/>
      <c r="AJ30" s="182">
        <f>SUM(D30:T30)</f>
        <v>25580.114980220693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5839.8714345200924</v>
      </c>
      <c r="F31" s="188"/>
      <c r="G31" s="178">
        <v>1155.2425567353737</v>
      </c>
      <c r="H31" s="188"/>
      <c r="I31" s="188"/>
      <c r="J31" s="188"/>
      <c r="K31" s="178">
        <v>1832.7477618155324</v>
      </c>
      <c r="L31" s="178">
        <v>44.554445138455129</v>
      </c>
      <c r="M31" s="178">
        <v>5095.9972933583176</v>
      </c>
      <c r="N31" s="189"/>
      <c r="O31" s="178">
        <v>381.15865084322303</v>
      </c>
      <c r="P31" s="188"/>
      <c r="Q31" s="188"/>
      <c r="R31" s="179"/>
      <c r="S31" s="337">
        <v>2804.6626587549449</v>
      </c>
      <c r="T31" s="190">
        <v>8425.8801790547568</v>
      </c>
      <c r="U31" s="341">
        <v>948.48084530501774</v>
      </c>
      <c r="V31" s="367">
        <v>8658.5019779304603</v>
      </c>
      <c r="W31" s="737">
        <v>49.042941911305434</v>
      </c>
      <c r="X31" s="720">
        <v>48.692587965854678</v>
      </c>
      <c r="Y31" s="724">
        <v>110.44742869040185</v>
      </c>
      <c r="Z31" s="724"/>
      <c r="AA31" s="724"/>
      <c r="AB31" s="724">
        <v>374.73329169269209</v>
      </c>
      <c r="AC31" s="720"/>
      <c r="AD31" s="724"/>
      <c r="AE31" s="724">
        <v>37.884499271288782</v>
      </c>
      <c r="AF31" s="731">
        <v>327.68009577347493</v>
      </c>
      <c r="AG31" s="726"/>
      <c r="AH31" s="340"/>
      <c r="AI31" s="192"/>
      <c r="AJ31" s="182">
        <f>SUM(D31:T31)</f>
        <v>25580.114980220693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5839.8714345200924</v>
      </c>
      <c r="F32" s="188"/>
      <c r="G32" s="178">
        <v>1155.2425567353737</v>
      </c>
      <c r="H32" s="188"/>
      <c r="I32" s="188"/>
      <c r="J32" s="188"/>
      <c r="K32" s="178">
        <v>1832.7477618155324</v>
      </c>
      <c r="L32" s="178">
        <v>44.554445138455129</v>
      </c>
      <c r="M32" s="178">
        <v>5095.9972933583176</v>
      </c>
      <c r="N32" s="189"/>
      <c r="O32" s="178">
        <v>381.15865084322303</v>
      </c>
      <c r="P32" s="188"/>
      <c r="Q32" s="188"/>
      <c r="R32" s="179"/>
      <c r="S32" s="337">
        <v>2804.6626587549449</v>
      </c>
      <c r="T32" s="190">
        <v>8425.8801790547568</v>
      </c>
      <c r="U32" s="341">
        <v>948.48084530501774</v>
      </c>
      <c r="V32" s="367">
        <v>8658.5019779304603</v>
      </c>
      <c r="W32" s="737">
        <v>49.042941911305434</v>
      </c>
      <c r="X32" s="720">
        <v>48.692587965854678</v>
      </c>
      <c r="Y32" s="724">
        <v>110.44742869040185</v>
      </c>
      <c r="Z32" s="724"/>
      <c r="AA32" s="724"/>
      <c r="AB32" s="724">
        <v>374.73329169269209</v>
      </c>
      <c r="AC32" s="720"/>
      <c r="AD32" s="724"/>
      <c r="AE32" s="724">
        <v>37.884499271288782</v>
      </c>
      <c r="AF32" s="731">
        <v>327.68009577347493</v>
      </c>
      <c r="AG32" s="726"/>
      <c r="AH32" s="340"/>
      <c r="AI32" s="192"/>
      <c r="AJ32" s="193">
        <f t="shared" si="8"/>
        <v>25580.114980220693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5839.8714345200924</v>
      </c>
      <c r="F33" s="188"/>
      <c r="G33" s="178">
        <v>1155.2425567353737</v>
      </c>
      <c r="H33" s="188"/>
      <c r="I33" s="188"/>
      <c r="J33" s="188"/>
      <c r="K33" s="178">
        <v>1832.7477618155324</v>
      </c>
      <c r="L33" s="178">
        <v>44.554445138455129</v>
      </c>
      <c r="M33" s="178">
        <v>5095.9972933583176</v>
      </c>
      <c r="N33" s="189"/>
      <c r="O33" s="178">
        <v>381.15865084322303</v>
      </c>
      <c r="P33" s="188"/>
      <c r="Q33" s="188"/>
      <c r="R33" s="179"/>
      <c r="S33" s="337">
        <v>2804.6626587549449</v>
      </c>
      <c r="T33" s="190">
        <v>8425.8801790547568</v>
      </c>
      <c r="U33" s="341">
        <v>948.48084530501774</v>
      </c>
      <c r="V33" s="367">
        <v>8658.5019779304603</v>
      </c>
      <c r="W33" s="737">
        <v>49.042941911305434</v>
      </c>
      <c r="X33" s="720">
        <v>48.692587965854678</v>
      </c>
      <c r="Y33" s="724">
        <v>110.44742869040185</v>
      </c>
      <c r="Z33" s="724"/>
      <c r="AA33" s="724"/>
      <c r="AB33" s="724">
        <v>374.73329169269209</v>
      </c>
      <c r="AC33" s="720"/>
      <c r="AD33" s="724"/>
      <c r="AE33" s="724">
        <v>37.884499271288782</v>
      </c>
      <c r="AF33" s="731">
        <v>327.68009577347493</v>
      </c>
      <c r="AG33" s="726"/>
      <c r="AH33" s="340"/>
      <c r="AI33" s="192"/>
      <c r="AJ33" s="198">
        <f t="shared" si="8"/>
        <v>25580.114980220693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5839.8714345200924</v>
      </c>
      <c r="F34" s="188"/>
      <c r="G34" s="178">
        <v>1155.2425567353737</v>
      </c>
      <c r="H34" s="188"/>
      <c r="I34" s="188"/>
      <c r="J34" s="188"/>
      <c r="K34" s="178">
        <v>1832.7477618155324</v>
      </c>
      <c r="L34" s="178">
        <v>44.554445138455129</v>
      </c>
      <c r="M34" s="178">
        <v>5095.9972933583176</v>
      </c>
      <c r="N34" s="189"/>
      <c r="O34" s="178">
        <v>381.15865084322303</v>
      </c>
      <c r="P34" s="188"/>
      <c r="Q34" s="188"/>
      <c r="R34" s="179"/>
      <c r="S34" s="337">
        <v>2804.6626587549449</v>
      </c>
      <c r="T34" s="190">
        <v>8425.8801790547568</v>
      </c>
      <c r="U34" s="341">
        <v>948.48084530501774</v>
      </c>
      <c r="V34" s="367">
        <v>8658.5019779304603</v>
      </c>
      <c r="W34" s="737">
        <v>49.042941911305434</v>
      </c>
      <c r="X34" s="720">
        <v>48.692587965854678</v>
      </c>
      <c r="Y34" s="724">
        <v>110.44742869040185</v>
      </c>
      <c r="Z34" s="724"/>
      <c r="AA34" s="724"/>
      <c r="AB34" s="724">
        <v>374.73329169269209</v>
      </c>
      <c r="AC34" s="720"/>
      <c r="AD34" s="724"/>
      <c r="AE34" s="724">
        <v>37.884499271288782</v>
      </c>
      <c r="AF34" s="731">
        <v>327.68009577347493</v>
      </c>
      <c r="AG34" s="726"/>
      <c r="AH34" s="342"/>
      <c r="AI34" s="202"/>
      <c r="AJ34" s="193">
        <f t="shared" si="8"/>
        <v>25580.114980220693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5839.8714345200924</v>
      </c>
      <c r="F35" s="188"/>
      <c r="G35" s="178">
        <v>1155.2425567353737</v>
      </c>
      <c r="H35" s="188"/>
      <c r="I35" s="188"/>
      <c r="J35" s="188"/>
      <c r="K35" s="178">
        <v>1832.7477618155324</v>
      </c>
      <c r="L35" s="178">
        <v>44.554445138455129</v>
      </c>
      <c r="M35" s="178">
        <v>5095.9972933583176</v>
      </c>
      <c r="N35" s="189"/>
      <c r="O35" s="178">
        <v>381.15865084322303</v>
      </c>
      <c r="P35" s="188"/>
      <c r="Q35" s="188"/>
      <c r="R35" s="179"/>
      <c r="S35" s="337">
        <v>2804.6626587549449</v>
      </c>
      <c r="T35" s="190">
        <v>8425.8801790547568</v>
      </c>
      <c r="U35" s="341">
        <v>948.48084530501774</v>
      </c>
      <c r="V35" s="367">
        <v>8658.5019779304603</v>
      </c>
      <c r="W35" s="737">
        <v>49.042941911305434</v>
      </c>
      <c r="X35" s="720">
        <v>48.692587965854678</v>
      </c>
      <c r="Y35" s="724">
        <v>110.44742869040185</v>
      </c>
      <c r="Z35" s="724"/>
      <c r="AA35" s="724"/>
      <c r="AB35" s="724">
        <v>374.73329169269209</v>
      </c>
      <c r="AC35" s="720"/>
      <c r="AD35" s="724"/>
      <c r="AE35" s="724">
        <v>37.884499271288782</v>
      </c>
      <c r="AF35" s="731">
        <v>327.68009577347493</v>
      </c>
      <c r="AG35" s="726"/>
      <c r="AH35" s="343"/>
      <c r="AI35" s="192"/>
      <c r="AJ35" s="198">
        <f t="shared" si="8"/>
        <v>25580.114980220693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5839.8714345200924</v>
      </c>
      <c r="F36" s="188"/>
      <c r="G36" s="178">
        <v>1155.2425567353737</v>
      </c>
      <c r="H36" s="188"/>
      <c r="I36" s="188"/>
      <c r="J36" s="188"/>
      <c r="K36" s="178">
        <v>1832.7477618155324</v>
      </c>
      <c r="L36" s="178">
        <v>44.554445138455129</v>
      </c>
      <c r="M36" s="178">
        <v>5095.9972933583176</v>
      </c>
      <c r="N36" s="189"/>
      <c r="O36" s="178">
        <v>381.15865084322303</v>
      </c>
      <c r="P36" s="188"/>
      <c r="Q36" s="188"/>
      <c r="R36" s="179"/>
      <c r="S36" s="337">
        <v>2804.6626587549449</v>
      </c>
      <c r="T36" s="190">
        <v>8425.8801790547568</v>
      </c>
      <c r="U36" s="341">
        <v>948.48084530501774</v>
      </c>
      <c r="V36" s="367">
        <v>8658.5019779304603</v>
      </c>
      <c r="W36" s="737">
        <v>49.042941911305434</v>
      </c>
      <c r="X36" s="720">
        <v>48.692587965854678</v>
      </c>
      <c r="Y36" s="724">
        <v>110.44742869040185</v>
      </c>
      <c r="Z36" s="724"/>
      <c r="AA36" s="724"/>
      <c r="AB36" s="724">
        <v>374.73329169269209</v>
      </c>
      <c r="AC36" s="720"/>
      <c r="AD36" s="724"/>
      <c r="AE36" s="724">
        <v>37.884499271288782</v>
      </c>
      <c r="AF36" s="731">
        <v>327.68009577347493</v>
      </c>
      <c r="AG36" s="726"/>
      <c r="AH36" s="343"/>
      <c r="AI36" s="192"/>
      <c r="AJ36" s="193">
        <f t="shared" si="8"/>
        <v>25580.114980220693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5839.8714345200924</v>
      </c>
      <c r="F37" s="188"/>
      <c r="G37" s="178">
        <v>1155.2425567353737</v>
      </c>
      <c r="H37" s="188"/>
      <c r="I37" s="188"/>
      <c r="J37" s="188"/>
      <c r="K37" s="178">
        <v>1832.7477618155324</v>
      </c>
      <c r="L37" s="178">
        <v>44.554445138455129</v>
      </c>
      <c r="M37" s="178">
        <v>5095.9972933583176</v>
      </c>
      <c r="N37" s="189"/>
      <c r="O37" s="178">
        <v>381.15865084322303</v>
      </c>
      <c r="P37" s="188"/>
      <c r="Q37" s="188"/>
      <c r="R37" s="179"/>
      <c r="S37" s="337">
        <v>2804.6626587549449</v>
      </c>
      <c r="T37" s="190">
        <v>8425.8801790547568</v>
      </c>
      <c r="U37" s="341">
        <v>948.48084530501774</v>
      </c>
      <c r="V37" s="367">
        <v>8658.5019779304603</v>
      </c>
      <c r="W37" s="737">
        <v>49.042941911305434</v>
      </c>
      <c r="X37" s="720">
        <v>48.692587965854678</v>
      </c>
      <c r="Y37" s="724">
        <v>110.44742869040185</v>
      </c>
      <c r="Z37" s="724"/>
      <c r="AA37" s="724"/>
      <c r="AB37" s="724">
        <v>374.73329169269209</v>
      </c>
      <c r="AC37" s="720"/>
      <c r="AD37" s="724"/>
      <c r="AE37" s="724">
        <v>37.884499271288782</v>
      </c>
      <c r="AF37" s="731">
        <v>327.68009577347493</v>
      </c>
      <c r="AG37" s="726"/>
      <c r="AH37" s="343"/>
      <c r="AI37" s="192"/>
      <c r="AJ37" s="198">
        <f t="shared" si="8"/>
        <v>25580.114980220693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5839.8714345200924</v>
      </c>
      <c r="F38" s="188"/>
      <c r="G38" s="178">
        <v>1155.2425567353737</v>
      </c>
      <c r="H38" s="188"/>
      <c r="I38" s="188"/>
      <c r="J38" s="188"/>
      <c r="K38" s="178">
        <v>1832.7477618155324</v>
      </c>
      <c r="L38" s="178">
        <v>44.554445138455129</v>
      </c>
      <c r="M38" s="178">
        <v>5095.9972933583176</v>
      </c>
      <c r="N38" s="189"/>
      <c r="O38" s="178">
        <v>381.15865084322303</v>
      </c>
      <c r="P38" s="188"/>
      <c r="Q38" s="188"/>
      <c r="R38" s="179"/>
      <c r="S38" s="337">
        <v>2804.6626587549449</v>
      </c>
      <c r="T38" s="190">
        <v>8425.8801790547568</v>
      </c>
      <c r="U38" s="341">
        <v>948.48084530501774</v>
      </c>
      <c r="V38" s="367">
        <v>8658.5019779304603</v>
      </c>
      <c r="W38" s="737">
        <v>49.042941911305434</v>
      </c>
      <c r="X38" s="720">
        <v>48.692587965854678</v>
      </c>
      <c r="Y38" s="724">
        <v>110.44742869040185</v>
      </c>
      <c r="Z38" s="724"/>
      <c r="AA38" s="724"/>
      <c r="AB38" s="724">
        <v>374.73329169269209</v>
      </c>
      <c r="AC38" s="720"/>
      <c r="AD38" s="724"/>
      <c r="AE38" s="724">
        <v>37.884499271288782</v>
      </c>
      <c r="AF38" s="731">
        <v>327.68009577347493</v>
      </c>
      <c r="AG38" s="726"/>
      <c r="AH38" s="343"/>
      <c r="AI38" s="192"/>
      <c r="AJ38" s="193">
        <f t="shared" si="8"/>
        <v>25580.114980220693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5839.8714345200924</v>
      </c>
      <c r="F39" s="188"/>
      <c r="G39" s="178">
        <v>1155.2425567353737</v>
      </c>
      <c r="H39" s="188"/>
      <c r="I39" s="188"/>
      <c r="J39" s="188"/>
      <c r="K39" s="178">
        <v>1832.7477618155324</v>
      </c>
      <c r="L39" s="178">
        <v>44.554445138455129</v>
      </c>
      <c r="M39" s="178">
        <v>5095.9972933583176</v>
      </c>
      <c r="N39" s="189"/>
      <c r="O39" s="178">
        <v>381.15865084322303</v>
      </c>
      <c r="P39" s="188"/>
      <c r="Q39" s="188"/>
      <c r="R39" s="179"/>
      <c r="S39" s="337">
        <v>2804.6626587549449</v>
      </c>
      <c r="T39" s="190">
        <v>8425.8801790547568</v>
      </c>
      <c r="U39" s="341">
        <v>948.48084530501774</v>
      </c>
      <c r="V39" s="367">
        <v>8658.5019779304603</v>
      </c>
      <c r="W39" s="737">
        <v>49.042941911305434</v>
      </c>
      <c r="X39" s="720">
        <v>48.692587965854678</v>
      </c>
      <c r="Y39" s="724">
        <v>110.44742869040185</v>
      </c>
      <c r="Z39" s="724"/>
      <c r="AA39" s="724"/>
      <c r="AB39" s="724">
        <v>374.73329169269209</v>
      </c>
      <c r="AC39" s="720"/>
      <c r="AD39" s="724"/>
      <c r="AE39" s="724">
        <v>37.884499271288782</v>
      </c>
      <c r="AF39" s="731">
        <v>327.68009577347493</v>
      </c>
      <c r="AG39" s="726"/>
      <c r="AH39" s="343"/>
      <c r="AI39" s="192"/>
      <c r="AJ39" s="193">
        <f t="shared" si="8"/>
        <v>25580.114980220693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5839.8714345200924</v>
      </c>
      <c r="F40" s="188"/>
      <c r="G40" s="178">
        <v>1155.2425567353737</v>
      </c>
      <c r="H40" s="188"/>
      <c r="I40" s="188"/>
      <c r="J40" s="188"/>
      <c r="K40" s="178">
        <v>1832.7477618155324</v>
      </c>
      <c r="L40" s="178">
        <v>44.554445138455129</v>
      </c>
      <c r="M40" s="178">
        <v>5095.9972933583176</v>
      </c>
      <c r="N40" s="189"/>
      <c r="O40" s="178">
        <v>381.15865084322303</v>
      </c>
      <c r="P40" s="188"/>
      <c r="Q40" s="188"/>
      <c r="R40" s="179"/>
      <c r="S40" s="337">
        <v>2804.6626587549449</v>
      </c>
      <c r="T40" s="190">
        <v>8425.8801790547568</v>
      </c>
      <c r="U40" s="341">
        <v>948.48084530501774</v>
      </c>
      <c r="V40" s="367">
        <v>8658.5019779304603</v>
      </c>
      <c r="W40" s="737">
        <v>49.042941911305434</v>
      </c>
      <c r="X40" s="720">
        <v>48.692587965854678</v>
      </c>
      <c r="Y40" s="724">
        <v>110.44742869040185</v>
      </c>
      <c r="Z40" s="724"/>
      <c r="AA40" s="724"/>
      <c r="AB40" s="724">
        <v>374.73329169269209</v>
      </c>
      <c r="AC40" s="720"/>
      <c r="AD40" s="724"/>
      <c r="AE40" s="724">
        <v>37.884499271288782</v>
      </c>
      <c r="AF40" s="731">
        <v>327.68009577347493</v>
      </c>
      <c r="AG40" s="726"/>
      <c r="AH40" s="346"/>
      <c r="AI40" s="217"/>
      <c r="AJ40" s="198">
        <f t="shared" si="8"/>
        <v>25580.114980220693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70078.457214241105</v>
      </c>
      <c r="F41" s="224">
        <f t="shared" si="11"/>
        <v>0</v>
      </c>
      <c r="G41" s="223">
        <f t="shared" si="11"/>
        <v>13862.910680824481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21992.973141786384</v>
      </c>
      <c r="L41" s="223">
        <f t="shared" si="11"/>
        <v>534.6533416614617</v>
      </c>
      <c r="M41" s="223">
        <f t="shared" si="11"/>
        <v>61151.967520299826</v>
      </c>
      <c r="N41" s="223">
        <f t="shared" si="11"/>
        <v>0</v>
      </c>
      <c r="O41" s="223">
        <f t="shared" si="11"/>
        <v>4573.9038101186752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33655.95190505933</v>
      </c>
      <c r="T41" s="226">
        <f t="shared" si="11"/>
        <v>101110.56214865709</v>
      </c>
      <c r="U41" s="227">
        <f t="shared" si="11"/>
        <v>11381.770143660209</v>
      </c>
      <c r="V41" s="228">
        <f t="shared" si="11"/>
        <v>103902.02373516549</v>
      </c>
      <c r="W41" s="229">
        <f t="shared" si="11"/>
        <v>588.5153029356652</v>
      </c>
      <c r="X41" s="230">
        <f>SUM(X29:X40)</f>
        <v>584.31105559025616</v>
      </c>
      <c r="Y41" s="230">
        <f t="shared" ref="Y41:AE41" si="12">SUM(Y29:Y40)</f>
        <v>1325.3691442848221</v>
      </c>
      <c r="Z41" s="230">
        <f t="shared" si="12"/>
        <v>0</v>
      </c>
      <c r="AA41" s="230">
        <f t="shared" si="12"/>
        <v>0</v>
      </c>
      <c r="AB41" s="230">
        <f t="shared" si="12"/>
        <v>4496.7995003123051</v>
      </c>
      <c r="AC41" s="230">
        <f t="shared" si="12"/>
        <v>0</v>
      </c>
      <c r="AD41" s="230">
        <f t="shared" si="12"/>
        <v>0</v>
      </c>
      <c r="AE41" s="230">
        <f t="shared" si="12"/>
        <v>454.61399125546546</v>
      </c>
      <c r="AF41" s="230">
        <f t="shared" si="11"/>
        <v>3932.1611492816992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306961.37976264837</v>
      </c>
      <c r="AK41" s="234">
        <f>SUM(AK29:AK40)</f>
        <v>0</v>
      </c>
      <c r="AL41" s="235">
        <f>SUM(AL29:AL40)</f>
        <v>0</v>
      </c>
      <c r="AM41" s="236">
        <f t="shared" si="9"/>
        <v>100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249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106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22248</v>
      </c>
      <c r="E51" s="48">
        <f t="shared" si="13"/>
        <v>6679.8714345200924</v>
      </c>
      <c r="F51" s="48">
        <f t="shared" si="13"/>
        <v>13452</v>
      </c>
      <c r="G51" s="48">
        <f t="shared" si="13"/>
        <v>1155.2425567353737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1832.7477618155324</v>
      </c>
      <c r="L51" s="256">
        <f t="shared" si="13"/>
        <v>5541.5544451384549</v>
      </c>
      <c r="M51" s="256">
        <f t="shared" si="13"/>
        <v>5095.9972933583176</v>
      </c>
      <c r="N51" s="256">
        <f t="shared" si="13"/>
        <v>60</v>
      </c>
      <c r="O51" s="256">
        <f t="shared" si="13"/>
        <v>17275.158650843223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2804.6626587549449</v>
      </c>
      <c r="T51" s="51">
        <f t="shared" si="14"/>
        <v>8425.8801790547568</v>
      </c>
      <c r="U51" s="52">
        <f>SUM(W51:AF51)</f>
        <v>948.48084530501774</v>
      </c>
      <c r="V51" s="51">
        <f t="shared" ref="V51:AI62" si="15">V29+V8</f>
        <v>8658.5019779304603</v>
      </c>
      <c r="W51" s="258">
        <f t="shared" si="15"/>
        <v>49.042941911305434</v>
      </c>
      <c r="X51" s="259">
        <f t="shared" si="15"/>
        <v>48.692587965854678</v>
      </c>
      <c r="Y51" s="259">
        <f t="shared" si="15"/>
        <v>110.44742869040185</v>
      </c>
      <c r="Z51" s="259">
        <f t="shared" si="15"/>
        <v>0</v>
      </c>
      <c r="AA51" s="259">
        <f t="shared" si="15"/>
        <v>0</v>
      </c>
      <c r="AB51" s="259">
        <f t="shared" si="15"/>
        <v>374.73329169269209</v>
      </c>
      <c r="AC51" s="259">
        <f t="shared" si="15"/>
        <v>0</v>
      </c>
      <c r="AD51" s="259">
        <f t="shared" si="15"/>
        <v>0</v>
      </c>
      <c r="AE51" s="259">
        <f t="shared" si="15"/>
        <v>37.884499271288782</v>
      </c>
      <c r="AF51" s="260">
        <f t="shared" si="15"/>
        <v>327.68009577347493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84571.114980220693</v>
      </c>
      <c r="AK51" s="263">
        <f t="shared" ref="AK51:AL62" si="17">AK8</f>
        <v>70920</v>
      </c>
      <c r="AL51" s="264">
        <f t="shared" si="17"/>
        <v>0</v>
      </c>
      <c r="AM51" s="62">
        <f t="shared" ref="AM51:AM63" si="18">(AJ51*100)/(AJ51+AN51)</f>
        <v>54.389676857728247</v>
      </c>
      <c r="AN51" s="63">
        <f t="shared" ref="AN51:AN63" si="19">AK51+AL51</f>
        <v>70920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19903</v>
      </c>
      <c r="E52" s="66">
        <f t="shared" si="13"/>
        <v>7709.8714345200924</v>
      </c>
      <c r="F52" s="66">
        <f t="shared" si="13"/>
        <v>12449</v>
      </c>
      <c r="G52" s="66">
        <f t="shared" si="13"/>
        <v>1155.2425567353737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1832.7477618155324</v>
      </c>
      <c r="L52" s="102">
        <f t="shared" si="13"/>
        <v>5568.5544451384549</v>
      </c>
      <c r="M52" s="102">
        <f t="shared" si="13"/>
        <v>5095.9972933583176</v>
      </c>
      <c r="N52" s="102">
        <f t="shared" si="13"/>
        <v>20</v>
      </c>
      <c r="O52" s="102">
        <f t="shared" si="13"/>
        <v>11587.158650843223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2804.6626587549449</v>
      </c>
      <c r="T52" s="68">
        <f t="shared" si="14"/>
        <v>8425.8801790547568</v>
      </c>
      <c r="U52" s="82">
        <f>SUM(W52:AF52)</f>
        <v>948.48084530501774</v>
      </c>
      <c r="V52" s="68">
        <f t="shared" si="15"/>
        <v>8658.5019779304603</v>
      </c>
      <c r="W52" s="265">
        <f t="shared" si="15"/>
        <v>49.042941911305434</v>
      </c>
      <c r="X52" s="266">
        <f t="shared" si="15"/>
        <v>48.692587965854678</v>
      </c>
      <c r="Y52" s="266">
        <f t="shared" si="15"/>
        <v>110.44742869040185</v>
      </c>
      <c r="Z52" s="266">
        <f t="shared" si="15"/>
        <v>0</v>
      </c>
      <c r="AA52" s="266">
        <f t="shared" si="15"/>
        <v>0</v>
      </c>
      <c r="AB52" s="266">
        <f t="shared" si="15"/>
        <v>374.73329169269209</v>
      </c>
      <c r="AC52" s="266">
        <f t="shared" si="15"/>
        <v>0</v>
      </c>
      <c r="AD52" s="266">
        <f t="shared" si="15"/>
        <v>0</v>
      </c>
      <c r="AE52" s="266">
        <f t="shared" si="15"/>
        <v>37.884499271288782</v>
      </c>
      <c r="AF52" s="267">
        <f t="shared" si="15"/>
        <v>327.68009577347493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76552.114980220693</v>
      </c>
      <c r="AK52" s="271">
        <f t="shared" si="17"/>
        <v>57060</v>
      </c>
      <c r="AL52" s="272">
        <f t="shared" si="17"/>
        <v>0</v>
      </c>
      <c r="AM52" s="79">
        <f t="shared" si="18"/>
        <v>57.294291757564885</v>
      </c>
      <c r="AN52" s="80">
        <f t="shared" si="19"/>
        <v>57060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18481</v>
      </c>
      <c r="E53" s="66">
        <f t="shared" si="13"/>
        <v>10109.871434520093</v>
      </c>
      <c r="F53" s="66">
        <f t="shared" si="13"/>
        <v>22632</v>
      </c>
      <c r="G53" s="66">
        <f t="shared" si="13"/>
        <v>1155.2425567353737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1832.7477618155324</v>
      </c>
      <c r="L53" s="102">
        <f t="shared" si="13"/>
        <v>5769.5544451384549</v>
      </c>
      <c r="M53" s="102">
        <f t="shared" si="13"/>
        <v>5095.9972933583176</v>
      </c>
      <c r="N53" s="102">
        <f t="shared" si="13"/>
        <v>20</v>
      </c>
      <c r="O53" s="102">
        <f t="shared" si="13"/>
        <v>14939.158650843223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2804.6626587549449</v>
      </c>
      <c r="T53" s="68">
        <f t="shared" si="14"/>
        <v>8425.8801790547568</v>
      </c>
      <c r="U53" s="82">
        <f t="shared" ref="U53:U62" si="21">SUM(W53:AF53)</f>
        <v>948.48084530501774</v>
      </c>
      <c r="V53" s="68">
        <f>V31+V10</f>
        <v>8658.5019779304603</v>
      </c>
      <c r="W53" s="265">
        <f>W31+W10</f>
        <v>49.042941911305434</v>
      </c>
      <c r="X53" s="266">
        <f>X31+X10</f>
        <v>48.692587965854678</v>
      </c>
      <c r="Y53" s="266">
        <f>Y31+Y10</f>
        <v>110.44742869040185</v>
      </c>
      <c r="Z53" s="266">
        <f t="shared" si="15"/>
        <v>0</v>
      </c>
      <c r="AA53" s="266">
        <f t="shared" si="15"/>
        <v>0</v>
      </c>
      <c r="AB53" s="266">
        <f t="shared" si="15"/>
        <v>374.73329169269209</v>
      </c>
      <c r="AC53" s="266">
        <f t="shared" si="15"/>
        <v>0</v>
      </c>
      <c r="AD53" s="266">
        <f t="shared" si="15"/>
        <v>0</v>
      </c>
      <c r="AE53" s="266">
        <f t="shared" si="15"/>
        <v>37.884499271288782</v>
      </c>
      <c r="AF53" s="267">
        <f t="shared" si="15"/>
        <v>327.68009577347493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91266.114980220693</v>
      </c>
      <c r="AK53" s="271">
        <f t="shared" si="17"/>
        <v>57420</v>
      </c>
      <c r="AL53" s="272">
        <f t="shared" si="17"/>
        <v>0</v>
      </c>
      <c r="AM53" s="79">
        <f t="shared" si="18"/>
        <v>61.381733588480401</v>
      </c>
      <c r="AN53" s="80">
        <f t="shared" si="19"/>
        <v>57420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21091</v>
      </c>
      <c r="E54" s="66">
        <f t="shared" si="13"/>
        <v>17649.871434520093</v>
      </c>
      <c r="F54" s="66">
        <f t="shared" si="13"/>
        <v>15485</v>
      </c>
      <c r="G54" s="66">
        <f t="shared" si="13"/>
        <v>1155.2425567353737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1832.7477618155324</v>
      </c>
      <c r="L54" s="102">
        <f t="shared" si="13"/>
        <v>5908.5544451384549</v>
      </c>
      <c r="M54" s="102">
        <f t="shared" si="13"/>
        <v>5095.9972933583176</v>
      </c>
      <c r="N54" s="102">
        <f t="shared" si="13"/>
        <v>100</v>
      </c>
      <c r="O54" s="102">
        <f t="shared" si="13"/>
        <v>12230.158650843223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2804.6626587549449</v>
      </c>
      <c r="T54" s="68">
        <f t="shared" si="14"/>
        <v>8425.8801790547568</v>
      </c>
      <c r="U54" s="82">
        <f t="shared" si="21"/>
        <v>948.48084530501774</v>
      </c>
      <c r="V54" s="68">
        <f t="shared" ref="V54:X62" si="22">V32+V11</f>
        <v>8658.5019779304603</v>
      </c>
      <c r="W54" s="265">
        <f t="shared" si="22"/>
        <v>49.042941911305434</v>
      </c>
      <c r="X54" s="266">
        <f t="shared" si="22"/>
        <v>48.692587965854678</v>
      </c>
      <c r="Y54" s="266">
        <f t="shared" si="15"/>
        <v>110.44742869040185</v>
      </c>
      <c r="Z54" s="266">
        <f t="shared" si="15"/>
        <v>0</v>
      </c>
      <c r="AA54" s="266">
        <f t="shared" si="15"/>
        <v>0</v>
      </c>
      <c r="AB54" s="266">
        <f t="shared" si="15"/>
        <v>374.73329169269209</v>
      </c>
      <c r="AC54" s="266">
        <f t="shared" si="15"/>
        <v>0</v>
      </c>
      <c r="AD54" s="266">
        <f t="shared" si="15"/>
        <v>0</v>
      </c>
      <c r="AE54" s="266">
        <f t="shared" si="15"/>
        <v>37.884499271288782</v>
      </c>
      <c r="AF54" s="267">
        <f t="shared" si="15"/>
        <v>327.68009577347493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91779.114980220693</v>
      </c>
      <c r="AK54" s="271">
        <f t="shared" si="17"/>
        <v>77440</v>
      </c>
      <c r="AL54" s="272">
        <f t="shared" si="17"/>
        <v>0</v>
      </c>
      <c r="AM54" s="79">
        <f t="shared" si="18"/>
        <v>54.236848473618586</v>
      </c>
      <c r="AN54" s="80">
        <f t="shared" si="19"/>
        <v>77440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17235</v>
      </c>
      <c r="E55" s="66">
        <f t="shared" si="13"/>
        <v>15389.871434520093</v>
      </c>
      <c r="F55" s="66">
        <f t="shared" si="13"/>
        <v>16047</v>
      </c>
      <c r="G55" s="66">
        <f t="shared" si="13"/>
        <v>1155.2425567353737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1832.7477618155324</v>
      </c>
      <c r="L55" s="102">
        <f t="shared" si="13"/>
        <v>5935.5544451384549</v>
      </c>
      <c r="M55" s="102">
        <f t="shared" si="13"/>
        <v>5095.9972933583176</v>
      </c>
      <c r="N55" s="102">
        <f t="shared" si="13"/>
        <v>60</v>
      </c>
      <c r="O55" s="102">
        <f t="shared" si="13"/>
        <v>8803.1586508432229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2804.6626587549449</v>
      </c>
      <c r="T55" s="68">
        <f t="shared" si="14"/>
        <v>8425.8801790547568</v>
      </c>
      <c r="U55" s="82">
        <f t="shared" si="21"/>
        <v>948.48084530501774</v>
      </c>
      <c r="V55" s="68">
        <f t="shared" si="22"/>
        <v>8658.5019779304603</v>
      </c>
      <c r="W55" s="265">
        <f t="shared" si="22"/>
        <v>49.042941911305434</v>
      </c>
      <c r="X55" s="266">
        <f t="shared" si="22"/>
        <v>48.692587965854678</v>
      </c>
      <c r="Y55" s="266">
        <f t="shared" si="15"/>
        <v>110.44742869040185</v>
      </c>
      <c r="Z55" s="266">
        <f t="shared" si="15"/>
        <v>0</v>
      </c>
      <c r="AA55" s="266">
        <f t="shared" si="15"/>
        <v>0</v>
      </c>
      <c r="AB55" s="266">
        <f t="shared" si="15"/>
        <v>374.73329169269209</v>
      </c>
      <c r="AC55" s="266">
        <f t="shared" si="15"/>
        <v>0</v>
      </c>
      <c r="AD55" s="266">
        <f t="shared" si="15"/>
        <v>0</v>
      </c>
      <c r="AE55" s="266">
        <f t="shared" si="15"/>
        <v>37.884499271288782</v>
      </c>
      <c r="AF55" s="267">
        <f t="shared" si="15"/>
        <v>327.68009577347493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82785.114980220693</v>
      </c>
      <c r="AK55" s="271">
        <f t="shared" si="17"/>
        <v>68940</v>
      </c>
      <c r="AL55" s="272">
        <f t="shared" si="17"/>
        <v>0</v>
      </c>
      <c r="AM55" s="79">
        <f t="shared" si="18"/>
        <v>54.56256532810194</v>
      </c>
      <c r="AN55" s="80">
        <f t="shared" si="19"/>
        <v>68940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23108</v>
      </c>
      <c r="E56" s="66">
        <f t="shared" si="13"/>
        <v>13429.871434520093</v>
      </c>
      <c r="F56" s="66">
        <f t="shared" si="13"/>
        <v>18045</v>
      </c>
      <c r="G56" s="66">
        <f t="shared" si="13"/>
        <v>1155.2425567353737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1832.7477618155324</v>
      </c>
      <c r="L56" s="102">
        <f t="shared" si="13"/>
        <v>8831.5544451384558</v>
      </c>
      <c r="M56" s="102">
        <f t="shared" si="13"/>
        <v>5095.9972933583176</v>
      </c>
      <c r="N56" s="102">
        <f t="shared" si="13"/>
        <v>120</v>
      </c>
      <c r="O56" s="102">
        <f t="shared" si="13"/>
        <v>20868.158650843223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2804.6626587549449</v>
      </c>
      <c r="T56" s="68">
        <f t="shared" si="14"/>
        <v>8425.8801790547568</v>
      </c>
      <c r="U56" s="82">
        <f t="shared" si="21"/>
        <v>948.48084530501774</v>
      </c>
      <c r="V56" s="68">
        <f t="shared" si="22"/>
        <v>8658.5019779304603</v>
      </c>
      <c r="W56" s="265">
        <f t="shared" si="22"/>
        <v>49.042941911305434</v>
      </c>
      <c r="X56" s="266">
        <f t="shared" si="22"/>
        <v>48.692587965854678</v>
      </c>
      <c r="Y56" s="266">
        <f t="shared" si="15"/>
        <v>110.44742869040185</v>
      </c>
      <c r="Z56" s="266">
        <f t="shared" si="15"/>
        <v>0</v>
      </c>
      <c r="AA56" s="266">
        <f t="shared" si="15"/>
        <v>0</v>
      </c>
      <c r="AB56" s="266">
        <f t="shared" si="15"/>
        <v>374.73329169269209</v>
      </c>
      <c r="AC56" s="266">
        <f t="shared" si="15"/>
        <v>0</v>
      </c>
      <c r="AD56" s="266">
        <f t="shared" si="15"/>
        <v>0</v>
      </c>
      <c r="AE56" s="266">
        <f t="shared" si="15"/>
        <v>37.884499271288782</v>
      </c>
      <c r="AF56" s="267">
        <f t="shared" si="15"/>
        <v>327.68009577347493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103717.11498022069</v>
      </c>
      <c r="AK56" s="271">
        <f t="shared" si="17"/>
        <v>65040</v>
      </c>
      <c r="AL56" s="272">
        <f t="shared" si="17"/>
        <v>0</v>
      </c>
      <c r="AM56" s="99">
        <f t="shared" si="18"/>
        <v>61.459402759034461</v>
      </c>
      <c r="AN56" s="100">
        <f t="shared" si="19"/>
        <v>65040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22897</v>
      </c>
      <c r="E57" s="66">
        <f t="shared" si="13"/>
        <v>15869.871434520093</v>
      </c>
      <c r="F57" s="66">
        <f t="shared" si="13"/>
        <v>16198</v>
      </c>
      <c r="G57" s="66">
        <f t="shared" si="13"/>
        <v>1155.2425567353737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1832.7477618155324</v>
      </c>
      <c r="L57" s="102">
        <f t="shared" si="13"/>
        <v>5833.5544451384549</v>
      </c>
      <c r="M57" s="102">
        <f t="shared" si="13"/>
        <v>5095.9972933583176</v>
      </c>
      <c r="N57" s="102">
        <f t="shared" si="13"/>
        <v>100</v>
      </c>
      <c r="O57" s="102">
        <f t="shared" si="13"/>
        <v>10877.158650843223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2804.6626587549449</v>
      </c>
      <c r="T57" s="68">
        <f t="shared" si="14"/>
        <v>8425.8801790547568</v>
      </c>
      <c r="U57" s="82">
        <f t="shared" si="21"/>
        <v>948.48084530501774</v>
      </c>
      <c r="V57" s="68">
        <f t="shared" si="22"/>
        <v>8658.5019779304603</v>
      </c>
      <c r="W57" s="265">
        <f t="shared" si="22"/>
        <v>49.042941911305434</v>
      </c>
      <c r="X57" s="266">
        <f t="shared" si="22"/>
        <v>48.692587965854678</v>
      </c>
      <c r="Y57" s="266">
        <f t="shared" si="15"/>
        <v>110.44742869040185</v>
      </c>
      <c r="Z57" s="266">
        <f t="shared" si="15"/>
        <v>0</v>
      </c>
      <c r="AA57" s="266">
        <f t="shared" si="15"/>
        <v>0</v>
      </c>
      <c r="AB57" s="266">
        <f t="shared" si="15"/>
        <v>374.73329169269209</v>
      </c>
      <c r="AC57" s="266">
        <f t="shared" si="15"/>
        <v>0</v>
      </c>
      <c r="AD57" s="266">
        <f t="shared" si="15"/>
        <v>0</v>
      </c>
      <c r="AE57" s="266">
        <f t="shared" si="15"/>
        <v>37.884499271288782</v>
      </c>
      <c r="AF57" s="267">
        <f t="shared" si="15"/>
        <v>327.68009577347493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91090.114980220693</v>
      </c>
      <c r="AK57" s="271">
        <f t="shared" si="17"/>
        <v>69680</v>
      </c>
      <c r="AL57" s="272">
        <f t="shared" si="17"/>
        <v>0</v>
      </c>
      <c r="AM57" s="79">
        <f t="shared" si="18"/>
        <v>56.658611578045701</v>
      </c>
      <c r="AN57" s="80">
        <f t="shared" si="19"/>
        <v>69680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22932</v>
      </c>
      <c r="E58" s="66">
        <f t="shared" si="13"/>
        <v>13989.871434520093</v>
      </c>
      <c r="F58" s="66">
        <f t="shared" si="13"/>
        <v>17688</v>
      </c>
      <c r="G58" s="66">
        <f t="shared" si="13"/>
        <v>1155.2425567353737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1832.7477618155324</v>
      </c>
      <c r="L58" s="102">
        <f t="shared" si="13"/>
        <v>5778.5544451384549</v>
      </c>
      <c r="M58" s="102">
        <f t="shared" si="13"/>
        <v>5095.9972933583176</v>
      </c>
      <c r="N58" s="102">
        <f t="shared" si="13"/>
        <v>0</v>
      </c>
      <c r="O58" s="102">
        <f t="shared" si="13"/>
        <v>19103.158650843223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2804.6626587549449</v>
      </c>
      <c r="T58" s="68">
        <f t="shared" si="14"/>
        <v>8425.8801790547568</v>
      </c>
      <c r="U58" s="82">
        <f t="shared" si="21"/>
        <v>948.48084530501774</v>
      </c>
      <c r="V58" s="68">
        <f t="shared" si="22"/>
        <v>8658.5019779304603</v>
      </c>
      <c r="W58" s="265">
        <f t="shared" si="22"/>
        <v>49.042941911305434</v>
      </c>
      <c r="X58" s="266">
        <f t="shared" si="22"/>
        <v>48.692587965854678</v>
      </c>
      <c r="Y58" s="266">
        <f t="shared" si="15"/>
        <v>110.44742869040185</v>
      </c>
      <c r="Z58" s="266">
        <f t="shared" si="15"/>
        <v>0</v>
      </c>
      <c r="AA58" s="266">
        <f t="shared" si="15"/>
        <v>0</v>
      </c>
      <c r="AB58" s="266">
        <f t="shared" si="15"/>
        <v>374.73329169269209</v>
      </c>
      <c r="AC58" s="266">
        <f t="shared" si="15"/>
        <v>0</v>
      </c>
      <c r="AD58" s="266">
        <f t="shared" si="15"/>
        <v>0</v>
      </c>
      <c r="AE58" s="266">
        <f t="shared" si="15"/>
        <v>37.884499271288782</v>
      </c>
      <c r="AF58" s="267">
        <f t="shared" si="15"/>
        <v>327.68009577347493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98806.114980220693</v>
      </c>
      <c r="AK58" s="271">
        <f t="shared" si="17"/>
        <v>60560</v>
      </c>
      <c r="AL58" s="272">
        <f t="shared" si="17"/>
        <v>0</v>
      </c>
      <c r="AM58" s="79">
        <f t="shared" si="18"/>
        <v>61.999450129335067</v>
      </c>
      <c r="AN58" s="80">
        <f t="shared" si="19"/>
        <v>60560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23431</v>
      </c>
      <c r="E59" s="66">
        <f t="shared" si="13"/>
        <v>14729.871434520093</v>
      </c>
      <c r="F59" s="66">
        <f t="shared" si="13"/>
        <v>14196</v>
      </c>
      <c r="G59" s="66">
        <f t="shared" si="13"/>
        <v>1155.2425567353737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1832.7477618155324</v>
      </c>
      <c r="L59" s="102">
        <f t="shared" si="13"/>
        <v>6305.5544451384549</v>
      </c>
      <c r="M59" s="102">
        <f t="shared" si="13"/>
        <v>5095.9972933583176</v>
      </c>
      <c r="N59" s="102">
        <f t="shared" si="13"/>
        <v>230</v>
      </c>
      <c r="O59" s="102">
        <f t="shared" si="13"/>
        <v>13169.158650843223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2804.6626587549449</v>
      </c>
      <c r="T59" s="68">
        <f t="shared" si="14"/>
        <v>8425.8801790547568</v>
      </c>
      <c r="U59" s="109">
        <f t="shared" si="21"/>
        <v>948.48084530501774</v>
      </c>
      <c r="V59" s="68">
        <f t="shared" si="22"/>
        <v>8658.5019779304603</v>
      </c>
      <c r="W59" s="265">
        <f t="shared" si="22"/>
        <v>49.042941911305434</v>
      </c>
      <c r="X59" s="266">
        <f t="shared" si="22"/>
        <v>48.692587965854678</v>
      </c>
      <c r="Y59" s="266">
        <f t="shared" si="15"/>
        <v>110.44742869040185</v>
      </c>
      <c r="Z59" s="266">
        <f t="shared" si="15"/>
        <v>0</v>
      </c>
      <c r="AA59" s="266">
        <f t="shared" si="15"/>
        <v>0</v>
      </c>
      <c r="AB59" s="266">
        <f t="shared" si="15"/>
        <v>374.73329169269209</v>
      </c>
      <c r="AC59" s="266">
        <f t="shared" si="15"/>
        <v>0</v>
      </c>
      <c r="AD59" s="266">
        <f t="shared" si="15"/>
        <v>0</v>
      </c>
      <c r="AE59" s="266">
        <f t="shared" si="15"/>
        <v>37.884499271288782</v>
      </c>
      <c r="AF59" s="267">
        <f t="shared" si="15"/>
        <v>327.68009577347493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91376.114980220693</v>
      </c>
      <c r="AK59" s="271">
        <f t="shared" si="17"/>
        <v>57080</v>
      </c>
      <c r="AL59" s="272">
        <f t="shared" si="17"/>
        <v>0</v>
      </c>
      <c r="AM59" s="79">
        <f t="shared" si="18"/>
        <v>61.550927014623184</v>
      </c>
      <c r="AN59" s="80">
        <f t="shared" si="19"/>
        <v>57080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21803</v>
      </c>
      <c r="E60" s="66">
        <f t="shared" si="13"/>
        <v>12799.871434520093</v>
      </c>
      <c r="F60" s="66">
        <f t="shared" si="13"/>
        <v>14569</v>
      </c>
      <c r="G60" s="66">
        <f t="shared" si="13"/>
        <v>1155.2425567353737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1832.7477618155324</v>
      </c>
      <c r="L60" s="102">
        <f t="shared" si="13"/>
        <v>4378.5544451384549</v>
      </c>
      <c r="M60" s="102">
        <f t="shared" si="13"/>
        <v>5095.9972933583176</v>
      </c>
      <c r="N60" s="102">
        <f t="shared" si="13"/>
        <v>20</v>
      </c>
      <c r="O60" s="102">
        <f t="shared" si="13"/>
        <v>12963.158650843223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2804.6626587549449</v>
      </c>
      <c r="T60" s="68">
        <f t="shared" si="14"/>
        <v>8425.8801790547568</v>
      </c>
      <c r="U60" s="82">
        <f t="shared" si="21"/>
        <v>948.48084530501774</v>
      </c>
      <c r="V60" s="68">
        <f t="shared" si="22"/>
        <v>8658.5019779304603</v>
      </c>
      <c r="W60" s="265">
        <f t="shared" si="22"/>
        <v>49.042941911305434</v>
      </c>
      <c r="X60" s="266">
        <f t="shared" si="22"/>
        <v>48.692587965854678</v>
      </c>
      <c r="Y60" s="266">
        <f t="shared" si="15"/>
        <v>110.44742869040185</v>
      </c>
      <c r="Z60" s="266">
        <f t="shared" si="15"/>
        <v>0</v>
      </c>
      <c r="AA60" s="266">
        <f t="shared" si="15"/>
        <v>0</v>
      </c>
      <c r="AB60" s="266">
        <f t="shared" si="15"/>
        <v>374.73329169269209</v>
      </c>
      <c r="AC60" s="266">
        <f t="shared" si="15"/>
        <v>0</v>
      </c>
      <c r="AD60" s="266">
        <f t="shared" si="15"/>
        <v>0</v>
      </c>
      <c r="AE60" s="266">
        <f t="shared" si="15"/>
        <v>37.884499271288782</v>
      </c>
      <c r="AF60" s="267">
        <f t="shared" si="15"/>
        <v>327.68009577347493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85848.114980220693</v>
      </c>
      <c r="AK60" s="271">
        <f t="shared" si="17"/>
        <v>77840</v>
      </c>
      <c r="AL60" s="272">
        <f t="shared" si="17"/>
        <v>0</v>
      </c>
      <c r="AM60" s="79">
        <f t="shared" si="18"/>
        <v>52.446150406579115</v>
      </c>
      <c r="AN60" s="80">
        <f t="shared" si="19"/>
        <v>77840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19231</v>
      </c>
      <c r="E61" s="66">
        <f t="shared" si="13"/>
        <v>14859.871434520093</v>
      </c>
      <c r="F61" s="66">
        <f t="shared" si="13"/>
        <v>16215</v>
      </c>
      <c r="G61" s="66">
        <f t="shared" si="13"/>
        <v>1155.2425567353737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1832.7477618155324</v>
      </c>
      <c r="L61" s="102">
        <f t="shared" si="13"/>
        <v>6020.5544451384549</v>
      </c>
      <c r="M61" s="102">
        <f t="shared" si="13"/>
        <v>5095.9972933583176</v>
      </c>
      <c r="N61" s="102">
        <f t="shared" si="13"/>
        <v>0</v>
      </c>
      <c r="O61" s="102">
        <f t="shared" si="13"/>
        <v>13092.158650843223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2804.6626587549449</v>
      </c>
      <c r="T61" s="68">
        <f t="shared" si="14"/>
        <v>8425.8801790547568</v>
      </c>
      <c r="U61" s="82">
        <f t="shared" si="21"/>
        <v>948.48084530501774</v>
      </c>
      <c r="V61" s="68">
        <f t="shared" si="22"/>
        <v>8658.5019779304603</v>
      </c>
      <c r="W61" s="265">
        <f t="shared" si="22"/>
        <v>49.042941911305434</v>
      </c>
      <c r="X61" s="266">
        <f t="shared" si="22"/>
        <v>48.692587965854678</v>
      </c>
      <c r="Y61" s="266">
        <f>Y39+Y18</f>
        <v>110.44742869040185</v>
      </c>
      <c r="Z61" s="266">
        <f>Z39+Z18</f>
        <v>0</v>
      </c>
      <c r="AA61" s="266">
        <f t="shared" si="15"/>
        <v>0</v>
      </c>
      <c r="AB61" s="266">
        <f t="shared" si="15"/>
        <v>374.73329169269209</v>
      </c>
      <c r="AC61" s="266">
        <f t="shared" si="15"/>
        <v>0</v>
      </c>
      <c r="AD61" s="266">
        <f t="shared" si="15"/>
        <v>0</v>
      </c>
      <c r="AE61" s="266">
        <f t="shared" si="15"/>
        <v>37.884499271288782</v>
      </c>
      <c r="AF61" s="267">
        <f t="shared" si="15"/>
        <v>327.68009577347493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88733.114980220693</v>
      </c>
      <c r="AK61" s="271">
        <f t="shared" si="17"/>
        <v>61800</v>
      </c>
      <c r="AL61" s="272">
        <f t="shared" si="17"/>
        <v>0</v>
      </c>
      <c r="AM61" s="79">
        <f t="shared" si="18"/>
        <v>58.945910334666095</v>
      </c>
      <c r="AN61" s="80">
        <f t="shared" si="19"/>
        <v>61800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17724</v>
      </c>
      <c r="E62" s="274">
        <f t="shared" si="13"/>
        <v>7339.8714345200924</v>
      </c>
      <c r="F62" s="274">
        <f t="shared" si="13"/>
        <v>13095</v>
      </c>
      <c r="G62" s="274">
        <f t="shared" si="13"/>
        <v>1155.2425567353737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1832.7477618155324</v>
      </c>
      <c r="L62" s="275">
        <f t="shared" si="13"/>
        <v>6183.5544451384549</v>
      </c>
      <c r="M62" s="275">
        <f t="shared" si="13"/>
        <v>5095.9972933583176</v>
      </c>
      <c r="N62" s="275">
        <f t="shared" si="13"/>
        <v>240</v>
      </c>
      <c r="O62" s="275">
        <f t="shared" si="13"/>
        <v>12712.158650843223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2804.6626587549449</v>
      </c>
      <c r="T62" s="276">
        <f t="shared" si="14"/>
        <v>8425.8801790547568</v>
      </c>
      <c r="U62" s="365">
        <f t="shared" si="21"/>
        <v>948.48084530501774</v>
      </c>
      <c r="V62" s="276">
        <f t="shared" si="22"/>
        <v>8658.5019779304603</v>
      </c>
      <c r="W62" s="277">
        <f t="shared" si="22"/>
        <v>49.042941911305434</v>
      </c>
      <c r="X62" s="278">
        <f t="shared" si="22"/>
        <v>48.692587965854678</v>
      </c>
      <c r="Y62" s="278">
        <f>Y40+Y19</f>
        <v>110.44742869040185</v>
      </c>
      <c r="Z62" s="278">
        <f t="shared" si="15"/>
        <v>0</v>
      </c>
      <c r="AA62" s="278">
        <f t="shared" si="15"/>
        <v>0</v>
      </c>
      <c r="AB62" s="278">
        <f t="shared" si="15"/>
        <v>374.73329169269209</v>
      </c>
      <c r="AC62" s="278">
        <f t="shared" si="15"/>
        <v>0</v>
      </c>
      <c r="AD62" s="278">
        <f t="shared" si="15"/>
        <v>0</v>
      </c>
      <c r="AE62" s="278">
        <f>AE40+AE19</f>
        <v>37.884499271288782</v>
      </c>
      <c r="AF62" s="279">
        <f t="shared" si="15"/>
        <v>327.68009577347493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76609.114980220693</v>
      </c>
      <c r="AK62" s="283">
        <f t="shared" si="17"/>
        <v>72260</v>
      </c>
      <c r="AL62" s="284">
        <f t="shared" si="17"/>
        <v>0</v>
      </c>
      <c r="AM62" s="124">
        <f t="shared" si="18"/>
        <v>51.460717685061319</v>
      </c>
      <c r="AN62" s="125">
        <f t="shared" si="19"/>
        <v>72260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250084</v>
      </c>
      <c r="E63" s="286">
        <f t="shared" si="23"/>
        <v>150558.45721424109</v>
      </c>
      <c r="F63" s="286">
        <f t="shared" si="23"/>
        <v>190071</v>
      </c>
      <c r="G63" s="286">
        <f t="shared" si="23"/>
        <v>13862.910680824481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21992.973141786384</v>
      </c>
      <c r="L63" s="287">
        <f t="shared" si="23"/>
        <v>72055.653341661455</v>
      </c>
      <c r="M63" s="287">
        <f t="shared" si="23"/>
        <v>61151.967520299826</v>
      </c>
      <c r="N63" s="287">
        <f t="shared" si="23"/>
        <v>970</v>
      </c>
      <c r="O63" s="287">
        <f t="shared" si="23"/>
        <v>167619.90381011867</v>
      </c>
      <c r="P63" s="287">
        <f t="shared" si="23"/>
        <v>0</v>
      </c>
      <c r="Q63" s="287">
        <f t="shared" si="23"/>
        <v>0</v>
      </c>
      <c r="R63" s="286">
        <f t="shared" si="23"/>
        <v>0</v>
      </c>
      <c r="S63" s="286">
        <f t="shared" si="23"/>
        <v>33655.95190505933</v>
      </c>
      <c r="T63" s="288">
        <f t="shared" si="23"/>
        <v>101110.56214865709</v>
      </c>
      <c r="U63" s="289">
        <f t="shared" si="23"/>
        <v>11381.770143660209</v>
      </c>
      <c r="V63" s="288">
        <f t="shared" si="23"/>
        <v>103902.02373516549</v>
      </c>
      <c r="W63" s="290">
        <f t="shared" si="23"/>
        <v>588.5153029356652</v>
      </c>
      <c r="X63" s="291">
        <f t="shared" si="23"/>
        <v>584.31105559025616</v>
      </c>
      <c r="Y63" s="291">
        <f t="shared" si="23"/>
        <v>1325.3691442848221</v>
      </c>
      <c r="Z63" s="291">
        <f>SUM(Z51:Z62)</f>
        <v>0</v>
      </c>
      <c r="AA63" s="291">
        <f t="shared" si="23"/>
        <v>0</v>
      </c>
      <c r="AB63" s="291">
        <f t="shared" si="23"/>
        <v>4496.7995003123051</v>
      </c>
      <c r="AC63" s="291">
        <f t="shared" si="23"/>
        <v>0</v>
      </c>
      <c r="AD63" s="291">
        <f t="shared" si="23"/>
        <v>0</v>
      </c>
      <c r="AE63" s="291">
        <f>SUM(AE51:AE62)</f>
        <v>454.61399125546546</v>
      </c>
      <c r="AF63" s="292">
        <f t="shared" si="23"/>
        <v>3932.1611492816992</v>
      </c>
      <c r="AG63" s="293">
        <f t="shared" si="23"/>
        <v>0</v>
      </c>
      <c r="AH63" s="294">
        <f t="shared" si="23"/>
        <v>0</v>
      </c>
      <c r="AI63" s="295">
        <f t="shared" si="23"/>
        <v>0</v>
      </c>
      <c r="AJ63" s="296">
        <f t="shared" si="16"/>
        <v>1063133.3797626484</v>
      </c>
      <c r="AK63" s="139">
        <f>SUM(AK51:AK62)</f>
        <v>796040</v>
      </c>
      <c r="AL63" s="140">
        <f>SUM(AL51:AL62)</f>
        <v>0</v>
      </c>
      <c r="AM63" s="141">
        <f t="shared" si="18"/>
        <v>57.183121882821567</v>
      </c>
      <c r="AN63" s="142">
        <f t="shared" si="19"/>
        <v>796040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293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106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22248</v>
      </c>
      <c r="E74" s="48">
        <f t="shared" si="24"/>
        <v>6679.8714345200924</v>
      </c>
      <c r="F74" s="48">
        <f t="shared" si="24"/>
        <v>13452</v>
      </c>
      <c r="G74" s="48">
        <f t="shared" si="24"/>
        <v>1155.2425567353737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1832.7477618155324</v>
      </c>
      <c r="L74" s="48">
        <f t="shared" si="24"/>
        <v>5541.5544451384549</v>
      </c>
      <c r="M74" s="48">
        <f t="shared" si="24"/>
        <v>5095.9972933583176</v>
      </c>
      <c r="N74" s="48">
        <f t="shared" si="24"/>
        <v>60</v>
      </c>
      <c r="O74" s="48">
        <f t="shared" ref="O74:P85" si="25">O51*0.97</f>
        <v>16756.903891317925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1682.7975952529669</v>
      </c>
      <c r="T74" s="51">
        <f t="shared" si="27"/>
        <v>5055.5281074328541</v>
      </c>
      <c r="U74" s="52">
        <f>SUM(W74:AF74)</f>
        <v>948.48084530501774</v>
      </c>
      <c r="V74" s="51">
        <f>V51</f>
        <v>8658.5019779304603</v>
      </c>
      <c r="W74" s="258">
        <f>W51</f>
        <v>49.042941911305434</v>
      </c>
      <c r="X74" s="259">
        <f>X51</f>
        <v>48.692587965854678</v>
      </c>
      <c r="Y74" s="259">
        <f>Y51</f>
        <v>110.44742869040185</v>
      </c>
      <c r="Z74" s="259">
        <f>Z51</f>
        <v>0</v>
      </c>
      <c r="AA74" s="259">
        <f t="shared" ref="Y74:AI85" si="28">AA51</f>
        <v>0</v>
      </c>
      <c r="AB74" s="259">
        <f t="shared" si="28"/>
        <v>374.73329169269209</v>
      </c>
      <c r="AC74" s="259">
        <f t="shared" si="28"/>
        <v>0</v>
      </c>
      <c r="AD74" s="259">
        <f t="shared" si="28"/>
        <v>0</v>
      </c>
      <c r="AE74" s="259">
        <f t="shared" si="28"/>
        <v>37.884499271288782</v>
      </c>
      <c r="AF74" s="260">
        <f t="shared" si="28"/>
        <v>327.68009577347493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79560.643085571515</v>
      </c>
      <c r="AK74" s="60">
        <f t="shared" ref="AK74:AL85" si="30">AK51</f>
        <v>70920</v>
      </c>
      <c r="AL74" s="61">
        <f t="shared" si="30"/>
        <v>0</v>
      </c>
      <c r="AM74" s="62">
        <f t="shared" ref="AM74:AM86" si="31">(AJ74*100)/(AJ74+AN74)</f>
        <v>52.871014805757433</v>
      </c>
      <c r="AN74" s="63">
        <f t="shared" ref="AN74:AN86" si="32">AK74+AL74</f>
        <v>70920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19903</v>
      </c>
      <c r="E75" s="66">
        <f t="shared" si="24"/>
        <v>7709.8714345200924</v>
      </c>
      <c r="F75" s="66">
        <f t="shared" si="24"/>
        <v>12449</v>
      </c>
      <c r="G75" s="66">
        <f t="shared" si="24"/>
        <v>1155.2425567353737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1832.7477618155324</v>
      </c>
      <c r="L75" s="66">
        <f t="shared" si="24"/>
        <v>5568.5544451384549</v>
      </c>
      <c r="M75" s="66">
        <f t="shared" si="24"/>
        <v>5095.9972933583176</v>
      </c>
      <c r="N75" s="66">
        <f t="shared" si="24"/>
        <v>20</v>
      </c>
      <c r="O75" s="66">
        <f t="shared" si="25"/>
        <v>11239.543891317926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0</v>
      </c>
      <c r="S75" s="66">
        <f t="shared" si="27"/>
        <v>1682.7975952529669</v>
      </c>
      <c r="T75" s="68">
        <f t="shared" si="27"/>
        <v>5055.5281074328541</v>
      </c>
      <c r="U75" s="82">
        <f t="shared" ref="U75:U85" si="34">SUM(W75:AF75)</f>
        <v>948.48084530501774</v>
      </c>
      <c r="V75" s="68">
        <f>V52</f>
        <v>8658.5019779304603</v>
      </c>
      <c r="W75" s="265">
        <f>W52</f>
        <v>49.042941911305434</v>
      </c>
      <c r="X75" s="266">
        <f>X52</f>
        <v>48.692587965854678</v>
      </c>
      <c r="Y75" s="266">
        <f>Y52</f>
        <v>110.44742869040185</v>
      </c>
      <c r="Z75" s="266">
        <f t="shared" si="28"/>
        <v>0</v>
      </c>
      <c r="AA75" s="266">
        <f t="shared" si="28"/>
        <v>0</v>
      </c>
      <c r="AB75" s="266">
        <f t="shared" si="28"/>
        <v>374.73329169269209</v>
      </c>
      <c r="AC75" s="266">
        <f t="shared" si="28"/>
        <v>0</v>
      </c>
      <c r="AD75" s="266">
        <f t="shared" si="28"/>
        <v>0</v>
      </c>
      <c r="AE75" s="266">
        <f t="shared" si="28"/>
        <v>37.884499271288782</v>
      </c>
      <c r="AF75" s="267">
        <f t="shared" si="28"/>
        <v>327.68009577347493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71712.283085571515</v>
      </c>
      <c r="AK75" s="77">
        <f t="shared" si="30"/>
        <v>57060</v>
      </c>
      <c r="AL75" s="78">
        <f t="shared" si="30"/>
        <v>0</v>
      </c>
      <c r="AM75" s="79">
        <f t="shared" si="31"/>
        <v>55.689222375530463</v>
      </c>
      <c r="AN75" s="80">
        <f t="shared" si="32"/>
        <v>57060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18481</v>
      </c>
      <c r="E76" s="66">
        <f t="shared" si="24"/>
        <v>10109.871434520093</v>
      </c>
      <c r="F76" s="66">
        <f t="shared" si="24"/>
        <v>22632</v>
      </c>
      <c r="G76" s="66">
        <f t="shared" si="24"/>
        <v>1155.2425567353737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1832.7477618155324</v>
      </c>
      <c r="L76" s="66">
        <f t="shared" si="24"/>
        <v>5769.5544451384549</v>
      </c>
      <c r="M76" s="66">
        <f t="shared" si="24"/>
        <v>5095.9972933583176</v>
      </c>
      <c r="N76" s="66">
        <f t="shared" si="24"/>
        <v>20</v>
      </c>
      <c r="O76" s="66">
        <f t="shared" si="25"/>
        <v>14490.983891317926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1682.7975952529669</v>
      </c>
      <c r="T76" s="68">
        <f t="shared" si="27"/>
        <v>5055.5281074328541</v>
      </c>
      <c r="U76" s="82">
        <f t="shared" si="34"/>
        <v>948.48084530501774</v>
      </c>
      <c r="V76" s="68">
        <f t="shared" ref="V76:X85" si="35">V53</f>
        <v>8658.5019779304603</v>
      </c>
      <c r="W76" s="265">
        <f t="shared" si="35"/>
        <v>49.042941911305434</v>
      </c>
      <c r="X76" s="266">
        <f t="shared" si="35"/>
        <v>48.692587965854678</v>
      </c>
      <c r="Y76" s="266">
        <f t="shared" si="28"/>
        <v>110.44742869040185</v>
      </c>
      <c r="Z76" s="266">
        <f t="shared" si="28"/>
        <v>0</v>
      </c>
      <c r="AA76" s="266">
        <f t="shared" si="28"/>
        <v>0</v>
      </c>
      <c r="AB76" s="266">
        <f t="shared" si="28"/>
        <v>374.73329169269209</v>
      </c>
      <c r="AC76" s="266">
        <f t="shared" si="28"/>
        <v>0</v>
      </c>
      <c r="AD76" s="266">
        <f t="shared" si="28"/>
        <v>0</v>
      </c>
      <c r="AE76" s="266">
        <f t="shared" si="28"/>
        <v>37.884499271288782</v>
      </c>
      <c r="AF76" s="267">
        <f t="shared" si="28"/>
        <v>327.68009577347493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86325.723085571517</v>
      </c>
      <c r="AK76" s="77">
        <f t="shared" si="30"/>
        <v>57420</v>
      </c>
      <c r="AL76" s="78">
        <f t="shared" si="30"/>
        <v>0</v>
      </c>
      <c r="AM76" s="79">
        <f t="shared" si="31"/>
        <v>60.054463696413421</v>
      </c>
      <c r="AN76" s="80">
        <f t="shared" si="32"/>
        <v>57420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21091</v>
      </c>
      <c r="E77" s="66">
        <f t="shared" si="24"/>
        <v>17649.871434520093</v>
      </c>
      <c r="F77" s="66">
        <f t="shared" si="24"/>
        <v>15485</v>
      </c>
      <c r="G77" s="66">
        <f t="shared" si="24"/>
        <v>1155.2425567353737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1832.7477618155324</v>
      </c>
      <c r="L77" s="66">
        <f t="shared" si="24"/>
        <v>5908.5544451384549</v>
      </c>
      <c r="M77" s="66">
        <f t="shared" si="24"/>
        <v>5095.9972933583176</v>
      </c>
      <c r="N77" s="66">
        <f t="shared" si="24"/>
        <v>100</v>
      </c>
      <c r="O77" s="66">
        <f t="shared" si="25"/>
        <v>11863.253891317925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1682.7975952529669</v>
      </c>
      <c r="T77" s="68">
        <f t="shared" si="27"/>
        <v>5055.5281074328541</v>
      </c>
      <c r="U77" s="82">
        <f t="shared" si="34"/>
        <v>948.48084530501774</v>
      </c>
      <c r="V77" s="68">
        <f t="shared" si="35"/>
        <v>8658.5019779304603</v>
      </c>
      <c r="W77" s="265">
        <f t="shared" si="35"/>
        <v>49.042941911305434</v>
      </c>
      <c r="X77" s="266">
        <f t="shared" si="35"/>
        <v>48.692587965854678</v>
      </c>
      <c r="Y77" s="266">
        <f t="shared" si="28"/>
        <v>110.44742869040185</v>
      </c>
      <c r="Z77" s="266">
        <f t="shared" si="28"/>
        <v>0</v>
      </c>
      <c r="AA77" s="266">
        <f t="shared" si="28"/>
        <v>0</v>
      </c>
      <c r="AB77" s="266">
        <f t="shared" si="28"/>
        <v>374.73329169269209</v>
      </c>
      <c r="AC77" s="266">
        <f t="shared" si="28"/>
        <v>0</v>
      </c>
      <c r="AD77" s="266">
        <f t="shared" si="28"/>
        <v>0</v>
      </c>
      <c r="AE77" s="266">
        <f t="shared" si="28"/>
        <v>37.884499271288782</v>
      </c>
      <c r="AF77" s="267">
        <f t="shared" si="28"/>
        <v>327.68009577347493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86919.993085571521</v>
      </c>
      <c r="AK77" s="77">
        <f t="shared" si="30"/>
        <v>77440</v>
      </c>
      <c r="AL77" s="78">
        <f t="shared" si="30"/>
        <v>0</v>
      </c>
      <c r="AM77" s="79">
        <f t="shared" si="31"/>
        <v>52.88391137879762</v>
      </c>
      <c r="AN77" s="80">
        <f t="shared" si="32"/>
        <v>77440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17235</v>
      </c>
      <c r="E78" s="66">
        <f t="shared" si="24"/>
        <v>15389.871434520093</v>
      </c>
      <c r="F78" s="66">
        <f t="shared" si="24"/>
        <v>16047</v>
      </c>
      <c r="G78" s="66">
        <f t="shared" si="24"/>
        <v>1155.2425567353737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1832.7477618155324</v>
      </c>
      <c r="L78" s="66">
        <f t="shared" si="24"/>
        <v>5935.5544451384549</v>
      </c>
      <c r="M78" s="66">
        <f t="shared" si="24"/>
        <v>5095.9972933583176</v>
      </c>
      <c r="N78" s="66">
        <f t="shared" si="24"/>
        <v>60</v>
      </c>
      <c r="O78" s="66">
        <f t="shared" si="25"/>
        <v>8539.0638913179264</v>
      </c>
      <c r="P78" s="66">
        <f t="shared" si="25"/>
        <v>0</v>
      </c>
      <c r="Q78" s="66">
        <f t="shared" si="26"/>
        <v>0</v>
      </c>
      <c r="R78" s="48">
        <f t="shared" si="33"/>
        <v>0</v>
      </c>
      <c r="S78" s="66">
        <f t="shared" si="27"/>
        <v>1682.7975952529669</v>
      </c>
      <c r="T78" s="68">
        <f t="shared" si="27"/>
        <v>5055.5281074328541</v>
      </c>
      <c r="U78" s="82">
        <f t="shared" si="34"/>
        <v>948.48084530501774</v>
      </c>
      <c r="V78" s="68">
        <f t="shared" si="35"/>
        <v>8658.5019779304603</v>
      </c>
      <c r="W78" s="265">
        <f t="shared" si="35"/>
        <v>49.042941911305434</v>
      </c>
      <c r="X78" s="266">
        <f t="shared" si="35"/>
        <v>48.692587965854678</v>
      </c>
      <c r="Y78" s="266">
        <f t="shared" si="28"/>
        <v>110.44742869040185</v>
      </c>
      <c r="Z78" s="266">
        <f t="shared" si="28"/>
        <v>0</v>
      </c>
      <c r="AA78" s="266">
        <f t="shared" si="28"/>
        <v>0</v>
      </c>
      <c r="AB78" s="266">
        <f t="shared" si="28"/>
        <v>374.73329169269209</v>
      </c>
      <c r="AC78" s="266">
        <f t="shared" si="28"/>
        <v>0</v>
      </c>
      <c r="AD78" s="266">
        <f t="shared" si="28"/>
        <v>0</v>
      </c>
      <c r="AE78" s="266">
        <f t="shared" si="28"/>
        <v>37.884499271288782</v>
      </c>
      <c r="AF78" s="267">
        <f t="shared" si="28"/>
        <v>327.68009577347493</v>
      </c>
      <c r="AG78" s="268">
        <f t="shared" si="28"/>
        <v>0</v>
      </c>
      <c r="AH78" s="269">
        <f t="shared" si="28"/>
        <v>0</v>
      </c>
      <c r="AI78" s="75">
        <f t="shared" si="28"/>
        <v>0</v>
      </c>
      <c r="AJ78" s="84">
        <f t="shared" si="29"/>
        <v>78028.803085571519</v>
      </c>
      <c r="AK78" s="77">
        <f t="shared" si="30"/>
        <v>68940</v>
      </c>
      <c r="AL78" s="78">
        <f t="shared" si="30"/>
        <v>0</v>
      </c>
      <c r="AM78" s="79">
        <f t="shared" si="31"/>
        <v>53.092085835481576</v>
      </c>
      <c r="AN78" s="80">
        <f t="shared" si="32"/>
        <v>68940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23108</v>
      </c>
      <c r="E79" s="66">
        <f t="shared" si="24"/>
        <v>13429.871434520093</v>
      </c>
      <c r="F79" s="66">
        <f t="shared" si="24"/>
        <v>18045</v>
      </c>
      <c r="G79" s="66">
        <f t="shared" si="24"/>
        <v>1155.2425567353737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1832.7477618155324</v>
      </c>
      <c r="L79" s="66">
        <f t="shared" si="24"/>
        <v>8831.5544451384558</v>
      </c>
      <c r="M79" s="66">
        <f t="shared" si="24"/>
        <v>5095.9972933583176</v>
      </c>
      <c r="N79" s="66">
        <f t="shared" si="24"/>
        <v>120</v>
      </c>
      <c r="O79" s="66">
        <f t="shared" si="25"/>
        <v>20242.113891317924</v>
      </c>
      <c r="P79" s="66">
        <f t="shared" si="25"/>
        <v>0</v>
      </c>
      <c r="Q79" s="66">
        <f t="shared" si="26"/>
        <v>0</v>
      </c>
      <c r="R79" s="48">
        <f t="shared" si="33"/>
        <v>0</v>
      </c>
      <c r="S79" s="66">
        <f t="shared" si="27"/>
        <v>1682.7975952529669</v>
      </c>
      <c r="T79" s="68">
        <f t="shared" si="27"/>
        <v>5055.5281074328541</v>
      </c>
      <c r="U79" s="82">
        <f t="shared" si="34"/>
        <v>948.48084530501774</v>
      </c>
      <c r="V79" s="68">
        <f t="shared" si="35"/>
        <v>8658.5019779304603</v>
      </c>
      <c r="W79" s="265">
        <f t="shared" si="35"/>
        <v>49.042941911305434</v>
      </c>
      <c r="X79" s="266">
        <f t="shared" si="35"/>
        <v>48.692587965854678</v>
      </c>
      <c r="Y79" s="266">
        <f t="shared" si="28"/>
        <v>110.44742869040185</v>
      </c>
      <c r="Z79" s="266">
        <f t="shared" si="28"/>
        <v>0</v>
      </c>
      <c r="AA79" s="266">
        <f t="shared" si="28"/>
        <v>0</v>
      </c>
      <c r="AB79" s="266">
        <f t="shared" si="28"/>
        <v>374.73329169269209</v>
      </c>
      <c r="AC79" s="266">
        <f t="shared" si="28"/>
        <v>0</v>
      </c>
      <c r="AD79" s="266">
        <f t="shared" si="28"/>
        <v>0</v>
      </c>
      <c r="AE79" s="266">
        <f t="shared" si="28"/>
        <v>37.884499271288782</v>
      </c>
      <c r="AF79" s="267">
        <f t="shared" si="28"/>
        <v>327.68009577347493</v>
      </c>
      <c r="AG79" s="268">
        <f t="shared" si="28"/>
        <v>0</v>
      </c>
      <c r="AH79" s="269">
        <f t="shared" si="28"/>
        <v>0</v>
      </c>
      <c r="AI79" s="75">
        <f t="shared" si="28"/>
        <v>0</v>
      </c>
      <c r="AJ79" s="270">
        <f t="shared" si="29"/>
        <v>98598.853085571507</v>
      </c>
      <c r="AK79" s="77">
        <f t="shared" si="30"/>
        <v>65040</v>
      </c>
      <c r="AL79" s="78">
        <f t="shared" si="30"/>
        <v>0</v>
      </c>
      <c r="AM79" s="99">
        <f t="shared" si="31"/>
        <v>60.253938002126738</v>
      </c>
      <c r="AN79" s="100">
        <f t="shared" si="32"/>
        <v>65040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22897</v>
      </c>
      <c r="E80" s="66">
        <f t="shared" si="24"/>
        <v>15869.871434520093</v>
      </c>
      <c r="F80" s="66">
        <f t="shared" si="24"/>
        <v>16198</v>
      </c>
      <c r="G80" s="66">
        <f t="shared" si="24"/>
        <v>1155.2425567353737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1832.7477618155324</v>
      </c>
      <c r="L80" s="66">
        <f t="shared" si="24"/>
        <v>5833.5544451384549</v>
      </c>
      <c r="M80" s="66">
        <f t="shared" si="24"/>
        <v>5095.9972933583176</v>
      </c>
      <c r="N80" s="66">
        <f t="shared" si="24"/>
        <v>100</v>
      </c>
      <c r="O80" s="66">
        <f t="shared" si="25"/>
        <v>10550.843891317925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1682.7975952529669</v>
      </c>
      <c r="T80" s="68">
        <f t="shared" si="27"/>
        <v>5055.5281074328541</v>
      </c>
      <c r="U80" s="82">
        <f t="shared" si="34"/>
        <v>948.48084530501774</v>
      </c>
      <c r="V80" s="68">
        <f t="shared" si="35"/>
        <v>8658.5019779304603</v>
      </c>
      <c r="W80" s="265">
        <f t="shared" si="35"/>
        <v>49.042941911305434</v>
      </c>
      <c r="X80" s="266">
        <f t="shared" si="35"/>
        <v>48.692587965854678</v>
      </c>
      <c r="Y80" s="266">
        <f t="shared" si="28"/>
        <v>110.44742869040185</v>
      </c>
      <c r="Z80" s="266">
        <f t="shared" si="28"/>
        <v>0</v>
      </c>
      <c r="AA80" s="266">
        <f t="shared" si="28"/>
        <v>0</v>
      </c>
      <c r="AB80" s="266">
        <f t="shared" si="28"/>
        <v>374.73329169269209</v>
      </c>
      <c r="AC80" s="266">
        <f t="shared" si="28"/>
        <v>0</v>
      </c>
      <c r="AD80" s="266">
        <f t="shared" si="28"/>
        <v>0</v>
      </c>
      <c r="AE80" s="266">
        <f t="shared" si="28"/>
        <v>37.884499271288782</v>
      </c>
      <c r="AF80" s="267">
        <f t="shared" si="28"/>
        <v>327.68009577347493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86271.583085571518</v>
      </c>
      <c r="AK80" s="77">
        <f t="shared" si="30"/>
        <v>69680</v>
      </c>
      <c r="AL80" s="78">
        <f t="shared" si="30"/>
        <v>0</v>
      </c>
      <c r="AM80" s="79">
        <f t="shared" si="31"/>
        <v>55.319466066743161</v>
      </c>
      <c r="AN80" s="80">
        <f t="shared" si="32"/>
        <v>69680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22932</v>
      </c>
      <c r="E81" s="66">
        <f t="shared" si="24"/>
        <v>13989.871434520093</v>
      </c>
      <c r="F81" s="66">
        <f t="shared" si="24"/>
        <v>17688</v>
      </c>
      <c r="G81" s="66">
        <f t="shared" si="24"/>
        <v>1155.2425567353737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1832.7477618155324</v>
      </c>
      <c r="L81" s="66">
        <f t="shared" si="24"/>
        <v>5778.5544451384549</v>
      </c>
      <c r="M81" s="66">
        <f t="shared" si="24"/>
        <v>5095.9972933583176</v>
      </c>
      <c r="N81" s="66">
        <f t="shared" si="24"/>
        <v>0</v>
      </c>
      <c r="O81" s="66">
        <f t="shared" si="25"/>
        <v>18530.063891317925</v>
      </c>
      <c r="P81" s="66">
        <f t="shared" si="25"/>
        <v>0</v>
      </c>
      <c r="Q81" s="66">
        <f t="shared" si="26"/>
        <v>0</v>
      </c>
      <c r="R81" s="48">
        <f t="shared" si="33"/>
        <v>0</v>
      </c>
      <c r="S81" s="66">
        <f t="shared" si="27"/>
        <v>1682.7975952529669</v>
      </c>
      <c r="T81" s="68">
        <f t="shared" si="27"/>
        <v>5055.5281074328541</v>
      </c>
      <c r="U81" s="82">
        <f t="shared" si="34"/>
        <v>948.48084530501774</v>
      </c>
      <c r="V81" s="68">
        <f t="shared" si="35"/>
        <v>8658.5019779304603</v>
      </c>
      <c r="W81" s="265">
        <f t="shared" si="35"/>
        <v>49.042941911305434</v>
      </c>
      <c r="X81" s="266">
        <f t="shared" si="35"/>
        <v>48.692587965854678</v>
      </c>
      <c r="Y81" s="266">
        <f t="shared" si="28"/>
        <v>110.44742869040185</v>
      </c>
      <c r="Z81" s="266">
        <f t="shared" si="28"/>
        <v>0</v>
      </c>
      <c r="AA81" s="266">
        <f t="shared" si="28"/>
        <v>0</v>
      </c>
      <c r="AB81" s="266">
        <f t="shared" si="28"/>
        <v>374.73329169269209</v>
      </c>
      <c r="AC81" s="266">
        <f t="shared" si="28"/>
        <v>0</v>
      </c>
      <c r="AD81" s="266">
        <f t="shared" si="28"/>
        <v>0</v>
      </c>
      <c r="AE81" s="266">
        <f t="shared" si="28"/>
        <v>37.884499271288782</v>
      </c>
      <c r="AF81" s="267">
        <f t="shared" si="28"/>
        <v>327.68009577347493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93740.803085571519</v>
      </c>
      <c r="AK81" s="77">
        <f t="shared" si="30"/>
        <v>60560</v>
      </c>
      <c r="AL81" s="78">
        <f t="shared" si="30"/>
        <v>0</v>
      </c>
      <c r="AM81" s="79">
        <f t="shared" si="31"/>
        <v>60.75198651661271</v>
      </c>
      <c r="AN81" s="80">
        <f t="shared" si="32"/>
        <v>60560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23431</v>
      </c>
      <c r="E82" s="66">
        <f t="shared" si="24"/>
        <v>14729.871434520093</v>
      </c>
      <c r="F82" s="66">
        <f t="shared" si="24"/>
        <v>14196</v>
      </c>
      <c r="G82" s="66">
        <f t="shared" si="24"/>
        <v>1155.2425567353737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1832.7477618155324</v>
      </c>
      <c r="L82" s="66">
        <f t="shared" si="24"/>
        <v>6305.5544451384549</v>
      </c>
      <c r="M82" s="66">
        <f t="shared" si="24"/>
        <v>5095.9972933583176</v>
      </c>
      <c r="N82" s="66">
        <f t="shared" si="24"/>
        <v>230</v>
      </c>
      <c r="O82" s="66">
        <f t="shared" si="25"/>
        <v>12774.083891317925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1682.7975952529669</v>
      </c>
      <c r="T82" s="68">
        <f t="shared" si="27"/>
        <v>5055.5281074328541</v>
      </c>
      <c r="U82" s="109">
        <f>SUM(W82:AF82)</f>
        <v>948.48084530501774</v>
      </c>
      <c r="V82" s="68">
        <f t="shared" si="35"/>
        <v>8658.5019779304603</v>
      </c>
      <c r="W82" s="265">
        <f t="shared" si="35"/>
        <v>49.042941911305434</v>
      </c>
      <c r="X82" s="266">
        <f t="shared" si="35"/>
        <v>48.692587965854678</v>
      </c>
      <c r="Y82" s="266">
        <f t="shared" si="28"/>
        <v>110.44742869040185</v>
      </c>
      <c r="Z82" s="266">
        <f t="shared" si="28"/>
        <v>0</v>
      </c>
      <c r="AA82" s="266">
        <f t="shared" si="28"/>
        <v>0</v>
      </c>
      <c r="AB82" s="266">
        <f t="shared" si="28"/>
        <v>374.73329169269209</v>
      </c>
      <c r="AC82" s="266">
        <f t="shared" si="28"/>
        <v>0</v>
      </c>
      <c r="AD82" s="266">
        <f t="shared" si="28"/>
        <v>0</v>
      </c>
      <c r="AE82" s="266">
        <f t="shared" si="28"/>
        <v>37.884499271288782</v>
      </c>
      <c r="AF82" s="267">
        <f t="shared" si="28"/>
        <v>327.68009577347493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86488.823085571508</v>
      </c>
      <c r="AK82" s="77">
        <f t="shared" si="30"/>
        <v>57080</v>
      </c>
      <c r="AL82" s="78">
        <f t="shared" si="30"/>
        <v>0</v>
      </c>
      <c r="AM82" s="79">
        <f t="shared" si="31"/>
        <v>60.242064556050209</v>
      </c>
      <c r="AN82" s="80">
        <f t="shared" si="32"/>
        <v>57080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21803</v>
      </c>
      <c r="E83" s="66">
        <f t="shared" si="24"/>
        <v>12799.871434520093</v>
      </c>
      <c r="F83" s="66">
        <f t="shared" si="24"/>
        <v>14569</v>
      </c>
      <c r="G83" s="66">
        <f t="shared" si="24"/>
        <v>1155.2425567353737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1832.7477618155324</v>
      </c>
      <c r="L83" s="66">
        <f t="shared" si="24"/>
        <v>4378.5544451384549</v>
      </c>
      <c r="M83" s="66">
        <f t="shared" si="24"/>
        <v>5095.9972933583176</v>
      </c>
      <c r="N83" s="66">
        <f t="shared" si="24"/>
        <v>20</v>
      </c>
      <c r="O83" s="66">
        <f t="shared" si="25"/>
        <v>12574.263891317925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1682.7975952529669</v>
      </c>
      <c r="T83" s="68">
        <f t="shared" si="27"/>
        <v>5055.5281074328541</v>
      </c>
      <c r="U83" s="82">
        <f t="shared" si="34"/>
        <v>948.48084530501774</v>
      </c>
      <c r="V83" s="68">
        <f t="shared" si="35"/>
        <v>8658.5019779304603</v>
      </c>
      <c r="W83" s="265">
        <f t="shared" si="35"/>
        <v>49.042941911305434</v>
      </c>
      <c r="X83" s="266">
        <f t="shared" si="35"/>
        <v>48.692587965854678</v>
      </c>
      <c r="Y83" s="266">
        <f t="shared" si="28"/>
        <v>110.44742869040185</v>
      </c>
      <c r="Z83" s="266">
        <f t="shared" si="28"/>
        <v>0</v>
      </c>
      <c r="AA83" s="266">
        <f t="shared" si="28"/>
        <v>0</v>
      </c>
      <c r="AB83" s="266">
        <f t="shared" si="28"/>
        <v>374.73329169269209</v>
      </c>
      <c r="AC83" s="266">
        <f t="shared" si="28"/>
        <v>0</v>
      </c>
      <c r="AD83" s="266">
        <f t="shared" si="28"/>
        <v>0</v>
      </c>
      <c r="AE83" s="266">
        <f t="shared" si="28"/>
        <v>37.884499271288782</v>
      </c>
      <c r="AF83" s="267">
        <f t="shared" si="28"/>
        <v>327.68009577347493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80967.003085571516</v>
      </c>
      <c r="AK83" s="77">
        <f t="shared" si="30"/>
        <v>77840</v>
      </c>
      <c r="AL83" s="78">
        <f t="shared" si="30"/>
        <v>0</v>
      </c>
      <c r="AM83" s="79">
        <f t="shared" si="31"/>
        <v>50.984529342162126</v>
      </c>
      <c r="AN83" s="80">
        <f t="shared" si="32"/>
        <v>77840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19231</v>
      </c>
      <c r="E84" s="66">
        <f t="shared" si="24"/>
        <v>14859.871434520093</v>
      </c>
      <c r="F84" s="66">
        <f t="shared" si="24"/>
        <v>16215</v>
      </c>
      <c r="G84" s="66">
        <f t="shared" si="24"/>
        <v>1155.2425567353737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1832.7477618155324</v>
      </c>
      <c r="L84" s="66">
        <f t="shared" si="24"/>
        <v>6020.5544451384549</v>
      </c>
      <c r="M84" s="66">
        <f t="shared" si="24"/>
        <v>5095.9972933583176</v>
      </c>
      <c r="N84" s="66">
        <f t="shared" si="24"/>
        <v>0</v>
      </c>
      <c r="O84" s="66">
        <f t="shared" si="25"/>
        <v>12699.393891317926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1682.7975952529669</v>
      </c>
      <c r="T84" s="68">
        <f t="shared" si="27"/>
        <v>5055.5281074328541</v>
      </c>
      <c r="U84" s="82">
        <f t="shared" si="34"/>
        <v>948.48084530501774</v>
      </c>
      <c r="V84" s="68">
        <f t="shared" si="35"/>
        <v>8658.5019779304603</v>
      </c>
      <c r="W84" s="265">
        <f t="shared" si="35"/>
        <v>49.042941911305434</v>
      </c>
      <c r="X84" s="266">
        <f t="shared" si="35"/>
        <v>48.692587965854678</v>
      </c>
      <c r="Y84" s="266">
        <f>Y61</f>
        <v>110.44742869040185</v>
      </c>
      <c r="Z84" s="266">
        <f>Z61</f>
        <v>0</v>
      </c>
      <c r="AA84" s="266">
        <f t="shared" si="28"/>
        <v>0</v>
      </c>
      <c r="AB84" s="266">
        <f t="shared" si="28"/>
        <v>374.73329169269209</v>
      </c>
      <c r="AC84" s="266">
        <f t="shared" si="28"/>
        <v>0</v>
      </c>
      <c r="AD84" s="266">
        <f t="shared" si="28"/>
        <v>0</v>
      </c>
      <c r="AE84" s="266">
        <f t="shared" si="28"/>
        <v>37.884499271288782</v>
      </c>
      <c r="AF84" s="267">
        <f t="shared" si="28"/>
        <v>327.68009577347493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83848.13308557152</v>
      </c>
      <c r="AK84" s="77">
        <f t="shared" si="30"/>
        <v>61800</v>
      </c>
      <c r="AL84" s="78">
        <f t="shared" si="30"/>
        <v>0</v>
      </c>
      <c r="AM84" s="79">
        <f t="shared" si="31"/>
        <v>57.56897208995386</v>
      </c>
      <c r="AN84" s="80">
        <f t="shared" si="32"/>
        <v>61800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17724</v>
      </c>
      <c r="E85" s="113">
        <f t="shared" si="24"/>
        <v>7339.8714345200924</v>
      </c>
      <c r="F85" s="113">
        <f t="shared" si="24"/>
        <v>13095</v>
      </c>
      <c r="G85" s="113">
        <f t="shared" si="24"/>
        <v>1155.2425567353737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1832.7477618155324</v>
      </c>
      <c r="L85" s="113">
        <f t="shared" si="24"/>
        <v>6183.5544451384549</v>
      </c>
      <c r="M85" s="113">
        <f t="shared" si="24"/>
        <v>5095.9972933583176</v>
      </c>
      <c r="N85" s="113">
        <f t="shared" si="24"/>
        <v>240</v>
      </c>
      <c r="O85" s="113">
        <f t="shared" si="25"/>
        <v>12330.793891317926</v>
      </c>
      <c r="P85" s="113">
        <f t="shared" si="25"/>
        <v>0</v>
      </c>
      <c r="Q85" s="113">
        <f t="shared" si="26"/>
        <v>0</v>
      </c>
      <c r="R85" s="48">
        <f t="shared" si="33"/>
        <v>0</v>
      </c>
      <c r="S85" s="113">
        <f t="shared" si="27"/>
        <v>1682.7975952529669</v>
      </c>
      <c r="T85" s="320">
        <f t="shared" si="27"/>
        <v>5055.5281074328541</v>
      </c>
      <c r="U85" s="365">
        <f t="shared" si="34"/>
        <v>948.48084530501774</v>
      </c>
      <c r="V85" s="320">
        <f t="shared" si="35"/>
        <v>8658.5019779304603</v>
      </c>
      <c r="W85" s="321">
        <f t="shared" si="35"/>
        <v>49.042941911305434</v>
      </c>
      <c r="X85" s="322">
        <f t="shared" si="35"/>
        <v>48.692587965854678</v>
      </c>
      <c r="Y85" s="322">
        <f>Y62</f>
        <v>110.44742869040185</v>
      </c>
      <c r="Z85" s="322">
        <f t="shared" si="28"/>
        <v>0</v>
      </c>
      <c r="AA85" s="322">
        <f t="shared" si="28"/>
        <v>0</v>
      </c>
      <c r="AB85" s="322">
        <f t="shared" si="28"/>
        <v>374.73329169269209</v>
      </c>
      <c r="AC85" s="322">
        <f t="shared" si="28"/>
        <v>0</v>
      </c>
      <c r="AD85" s="322">
        <f t="shared" si="28"/>
        <v>0</v>
      </c>
      <c r="AE85" s="322">
        <f>AE62</f>
        <v>37.884499271288782</v>
      </c>
      <c r="AF85" s="323">
        <f t="shared" si="28"/>
        <v>327.68009577347493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71735.533085571515</v>
      </c>
      <c r="AK85" s="122">
        <f t="shared" si="30"/>
        <v>72260</v>
      </c>
      <c r="AL85" s="123">
        <f t="shared" si="30"/>
        <v>0</v>
      </c>
      <c r="AM85" s="124">
        <f t="shared" si="31"/>
        <v>49.81788778332561</v>
      </c>
      <c r="AN85" s="125">
        <f t="shared" si="32"/>
        <v>72260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6">SUM(D74:D85)</f>
        <v>250084</v>
      </c>
      <c r="E86" s="128">
        <f t="shared" si="36"/>
        <v>150558.45721424109</v>
      </c>
      <c r="F86" s="128">
        <f t="shared" si="36"/>
        <v>190071</v>
      </c>
      <c r="G86" s="128">
        <f t="shared" si="36"/>
        <v>13862.910680824481</v>
      </c>
      <c r="H86" s="355">
        <f t="shared" si="36"/>
        <v>0</v>
      </c>
      <c r="I86" s="355">
        <f t="shared" si="36"/>
        <v>0</v>
      </c>
      <c r="J86" s="355">
        <f t="shared" si="36"/>
        <v>0</v>
      </c>
      <c r="K86" s="355">
        <f t="shared" si="36"/>
        <v>21992.973141786384</v>
      </c>
      <c r="L86" s="355">
        <f t="shared" si="36"/>
        <v>72055.653341661455</v>
      </c>
      <c r="M86" s="355">
        <f t="shared" si="36"/>
        <v>61151.967520299826</v>
      </c>
      <c r="N86" s="355">
        <f t="shared" si="36"/>
        <v>970</v>
      </c>
      <c r="O86" s="355">
        <f t="shared" si="36"/>
        <v>162591.30669581512</v>
      </c>
      <c r="P86" s="355">
        <f t="shared" si="36"/>
        <v>0</v>
      </c>
      <c r="Q86" s="355">
        <f t="shared" si="36"/>
        <v>0</v>
      </c>
      <c r="R86" s="128">
        <f t="shared" si="36"/>
        <v>0</v>
      </c>
      <c r="S86" s="128">
        <f t="shared" si="36"/>
        <v>20193.571143035602</v>
      </c>
      <c r="T86" s="130">
        <f t="shared" si="36"/>
        <v>60666.337289194234</v>
      </c>
      <c r="U86" s="327">
        <f t="shared" si="36"/>
        <v>11381.770143660209</v>
      </c>
      <c r="V86" s="130">
        <f t="shared" si="36"/>
        <v>103902.02373516549</v>
      </c>
      <c r="W86" s="328">
        <f t="shared" si="36"/>
        <v>588.5153029356652</v>
      </c>
      <c r="X86" s="329">
        <f t="shared" si="36"/>
        <v>584.31105559025616</v>
      </c>
      <c r="Y86" s="329">
        <f>SUM(Y74:Y85)</f>
        <v>1325.3691442848221</v>
      </c>
      <c r="Z86" s="329">
        <f t="shared" ref="Z86:AE86" si="37">SUM(Z74:Z85)</f>
        <v>0</v>
      </c>
      <c r="AA86" s="329">
        <f t="shared" si="37"/>
        <v>0</v>
      </c>
      <c r="AB86" s="329">
        <f t="shared" si="37"/>
        <v>4496.7995003123051</v>
      </c>
      <c r="AC86" s="329">
        <f t="shared" si="37"/>
        <v>0</v>
      </c>
      <c r="AD86" s="329">
        <f t="shared" si="37"/>
        <v>0</v>
      </c>
      <c r="AE86" s="329">
        <f t="shared" si="37"/>
        <v>454.61399125546546</v>
      </c>
      <c r="AF86" s="329">
        <f t="shared" si="36"/>
        <v>3932.1611492816992</v>
      </c>
      <c r="AG86" s="133">
        <f t="shared" si="36"/>
        <v>0</v>
      </c>
      <c r="AH86" s="291">
        <f t="shared" si="36"/>
        <v>0</v>
      </c>
      <c r="AI86" s="330">
        <f t="shared" si="36"/>
        <v>0</v>
      </c>
      <c r="AJ86" s="59">
        <f t="shared" si="36"/>
        <v>1004198.177026858</v>
      </c>
      <c r="AK86" s="139">
        <f t="shared" si="36"/>
        <v>796040</v>
      </c>
      <c r="AL86" s="140">
        <f t="shared" si="36"/>
        <v>0</v>
      </c>
      <c r="AM86" s="141">
        <f t="shared" si="31"/>
        <v>55.781406585061895</v>
      </c>
      <c r="AN86" s="142">
        <f t="shared" si="32"/>
        <v>796040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833537" r:id="rId4"/>
    <oleObject progId="Word.Document.8" shapeId="833538" r:id="rId5"/>
    <oleObject progId="Word.Document.8" shapeId="833539" r:id="rId6"/>
    <oleObject progId="Word.Document.8" shapeId="833540" r:id="rId7"/>
  </oleObjects>
</worksheet>
</file>

<file path=xl/worksheets/sheet29.xml><?xml version="1.0" encoding="utf-8"?>
<worksheet xmlns="http://schemas.openxmlformats.org/spreadsheetml/2006/main" xmlns:r="http://schemas.openxmlformats.org/officeDocument/2006/relationships">
  <dimension ref="B1:AO135"/>
  <sheetViews>
    <sheetView topLeftCell="A6" zoomScale="60" zoomScaleNormal="60" workbookViewId="0">
      <selection activeCell="Q60" sqref="Q60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251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107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23420</v>
      </c>
      <c r="E8" s="48">
        <v>0</v>
      </c>
      <c r="F8" s="48">
        <v>18620</v>
      </c>
      <c r="G8" s="48"/>
      <c r="H8" s="49"/>
      <c r="I8" s="49"/>
      <c r="J8" s="49"/>
      <c r="K8" s="48">
        <v>0</v>
      </c>
      <c r="L8" s="48">
        <v>3840</v>
      </c>
      <c r="M8" s="48">
        <v>0</v>
      </c>
      <c r="N8" s="48">
        <v>370</v>
      </c>
      <c r="O8" s="48">
        <v>18300</v>
      </c>
      <c r="P8" s="49"/>
      <c r="Q8" s="49"/>
      <c r="R8" s="50">
        <f>SUM(AG8:AH8)</f>
        <v>2440</v>
      </c>
      <c r="S8" s="48">
        <v>0</v>
      </c>
      <c r="T8" s="51">
        <v>0</v>
      </c>
      <c r="U8" s="52">
        <f t="shared" ref="U8:U14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2440</v>
      </c>
      <c r="AH8" s="57"/>
      <c r="AI8" s="58"/>
      <c r="AJ8" s="76">
        <f t="shared" ref="AJ8:AJ19" si="1">SUM(D8:T8)</f>
        <v>66990</v>
      </c>
      <c r="AK8" s="60">
        <v>51600</v>
      </c>
      <c r="AL8" s="61">
        <v>0</v>
      </c>
      <c r="AM8" s="62">
        <f t="shared" ref="AM8:AM20" si="2">(AJ8*100)/(AJ8+AN8)</f>
        <v>56.488742727042755</v>
      </c>
      <c r="AN8" s="63">
        <f t="shared" ref="AN8:AN20" si="3">AK8+AL8</f>
        <v>51600</v>
      </c>
    </row>
    <row r="9" spans="3:40" ht="26.25" customHeight="1" thickBot="1">
      <c r="C9" s="64" t="s">
        <v>44</v>
      </c>
      <c r="D9" s="65">
        <v>22850</v>
      </c>
      <c r="E9" s="66">
        <v>2370</v>
      </c>
      <c r="F9" s="66">
        <v>17500</v>
      </c>
      <c r="G9" s="66"/>
      <c r="H9" s="67"/>
      <c r="I9" s="67"/>
      <c r="J9" s="67"/>
      <c r="K9" s="66">
        <v>0</v>
      </c>
      <c r="L9" s="66">
        <v>4400</v>
      </c>
      <c r="M9" s="66"/>
      <c r="N9" s="66">
        <v>240</v>
      </c>
      <c r="O9" s="66">
        <v>15240</v>
      </c>
      <c r="P9" s="67"/>
      <c r="Q9" s="67"/>
      <c r="R9" s="50">
        <f t="shared" ref="R9:R19" si="4">SUM(AG9:AH9)</f>
        <v>2420</v>
      </c>
      <c r="S9" s="66">
        <v>0</v>
      </c>
      <c r="T9" s="432">
        <v>0</v>
      </c>
      <c r="U9" s="82">
        <f t="shared" si="0"/>
        <v>0</v>
      </c>
      <c r="V9" s="432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64">
        <v>2420</v>
      </c>
      <c r="AH9" s="74"/>
      <c r="AI9" s="75"/>
      <c r="AJ9" s="76">
        <f t="shared" si="1"/>
        <v>65020</v>
      </c>
      <c r="AK9" s="465">
        <v>46940</v>
      </c>
      <c r="AL9" s="78">
        <v>0</v>
      </c>
      <c r="AM9" s="79">
        <f t="shared" si="2"/>
        <v>58.074312254376565</v>
      </c>
      <c r="AN9" s="80">
        <f t="shared" si="3"/>
        <v>46940</v>
      </c>
    </row>
    <row r="10" spans="3:40" ht="26.25" customHeight="1" thickBot="1">
      <c r="C10" s="46" t="s">
        <v>45</v>
      </c>
      <c r="D10" s="65">
        <v>26290</v>
      </c>
      <c r="E10" s="66">
        <v>6960</v>
      </c>
      <c r="F10" s="66">
        <v>21580</v>
      </c>
      <c r="G10" s="66"/>
      <c r="H10" s="67"/>
      <c r="I10" s="67"/>
      <c r="J10" s="67"/>
      <c r="K10" s="66">
        <v>0</v>
      </c>
      <c r="L10" s="66">
        <v>5280</v>
      </c>
      <c r="M10" s="66"/>
      <c r="N10" s="66">
        <v>410</v>
      </c>
      <c r="O10" s="66">
        <v>19040</v>
      </c>
      <c r="P10" s="67"/>
      <c r="Q10" s="67"/>
      <c r="R10" s="50">
        <f t="shared" si="4"/>
        <v>2950</v>
      </c>
      <c r="S10" s="66">
        <v>580</v>
      </c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2950</v>
      </c>
      <c r="AH10" s="752"/>
      <c r="AI10" s="753"/>
      <c r="AJ10" s="76">
        <f t="shared" si="1"/>
        <v>83090</v>
      </c>
      <c r="AK10" s="77">
        <v>54540</v>
      </c>
      <c r="AL10" s="78">
        <v>0</v>
      </c>
      <c r="AM10" s="79">
        <f t="shared" si="2"/>
        <v>60.372011916006684</v>
      </c>
      <c r="AN10" s="80">
        <f t="shared" si="3"/>
        <v>54540</v>
      </c>
    </row>
    <row r="11" spans="3:40" ht="26.25" customHeight="1" thickBot="1">
      <c r="C11" s="46" t="s">
        <v>46</v>
      </c>
      <c r="D11" s="65">
        <v>26890</v>
      </c>
      <c r="E11" s="66">
        <v>4570</v>
      </c>
      <c r="F11" s="66">
        <v>21760</v>
      </c>
      <c r="G11" s="66"/>
      <c r="H11" s="67"/>
      <c r="I11" s="67"/>
      <c r="J11" s="67"/>
      <c r="K11" s="66">
        <v>0</v>
      </c>
      <c r="L11" s="66">
        <v>5860</v>
      </c>
      <c r="M11" s="66"/>
      <c r="N11" s="66">
        <v>550</v>
      </c>
      <c r="O11" s="66">
        <v>16180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0</v>
      </c>
      <c r="AH11" s="752"/>
      <c r="AI11" s="753"/>
      <c r="AJ11" s="84">
        <f t="shared" si="1"/>
        <v>75810</v>
      </c>
      <c r="AK11" s="77">
        <v>46960</v>
      </c>
      <c r="AL11" s="78">
        <v>0</v>
      </c>
      <c r="AM11" s="79">
        <f t="shared" si="2"/>
        <v>61.749613097662298</v>
      </c>
      <c r="AN11" s="80">
        <f t="shared" si="3"/>
        <v>46960</v>
      </c>
    </row>
    <row r="12" spans="3:40" ht="26.25" customHeight="1" thickBot="1">
      <c r="C12" s="85" t="s">
        <v>47</v>
      </c>
      <c r="D12" s="65">
        <v>25620</v>
      </c>
      <c r="E12" s="66">
        <v>17940</v>
      </c>
      <c r="F12" s="66">
        <v>20340</v>
      </c>
      <c r="G12" s="66"/>
      <c r="H12" s="67"/>
      <c r="I12" s="67"/>
      <c r="J12" s="67"/>
      <c r="K12" s="66">
        <v>0</v>
      </c>
      <c r="L12" s="66">
        <v>3860</v>
      </c>
      <c r="M12" s="66"/>
      <c r="N12" s="66">
        <v>970</v>
      </c>
      <c r="O12" s="66">
        <v>18300</v>
      </c>
      <c r="P12" s="67"/>
      <c r="Q12" s="67"/>
      <c r="R12" s="50">
        <f t="shared" si="4"/>
        <v>1760</v>
      </c>
      <c r="S12" s="427">
        <v>0</v>
      </c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1760</v>
      </c>
      <c r="AH12" s="74"/>
      <c r="AI12" s="75"/>
      <c r="AJ12" s="76">
        <f t="shared" si="1"/>
        <v>88790</v>
      </c>
      <c r="AK12" s="77">
        <v>53660</v>
      </c>
      <c r="AL12" s="78">
        <v>0</v>
      </c>
      <c r="AM12" s="79">
        <f t="shared" si="2"/>
        <v>62.330642330642334</v>
      </c>
      <c r="AN12" s="80">
        <f t="shared" si="3"/>
        <v>53660</v>
      </c>
    </row>
    <row r="13" spans="3:40" ht="26.25" customHeight="1" thickBot="1">
      <c r="C13" s="86" t="s">
        <v>48</v>
      </c>
      <c r="D13" s="87">
        <v>25140</v>
      </c>
      <c r="E13" s="88">
        <v>7480</v>
      </c>
      <c r="F13" s="88">
        <v>20780</v>
      </c>
      <c r="G13" s="88"/>
      <c r="H13" s="89"/>
      <c r="I13" s="89"/>
      <c r="J13" s="89"/>
      <c r="K13" s="88">
        <v>0</v>
      </c>
      <c r="L13" s="66">
        <v>5400</v>
      </c>
      <c r="M13" s="66"/>
      <c r="N13" s="66">
        <v>410</v>
      </c>
      <c r="O13" s="66">
        <v>21660</v>
      </c>
      <c r="P13" s="89"/>
      <c r="Q13" s="89"/>
      <c r="R13" s="50">
        <f t="shared" si="4"/>
        <v>3410</v>
      </c>
      <c r="S13" s="66">
        <v>700</v>
      </c>
      <c r="T13" s="90">
        <v>0</v>
      </c>
      <c r="U13" s="109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3410</v>
      </c>
      <c r="AH13" s="95"/>
      <c r="AI13" s="96"/>
      <c r="AJ13" s="84">
        <f t="shared" si="1"/>
        <v>84980</v>
      </c>
      <c r="AK13" s="97">
        <v>55300</v>
      </c>
      <c r="AL13" s="98">
        <v>0</v>
      </c>
      <c r="AM13" s="99">
        <f t="shared" si="2"/>
        <v>60.578842315369265</v>
      </c>
      <c r="AN13" s="100">
        <f t="shared" si="3"/>
        <v>55300</v>
      </c>
    </row>
    <row r="14" spans="3:40" ht="26.25" customHeight="1" thickBot="1">
      <c r="C14" s="46" t="s">
        <v>49</v>
      </c>
      <c r="D14" s="101">
        <v>27430</v>
      </c>
      <c r="E14" s="102">
        <v>17140</v>
      </c>
      <c r="F14" s="102">
        <v>19860</v>
      </c>
      <c r="G14" s="102"/>
      <c r="H14" s="67"/>
      <c r="I14" s="67"/>
      <c r="J14" s="67"/>
      <c r="K14" s="102">
        <v>0</v>
      </c>
      <c r="L14" s="66">
        <v>4900</v>
      </c>
      <c r="M14" s="66"/>
      <c r="N14" s="66">
        <v>700</v>
      </c>
      <c r="O14" s="66">
        <v>18600</v>
      </c>
      <c r="P14" s="67"/>
      <c r="Q14" s="67"/>
      <c r="R14" s="50">
        <f t="shared" si="4"/>
        <v>2240</v>
      </c>
      <c r="S14" s="102">
        <v>0</v>
      </c>
      <c r="T14" s="103">
        <v>0</v>
      </c>
      <c r="U14" s="82">
        <f t="shared" si="0"/>
        <v>0</v>
      </c>
      <c r="V14" s="104">
        <v>0</v>
      </c>
      <c r="W14" s="767"/>
      <c r="X14" s="768"/>
      <c r="Y14" s="768"/>
      <c r="Z14" s="768"/>
      <c r="AA14" s="768"/>
      <c r="AB14" s="768"/>
      <c r="AC14" s="768"/>
      <c r="AD14" s="768"/>
      <c r="AE14" s="768"/>
      <c r="AF14" s="768"/>
      <c r="AG14" s="769">
        <v>2240</v>
      </c>
      <c r="AH14" s="770"/>
      <c r="AI14" s="753"/>
      <c r="AJ14" s="76">
        <f t="shared" si="1"/>
        <v>90870</v>
      </c>
      <c r="AK14" s="77">
        <v>48800</v>
      </c>
      <c r="AL14" s="78">
        <v>0</v>
      </c>
      <c r="AM14" s="79">
        <f t="shared" si="2"/>
        <v>65.060499749409317</v>
      </c>
      <c r="AN14" s="80">
        <f t="shared" si="3"/>
        <v>48800</v>
      </c>
    </row>
    <row r="15" spans="3:40" ht="26.25" customHeight="1" thickBot="1">
      <c r="C15" s="64" t="s">
        <v>50</v>
      </c>
      <c r="D15" s="101">
        <v>27470</v>
      </c>
      <c r="E15" s="102">
        <v>10750</v>
      </c>
      <c r="F15" s="102">
        <v>18000</v>
      </c>
      <c r="G15" s="102"/>
      <c r="H15" s="67"/>
      <c r="I15" s="67"/>
      <c r="J15" s="67"/>
      <c r="K15" s="102">
        <v>0</v>
      </c>
      <c r="L15" s="66">
        <v>4120</v>
      </c>
      <c r="M15" s="66"/>
      <c r="N15" s="66">
        <v>260</v>
      </c>
      <c r="O15" s="66">
        <v>23100</v>
      </c>
      <c r="P15" s="67"/>
      <c r="Q15" s="67"/>
      <c r="R15" s="50">
        <f t="shared" si="4"/>
        <v>0</v>
      </c>
      <c r="S15" s="102">
        <v>0</v>
      </c>
      <c r="T15" s="103">
        <v>0</v>
      </c>
      <c r="U15" s="109">
        <f>SUM(W15:AF15)</f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0</v>
      </c>
      <c r="AH15" s="108"/>
      <c r="AI15" s="75"/>
      <c r="AJ15" s="84">
        <f t="shared" si="1"/>
        <v>83700</v>
      </c>
      <c r="AK15" s="77">
        <v>52940</v>
      </c>
      <c r="AL15" s="78">
        <v>0</v>
      </c>
      <c r="AM15" s="79">
        <f t="shared" si="2"/>
        <v>61.255854800936767</v>
      </c>
      <c r="AN15" s="80">
        <f t="shared" si="3"/>
        <v>52940</v>
      </c>
    </row>
    <row r="16" spans="3:40" ht="26.25" customHeight="1" thickBot="1">
      <c r="C16" s="46" t="s">
        <v>51</v>
      </c>
      <c r="D16" s="101">
        <v>23880</v>
      </c>
      <c r="E16" s="102">
        <v>10610</v>
      </c>
      <c r="F16" s="102">
        <v>17300</v>
      </c>
      <c r="G16" s="102"/>
      <c r="H16" s="67"/>
      <c r="I16" s="67"/>
      <c r="J16" s="67"/>
      <c r="K16" s="102">
        <v>0</v>
      </c>
      <c r="L16" s="66">
        <v>6740</v>
      </c>
      <c r="M16" s="66"/>
      <c r="N16" s="66">
        <v>410</v>
      </c>
      <c r="O16" s="66">
        <v>24460</v>
      </c>
      <c r="P16" s="67"/>
      <c r="Q16" s="67"/>
      <c r="R16" s="50">
        <f t="shared" si="4"/>
        <v>2720</v>
      </c>
      <c r="S16" s="102">
        <v>0</v>
      </c>
      <c r="T16" s="103">
        <v>0</v>
      </c>
      <c r="U16" s="82">
        <f>SUM(W16:AF16)</f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2720</v>
      </c>
      <c r="AH16" s="108"/>
      <c r="AI16" s="75"/>
      <c r="AJ16" s="76">
        <f t="shared" si="1"/>
        <v>86120</v>
      </c>
      <c r="AK16" s="77">
        <v>46680</v>
      </c>
      <c r="AL16" s="78">
        <v>0</v>
      </c>
      <c r="AM16" s="79">
        <f t="shared" si="2"/>
        <v>64.849397590361448</v>
      </c>
      <c r="AN16" s="80">
        <f t="shared" si="3"/>
        <v>46680</v>
      </c>
    </row>
    <row r="17" spans="3:40" ht="26.25" customHeight="1" thickBot="1">
      <c r="C17" s="46" t="s">
        <v>52</v>
      </c>
      <c r="D17" s="101">
        <v>25190</v>
      </c>
      <c r="E17" s="102">
        <v>11710</v>
      </c>
      <c r="F17" s="102">
        <v>16500</v>
      </c>
      <c r="G17" s="102"/>
      <c r="H17" s="67"/>
      <c r="I17" s="67"/>
      <c r="J17" s="67"/>
      <c r="K17" s="102">
        <v>0</v>
      </c>
      <c r="L17" s="66">
        <v>6220</v>
      </c>
      <c r="M17" s="66"/>
      <c r="N17" s="66">
        <v>620</v>
      </c>
      <c r="O17" s="66">
        <v>16760</v>
      </c>
      <c r="P17" s="67"/>
      <c r="Q17" s="67"/>
      <c r="R17" s="50">
        <f t="shared" si="4"/>
        <v>2590</v>
      </c>
      <c r="S17" s="102">
        <v>0</v>
      </c>
      <c r="T17" s="103">
        <v>0</v>
      </c>
      <c r="U17" s="109">
        <f>SUM(W17:AF17)</f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2590</v>
      </c>
      <c r="AH17" s="108"/>
      <c r="AI17" s="75"/>
      <c r="AJ17" s="84">
        <f t="shared" si="1"/>
        <v>79590</v>
      </c>
      <c r="AK17" s="77">
        <v>52460</v>
      </c>
      <c r="AL17" s="78">
        <v>0</v>
      </c>
      <c r="AM17" s="79">
        <f t="shared" si="2"/>
        <v>60.272624006058308</v>
      </c>
      <c r="AN17" s="80">
        <f t="shared" si="3"/>
        <v>52460</v>
      </c>
    </row>
    <row r="18" spans="3:40" ht="26.25" customHeight="1" thickBot="1">
      <c r="C18" s="64" t="s">
        <v>53</v>
      </c>
      <c r="D18" s="101">
        <v>21310</v>
      </c>
      <c r="E18" s="102">
        <v>9390</v>
      </c>
      <c r="F18" s="102">
        <v>17120</v>
      </c>
      <c r="G18" s="102"/>
      <c r="H18" s="67"/>
      <c r="I18" s="67"/>
      <c r="J18" s="67"/>
      <c r="K18" s="102">
        <v>0</v>
      </c>
      <c r="L18" s="66">
        <v>6600</v>
      </c>
      <c r="M18" s="66"/>
      <c r="N18" s="66">
        <v>380</v>
      </c>
      <c r="O18" s="66">
        <v>17900</v>
      </c>
      <c r="P18" s="67"/>
      <c r="Q18" s="67"/>
      <c r="R18" s="50">
        <f t="shared" si="4"/>
        <v>0</v>
      </c>
      <c r="S18" s="102">
        <v>0</v>
      </c>
      <c r="T18" s="103">
        <v>0</v>
      </c>
      <c r="U18" s="82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72700</v>
      </c>
      <c r="AK18" s="77">
        <v>48140</v>
      </c>
      <c r="AL18" s="78">
        <v>0</v>
      </c>
      <c r="AM18" s="79">
        <f t="shared" si="2"/>
        <v>60.16219794769944</v>
      </c>
      <c r="AN18" s="80">
        <f t="shared" si="3"/>
        <v>48140</v>
      </c>
    </row>
    <row r="19" spans="3:40" ht="26.25" customHeight="1" thickBot="1">
      <c r="C19" s="46" t="s">
        <v>54</v>
      </c>
      <c r="D19" s="110">
        <v>26510</v>
      </c>
      <c r="E19" s="111">
        <v>5790</v>
      </c>
      <c r="F19" s="111">
        <v>14160</v>
      </c>
      <c r="G19" s="111"/>
      <c r="H19" s="112"/>
      <c r="I19" s="112"/>
      <c r="J19" s="112"/>
      <c r="K19" s="111">
        <v>0</v>
      </c>
      <c r="L19" s="113">
        <v>6180</v>
      </c>
      <c r="M19" s="111"/>
      <c r="N19" s="111">
        <v>120</v>
      </c>
      <c r="O19" s="111">
        <v>15800</v>
      </c>
      <c r="P19" s="112"/>
      <c r="Q19" s="112"/>
      <c r="R19" s="50">
        <f t="shared" si="4"/>
        <v>2420</v>
      </c>
      <c r="S19" s="111">
        <v>0</v>
      </c>
      <c r="T19" s="114">
        <v>0</v>
      </c>
      <c r="U19" s="36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2420</v>
      </c>
      <c r="AH19" s="120"/>
      <c r="AI19" s="121"/>
      <c r="AJ19" s="84">
        <f t="shared" si="1"/>
        <v>70980</v>
      </c>
      <c r="AK19" s="122">
        <v>51340</v>
      </c>
      <c r="AL19" s="123">
        <v>0</v>
      </c>
      <c r="AM19" s="124">
        <f t="shared" si="2"/>
        <v>58.028122956180511</v>
      </c>
      <c r="AN19" s="125">
        <f t="shared" si="3"/>
        <v>51340</v>
      </c>
    </row>
    <row r="20" spans="3:40" ht="26.25" customHeight="1" thickBot="1">
      <c r="C20" s="126" t="s">
        <v>55</v>
      </c>
      <c r="D20" s="127">
        <f t="shared" ref="D20:AL20" si="5">SUM(D8:D19)</f>
        <v>302000</v>
      </c>
      <c r="E20" s="128">
        <f t="shared" si="5"/>
        <v>104710</v>
      </c>
      <c r="F20" s="128">
        <f t="shared" si="5"/>
        <v>223520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63400</v>
      </c>
      <c r="M20" s="128">
        <f t="shared" si="5"/>
        <v>0</v>
      </c>
      <c r="N20" s="128">
        <f t="shared" si="5"/>
        <v>5440</v>
      </c>
      <c r="O20" s="128">
        <f t="shared" si="5"/>
        <v>225340</v>
      </c>
      <c r="P20" s="129">
        <f t="shared" si="5"/>
        <v>0</v>
      </c>
      <c r="Q20" s="129">
        <f t="shared" si="5"/>
        <v>0</v>
      </c>
      <c r="R20" s="128">
        <f t="shared" si="5"/>
        <v>22950</v>
      </c>
      <c r="S20" s="128">
        <f t="shared" si="5"/>
        <v>1280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22950</v>
      </c>
      <c r="AH20" s="136">
        <f t="shared" si="5"/>
        <v>0</v>
      </c>
      <c r="AI20" s="137">
        <f t="shared" si="5"/>
        <v>0</v>
      </c>
      <c r="AJ20" s="138">
        <f t="shared" si="5"/>
        <v>948640</v>
      </c>
      <c r="AK20" s="139">
        <f t="shared" si="5"/>
        <v>609360</v>
      </c>
      <c r="AL20" s="140">
        <f t="shared" si="5"/>
        <v>0</v>
      </c>
      <c r="AM20" s="141">
        <f t="shared" si="2"/>
        <v>60.888318356867778</v>
      </c>
      <c r="AN20" s="142">
        <f t="shared" si="3"/>
        <v>609360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252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107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9">
        <v>4623.231552328406</v>
      </c>
      <c r="F29" s="617"/>
      <c r="G29" s="179">
        <v>914.56702408217109</v>
      </c>
      <c r="H29" s="617"/>
      <c r="I29" s="617"/>
      <c r="J29" s="617"/>
      <c r="K29" s="179">
        <v>1450.9253114372962</v>
      </c>
      <c r="L29" s="179">
        <v>35.272269067943654</v>
      </c>
      <c r="M29" s="179">
        <v>4034.3311905753358</v>
      </c>
      <c r="N29" s="580"/>
      <c r="O29" s="179">
        <v>301.75059858421827</v>
      </c>
      <c r="P29" s="617"/>
      <c r="Q29" s="617"/>
      <c r="R29" s="179"/>
      <c r="S29" s="337">
        <v>2220.3579381809977</v>
      </c>
      <c r="T29" s="190">
        <v>6670.4884750850179</v>
      </c>
      <c r="U29" s="199">
        <v>750.88066919980588</v>
      </c>
      <c r="V29" s="368">
        <v>6854.6473991949488</v>
      </c>
      <c r="W29" s="737">
        <v>38.825662346450137</v>
      </c>
      <c r="X29" s="734">
        <v>38.548298806301624</v>
      </c>
      <c r="Y29" s="745">
        <v>87.437547713234792</v>
      </c>
      <c r="Z29" s="745"/>
      <c r="AA29" s="745"/>
      <c r="AB29" s="745">
        <v>296.66385592338128</v>
      </c>
      <c r="AC29" s="734"/>
      <c r="AD29" s="745"/>
      <c r="AE29" s="745">
        <v>29.991895256436951</v>
      </c>
      <c r="AF29" s="738">
        <v>259.41340915400099</v>
      </c>
      <c r="AG29" s="732"/>
      <c r="AH29" s="339"/>
      <c r="AI29" s="181"/>
      <c r="AJ29" s="182">
        <f t="shared" ref="AJ29:AJ41" si="7">SUM(D29:T29)</f>
        <v>20250.924359341385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9">
        <v>4623.231552328406</v>
      </c>
      <c r="F30" s="617"/>
      <c r="G30" s="179">
        <v>914.56702408217109</v>
      </c>
      <c r="H30" s="617"/>
      <c r="I30" s="617"/>
      <c r="J30" s="617"/>
      <c r="K30" s="179">
        <v>1450.9253114372962</v>
      </c>
      <c r="L30" s="179">
        <v>35.272269067943654</v>
      </c>
      <c r="M30" s="179">
        <v>4034.3311905753358</v>
      </c>
      <c r="N30" s="580"/>
      <c r="O30" s="179">
        <v>301.75059858421827</v>
      </c>
      <c r="P30" s="617"/>
      <c r="Q30" s="617"/>
      <c r="R30" s="179"/>
      <c r="S30" s="337">
        <v>2220.3579381809977</v>
      </c>
      <c r="T30" s="190">
        <v>6670.4884750850179</v>
      </c>
      <c r="U30" s="199">
        <v>750.88066919980588</v>
      </c>
      <c r="V30" s="368">
        <v>6854.6473991949488</v>
      </c>
      <c r="W30" s="737">
        <v>38.825662346450137</v>
      </c>
      <c r="X30" s="734">
        <v>38.548298806301624</v>
      </c>
      <c r="Y30" s="745">
        <v>87.437547713234792</v>
      </c>
      <c r="Z30" s="745"/>
      <c r="AA30" s="745"/>
      <c r="AB30" s="745">
        <v>296.66385592338128</v>
      </c>
      <c r="AC30" s="734"/>
      <c r="AD30" s="745"/>
      <c r="AE30" s="745">
        <v>29.991895256436951</v>
      </c>
      <c r="AF30" s="738">
        <v>259.41340915400099</v>
      </c>
      <c r="AG30" s="732"/>
      <c r="AH30" s="339"/>
      <c r="AI30" s="181"/>
      <c r="AJ30" s="496">
        <f>SUM(D30:T30)</f>
        <v>20250.924359341385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9">
        <v>4623.231552328406</v>
      </c>
      <c r="F31" s="617"/>
      <c r="G31" s="179">
        <v>914.56702408217109</v>
      </c>
      <c r="H31" s="617"/>
      <c r="I31" s="617"/>
      <c r="J31" s="617"/>
      <c r="K31" s="179">
        <v>1450.9253114372962</v>
      </c>
      <c r="L31" s="179">
        <v>35.272269067943654</v>
      </c>
      <c r="M31" s="179">
        <v>4034.3311905753358</v>
      </c>
      <c r="N31" s="580"/>
      <c r="O31" s="179">
        <v>301.75059858421827</v>
      </c>
      <c r="P31" s="617"/>
      <c r="Q31" s="617"/>
      <c r="R31" s="179"/>
      <c r="S31" s="337">
        <v>2220.3579381809977</v>
      </c>
      <c r="T31" s="190">
        <v>6670.4884750850179</v>
      </c>
      <c r="U31" s="199">
        <v>750.88066919980588</v>
      </c>
      <c r="V31" s="368">
        <v>6854.6473991949488</v>
      </c>
      <c r="W31" s="737">
        <v>38.825662346450137</v>
      </c>
      <c r="X31" s="734">
        <v>38.548298806301624</v>
      </c>
      <c r="Y31" s="745">
        <v>87.437547713234792</v>
      </c>
      <c r="Z31" s="745"/>
      <c r="AA31" s="745"/>
      <c r="AB31" s="745">
        <v>296.66385592338128</v>
      </c>
      <c r="AC31" s="734"/>
      <c r="AD31" s="745"/>
      <c r="AE31" s="745">
        <v>29.991895256436951</v>
      </c>
      <c r="AF31" s="738">
        <v>259.41340915400099</v>
      </c>
      <c r="AG31" s="732"/>
      <c r="AH31" s="339"/>
      <c r="AI31" s="181"/>
      <c r="AJ31" s="496">
        <f>SUM(D31:T31)</f>
        <v>20250.924359341385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9">
        <v>4623.231552328406</v>
      </c>
      <c r="F32" s="617"/>
      <c r="G32" s="179">
        <v>914.56702408217109</v>
      </c>
      <c r="H32" s="617"/>
      <c r="I32" s="617"/>
      <c r="J32" s="617"/>
      <c r="K32" s="179">
        <v>1450.9253114372962</v>
      </c>
      <c r="L32" s="179">
        <v>35.272269067943654</v>
      </c>
      <c r="M32" s="179">
        <v>4034.3311905753358</v>
      </c>
      <c r="N32" s="580"/>
      <c r="O32" s="179">
        <v>301.75059858421827</v>
      </c>
      <c r="P32" s="617"/>
      <c r="Q32" s="617"/>
      <c r="R32" s="179"/>
      <c r="S32" s="337">
        <v>2220.3579381809977</v>
      </c>
      <c r="T32" s="190">
        <v>6670.4884750850179</v>
      </c>
      <c r="U32" s="199">
        <v>750.88066919980588</v>
      </c>
      <c r="V32" s="368">
        <v>6854.6473991949488</v>
      </c>
      <c r="W32" s="737">
        <v>38.825662346450137</v>
      </c>
      <c r="X32" s="734">
        <v>38.548298806301624</v>
      </c>
      <c r="Y32" s="745">
        <v>87.437547713234792</v>
      </c>
      <c r="Z32" s="745"/>
      <c r="AA32" s="745"/>
      <c r="AB32" s="745">
        <v>296.66385592338128</v>
      </c>
      <c r="AC32" s="734"/>
      <c r="AD32" s="745"/>
      <c r="AE32" s="745">
        <v>29.991895256436951</v>
      </c>
      <c r="AF32" s="738">
        <v>259.41340915400099</v>
      </c>
      <c r="AG32" s="732"/>
      <c r="AH32" s="340"/>
      <c r="AI32" s="192"/>
      <c r="AJ32" s="193">
        <f t="shared" si="7"/>
        <v>20250.924359341385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9">
        <v>4623.231552328406</v>
      </c>
      <c r="F33" s="617"/>
      <c r="G33" s="179">
        <v>914.56702408217109</v>
      </c>
      <c r="H33" s="617"/>
      <c r="I33" s="617"/>
      <c r="J33" s="617"/>
      <c r="K33" s="179">
        <v>1450.9253114372962</v>
      </c>
      <c r="L33" s="179">
        <v>35.272269067943654</v>
      </c>
      <c r="M33" s="179">
        <v>4034.3311905753358</v>
      </c>
      <c r="N33" s="580"/>
      <c r="O33" s="179">
        <v>301.75059858421827</v>
      </c>
      <c r="P33" s="617"/>
      <c r="Q33" s="617"/>
      <c r="R33" s="179"/>
      <c r="S33" s="337">
        <v>2220.3579381809977</v>
      </c>
      <c r="T33" s="190">
        <v>6670.4884750850179</v>
      </c>
      <c r="U33" s="199">
        <v>750.88066919980588</v>
      </c>
      <c r="V33" s="368">
        <v>6854.6473991949488</v>
      </c>
      <c r="W33" s="737">
        <v>38.825662346450137</v>
      </c>
      <c r="X33" s="734">
        <v>38.548298806301624</v>
      </c>
      <c r="Y33" s="745">
        <v>87.437547713234792</v>
      </c>
      <c r="Z33" s="745"/>
      <c r="AA33" s="745"/>
      <c r="AB33" s="745">
        <v>296.66385592338128</v>
      </c>
      <c r="AC33" s="734"/>
      <c r="AD33" s="745"/>
      <c r="AE33" s="745">
        <v>29.991895256436951</v>
      </c>
      <c r="AF33" s="738">
        <v>259.41340915400099</v>
      </c>
      <c r="AG33" s="732"/>
      <c r="AH33" s="340"/>
      <c r="AI33" s="192"/>
      <c r="AJ33" s="198">
        <f t="shared" si="7"/>
        <v>20250.924359341385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9">
        <v>4623.231552328406</v>
      </c>
      <c r="F34" s="617"/>
      <c r="G34" s="179">
        <v>914.56702408217109</v>
      </c>
      <c r="H34" s="617"/>
      <c r="I34" s="617"/>
      <c r="J34" s="617"/>
      <c r="K34" s="179">
        <v>1450.9253114372962</v>
      </c>
      <c r="L34" s="179">
        <v>35.272269067943654</v>
      </c>
      <c r="M34" s="179">
        <v>4034.3311905753358</v>
      </c>
      <c r="N34" s="580"/>
      <c r="O34" s="179">
        <v>301.75059858421827</v>
      </c>
      <c r="P34" s="617"/>
      <c r="Q34" s="617"/>
      <c r="R34" s="179"/>
      <c r="S34" s="337">
        <v>2220.3579381809977</v>
      </c>
      <c r="T34" s="190">
        <v>6670.4884750850179</v>
      </c>
      <c r="U34" s="199">
        <v>750.88066919980588</v>
      </c>
      <c r="V34" s="368">
        <v>6854.6473991949488</v>
      </c>
      <c r="W34" s="737">
        <v>38.825662346450137</v>
      </c>
      <c r="X34" s="734">
        <v>38.548298806301624</v>
      </c>
      <c r="Y34" s="745">
        <v>87.437547713234792</v>
      </c>
      <c r="Z34" s="745"/>
      <c r="AA34" s="745"/>
      <c r="AB34" s="745">
        <v>296.66385592338128</v>
      </c>
      <c r="AC34" s="734"/>
      <c r="AD34" s="745"/>
      <c r="AE34" s="745">
        <v>29.991895256436951</v>
      </c>
      <c r="AF34" s="738">
        <v>259.41340915400099</v>
      </c>
      <c r="AG34" s="732"/>
      <c r="AH34" s="342"/>
      <c r="AI34" s="202"/>
      <c r="AJ34" s="193">
        <f t="shared" si="7"/>
        <v>20250.924359341385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9">
        <v>4623.231552328406</v>
      </c>
      <c r="F35" s="617"/>
      <c r="G35" s="179">
        <v>914.56702408217109</v>
      </c>
      <c r="H35" s="617"/>
      <c r="I35" s="617"/>
      <c r="J35" s="617"/>
      <c r="K35" s="179">
        <v>1450.9253114372962</v>
      </c>
      <c r="L35" s="179">
        <v>35.272269067943654</v>
      </c>
      <c r="M35" s="179">
        <v>4034.3311905753358</v>
      </c>
      <c r="N35" s="580"/>
      <c r="O35" s="179">
        <v>301.75059858421827</v>
      </c>
      <c r="P35" s="617"/>
      <c r="Q35" s="617"/>
      <c r="R35" s="179"/>
      <c r="S35" s="337">
        <v>2220.3579381809977</v>
      </c>
      <c r="T35" s="190">
        <v>6670.4884750850179</v>
      </c>
      <c r="U35" s="199">
        <v>750.88066919980588</v>
      </c>
      <c r="V35" s="368">
        <v>6854.6473991949488</v>
      </c>
      <c r="W35" s="737">
        <v>38.825662346450137</v>
      </c>
      <c r="X35" s="734">
        <v>38.548298806301624</v>
      </c>
      <c r="Y35" s="745">
        <v>87.437547713234792</v>
      </c>
      <c r="Z35" s="745"/>
      <c r="AA35" s="745"/>
      <c r="AB35" s="745">
        <v>296.66385592338128</v>
      </c>
      <c r="AC35" s="734"/>
      <c r="AD35" s="745"/>
      <c r="AE35" s="745">
        <v>29.991895256436951</v>
      </c>
      <c r="AF35" s="738">
        <v>259.41340915400099</v>
      </c>
      <c r="AG35" s="732"/>
      <c r="AH35" s="343"/>
      <c r="AI35" s="192"/>
      <c r="AJ35" s="198">
        <f t="shared" si="7"/>
        <v>20250.924359341385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9">
        <v>4623.231552328406</v>
      </c>
      <c r="F36" s="617"/>
      <c r="G36" s="179">
        <v>914.56702408217109</v>
      </c>
      <c r="H36" s="617"/>
      <c r="I36" s="617"/>
      <c r="J36" s="617"/>
      <c r="K36" s="179">
        <v>1450.9253114372962</v>
      </c>
      <c r="L36" s="179">
        <v>35.272269067943654</v>
      </c>
      <c r="M36" s="179">
        <v>4034.3311905753358</v>
      </c>
      <c r="N36" s="580"/>
      <c r="O36" s="179">
        <v>301.75059858421827</v>
      </c>
      <c r="P36" s="617"/>
      <c r="Q36" s="617"/>
      <c r="R36" s="179"/>
      <c r="S36" s="337">
        <v>2220.3579381809977</v>
      </c>
      <c r="T36" s="190">
        <v>6670.4884750850179</v>
      </c>
      <c r="U36" s="199">
        <v>750.88066919980588</v>
      </c>
      <c r="V36" s="368">
        <v>6854.6473991949488</v>
      </c>
      <c r="W36" s="737">
        <v>38.825662346450137</v>
      </c>
      <c r="X36" s="734">
        <v>38.548298806301624</v>
      </c>
      <c r="Y36" s="745">
        <v>87.437547713234792</v>
      </c>
      <c r="Z36" s="745"/>
      <c r="AA36" s="745"/>
      <c r="AB36" s="745">
        <v>296.66385592338128</v>
      </c>
      <c r="AC36" s="734"/>
      <c r="AD36" s="745"/>
      <c r="AE36" s="745">
        <v>29.991895256436951</v>
      </c>
      <c r="AF36" s="738">
        <v>259.41340915400099</v>
      </c>
      <c r="AG36" s="732"/>
      <c r="AH36" s="343"/>
      <c r="AI36" s="192"/>
      <c r="AJ36" s="193">
        <f t="shared" si="7"/>
        <v>20250.924359341385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9">
        <v>4623.231552328406</v>
      </c>
      <c r="F37" s="617"/>
      <c r="G37" s="179">
        <v>914.56702408217109</v>
      </c>
      <c r="H37" s="617"/>
      <c r="I37" s="617"/>
      <c r="J37" s="617"/>
      <c r="K37" s="179">
        <v>1450.9253114372962</v>
      </c>
      <c r="L37" s="179">
        <v>35.272269067943654</v>
      </c>
      <c r="M37" s="179">
        <v>4034.3311905753358</v>
      </c>
      <c r="N37" s="580"/>
      <c r="O37" s="179">
        <v>301.75059858421827</v>
      </c>
      <c r="P37" s="617"/>
      <c r="Q37" s="617"/>
      <c r="R37" s="179"/>
      <c r="S37" s="337">
        <v>2220.3579381809977</v>
      </c>
      <c r="T37" s="190">
        <v>6670.4884750850179</v>
      </c>
      <c r="U37" s="199">
        <v>750.88066919980588</v>
      </c>
      <c r="V37" s="368">
        <v>6854.6473991949488</v>
      </c>
      <c r="W37" s="737">
        <v>38.825662346450137</v>
      </c>
      <c r="X37" s="734">
        <v>38.548298806301624</v>
      </c>
      <c r="Y37" s="745">
        <v>87.437547713234792</v>
      </c>
      <c r="Z37" s="745"/>
      <c r="AA37" s="745"/>
      <c r="AB37" s="745">
        <v>296.66385592338128</v>
      </c>
      <c r="AC37" s="734"/>
      <c r="AD37" s="745"/>
      <c r="AE37" s="745">
        <v>29.991895256436951</v>
      </c>
      <c r="AF37" s="738">
        <v>259.41340915400099</v>
      </c>
      <c r="AG37" s="732"/>
      <c r="AH37" s="343"/>
      <c r="AI37" s="192"/>
      <c r="AJ37" s="198">
        <f t="shared" si="7"/>
        <v>20250.924359341385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9">
        <v>4623.231552328406</v>
      </c>
      <c r="F38" s="617"/>
      <c r="G38" s="179">
        <v>914.56702408217109</v>
      </c>
      <c r="H38" s="617"/>
      <c r="I38" s="617"/>
      <c r="J38" s="617"/>
      <c r="K38" s="179">
        <v>1450.9253114372962</v>
      </c>
      <c r="L38" s="179">
        <v>35.272269067943654</v>
      </c>
      <c r="M38" s="179">
        <v>4034.3311905753358</v>
      </c>
      <c r="N38" s="580"/>
      <c r="O38" s="179">
        <v>301.75059858421827</v>
      </c>
      <c r="P38" s="617"/>
      <c r="Q38" s="617"/>
      <c r="R38" s="179"/>
      <c r="S38" s="337">
        <v>2220.3579381809977</v>
      </c>
      <c r="T38" s="190">
        <v>6670.4884750850179</v>
      </c>
      <c r="U38" s="199">
        <v>750.88066919980588</v>
      </c>
      <c r="V38" s="368">
        <v>6854.6473991949488</v>
      </c>
      <c r="W38" s="737">
        <v>38.825662346450137</v>
      </c>
      <c r="X38" s="734">
        <v>38.548298806301624</v>
      </c>
      <c r="Y38" s="745">
        <v>87.437547713234792</v>
      </c>
      <c r="Z38" s="745"/>
      <c r="AA38" s="745"/>
      <c r="AB38" s="745">
        <v>296.66385592338128</v>
      </c>
      <c r="AC38" s="734"/>
      <c r="AD38" s="745"/>
      <c r="AE38" s="745">
        <v>29.991895256436951</v>
      </c>
      <c r="AF38" s="738">
        <v>259.41340915400099</v>
      </c>
      <c r="AG38" s="732"/>
      <c r="AH38" s="343"/>
      <c r="AI38" s="192"/>
      <c r="AJ38" s="193">
        <f>SUM(D38:T38)</f>
        <v>20250.924359341385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9">
        <v>4623.231552328406</v>
      </c>
      <c r="F39" s="617"/>
      <c r="G39" s="179">
        <v>914.56702408217109</v>
      </c>
      <c r="H39" s="617"/>
      <c r="I39" s="617"/>
      <c r="J39" s="617"/>
      <c r="K39" s="179">
        <v>1450.9253114372962</v>
      </c>
      <c r="L39" s="179">
        <v>35.272269067943654</v>
      </c>
      <c r="M39" s="179">
        <v>4034.3311905753358</v>
      </c>
      <c r="N39" s="580"/>
      <c r="O39" s="179">
        <v>301.75059858421827</v>
      </c>
      <c r="P39" s="617"/>
      <c r="Q39" s="617"/>
      <c r="R39" s="179"/>
      <c r="S39" s="337">
        <v>2220.3579381809977</v>
      </c>
      <c r="T39" s="190">
        <v>6670.4884750850179</v>
      </c>
      <c r="U39" s="199">
        <v>750.88066919980588</v>
      </c>
      <c r="V39" s="368">
        <v>6854.6473991949488</v>
      </c>
      <c r="W39" s="737">
        <v>38.825662346450137</v>
      </c>
      <c r="X39" s="734">
        <v>38.548298806301624</v>
      </c>
      <c r="Y39" s="745">
        <v>87.437547713234792</v>
      </c>
      <c r="Z39" s="745"/>
      <c r="AA39" s="745"/>
      <c r="AB39" s="745">
        <v>296.66385592338128</v>
      </c>
      <c r="AC39" s="734"/>
      <c r="AD39" s="745"/>
      <c r="AE39" s="745">
        <v>29.991895256436951</v>
      </c>
      <c r="AF39" s="738">
        <v>259.41340915400099</v>
      </c>
      <c r="AG39" s="732"/>
      <c r="AH39" s="343"/>
      <c r="AI39" s="192"/>
      <c r="AJ39" s="193">
        <f t="shared" si="7"/>
        <v>20250.924359341385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9">
        <v>4623.231552328406</v>
      </c>
      <c r="F40" s="617"/>
      <c r="G40" s="179">
        <v>914.56702408217109</v>
      </c>
      <c r="H40" s="617"/>
      <c r="I40" s="617"/>
      <c r="J40" s="617"/>
      <c r="K40" s="179">
        <v>1450.9253114372962</v>
      </c>
      <c r="L40" s="179">
        <v>35.272269067943654</v>
      </c>
      <c r="M40" s="179">
        <v>4034.3311905753358</v>
      </c>
      <c r="N40" s="580"/>
      <c r="O40" s="179">
        <v>301.75059858421827</v>
      </c>
      <c r="P40" s="617"/>
      <c r="Q40" s="617"/>
      <c r="R40" s="179"/>
      <c r="S40" s="337">
        <v>2220.3579381809977</v>
      </c>
      <c r="T40" s="190">
        <v>6670.4884750850179</v>
      </c>
      <c r="U40" s="199">
        <v>750.88066919980588</v>
      </c>
      <c r="V40" s="368">
        <v>6854.6473991949488</v>
      </c>
      <c r="W40" s="737">
        <v>38.825662346450137</v>
      </c>
      <c r="X40" s="734">
        <v>38.548298806301624</v>
      </c>
      <c r="Y40" s="745">
        <v>87.437547713234792</v>
      </c>
      <c r="Z40" s="745"/>
      <c r="AA40" s="745"/>
      <c r="AB40" s="745">
        <v>296.66385592338128</v>
      </c>
      <c r="AC40" s="734"/>
      <c r="AD40" s="745"/>
      <c r="AE40" s="745">
        <v>29.991895256436951</v>
      </c>
      <c r="AF40" s="738">
        <v>259.41340915400099</v>
      </c>
      <c r="AG40" s="732"/>
      <c r="AH40" s="346"/>
      <c r="AI40" s="217"/>
      <c r="AJ40" s="198">
        <f t="shared" si="7"/>
        <v>20250.924359341385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55478.778627940868</v>
      </c>
      <c r="F41" s="224">
        <f t="shared" si="10"/>
        <v>0</v>
      </c>
      <c r="G41" s="223">
        <f t="shared" si="10"/>
        <v>10974.804288986054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17411.103737247558</v>
      </c>
      <c r="L41" s="223">
        <f t="shared" si="10"/>
        <v>423.26722881532373</v>
      </c>
      <c r="M41" s="223">
        <f t="shared" si="10"/>
        <v>48411.974286904027</v>
      </c>
      <c r="N41" s="223">
        <f t="shared" si="10"/>
        <v>0</v>
      </c>
      <c r="O41" s="223">
        <f t="shared" si="10"/>
        <v>3621.0071830106185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26644.295258171973</v>
      </c>
      <c r="T41" s="226">
        <f t="shared" si="10"/>
        <v>80045.861701020214</v>
      </c>
      <c r="U41" s="227">
        <f t="shared" si="10"/>
        <v>9010.5680303976715</v>
      </c>
      <c r="V41" s="228">
        <f t="shared" si="10"/>
        <v>82255.768790339367</v>
      </c>
      <c r="W41" s="229">
        <f t="shared" si="10"/>
        <v>465.90794815740168</v>
      </c>
      <c r="X41" s="230">
        <f>SUM(X29:X40)</f>
        <v>462.5795856756194</v>
      </c>
      <c r="Y41" s="230">
        <f t="shared" ref="Y41:AE41" si="11">SUM(Y29:Y40)</f>
        <v>1049.2505725588178</v>
      </c>
      <c r="Z41" s="230">
        <f t="shared" si="11"/>
        <v>0</v>
      </c>
      <c r="AA41" s="230">
        <f t="shared" si="11"/>
        <v>0</v>
      </c>
      <c r="AB41" s="230">
        <f t="shared" si="11"/>
        <v>3559.9662710805746</v>
      </c>
      <c r="AC41" s="230">
        <f t="shared" si="11"/>
        <v>0</v>
      </c>
      <c r="AD41" s="230">
        <f t="shared" si="11"/>
        <v>0</v>
      </c>
      <c r="AE41" s="230">
        <f t="shared" si="11"/>
        <v>359.90274307724349</v>
      </c>
      <c r="AF41" s="230">
        <f t="shared" si="10"/>
        <v>3112.9609098480109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243011.09231209665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251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107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23420</v>
      </c>
      <c r="E51" s="48">
        <f t="shared" si="12"/>
        <v>4623.231552328406</v>
      </c>
      <c r="F51" s="48">
        <f t="shared" si="12"/>
        <v>18620</v>
      </c>
      <c r="G51" s="48">
        <f t="shared" si="12"/>
        <v>914.56702408217109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1450.9253114372962</v>
      </c>
      <c r="L51" s="256">
        <f t="shared" si="12"/>
        <v>3875.2722690679439</v>
      </c>
      <c r="M51" s="256">
        <f t="shared" si="12"/>
        <v>4034.3311905753358</v>
      </c>
      <c r="N51" s="256">
        <f t="shared" si="12"/>
        <v>370</v>
      </c>
      <c r="O51" s="256">
        <f t="shared" si="12"/>
        <v>18601.750598584218</v>
      </c>
      <c r="P51" s="256">
        <f t="shared" si="12"/>
        <v>0</v>
      </c>
      <c r="Q51" s="256">
        <f t="shared" si="12"/>
        <v>0</v>
      </c>
      <c r="R51" s="48">
        <f>AG51+AH51</f>
        <v>2440</v>
      </c>
      <c r="S51" s="48">
        <f t="shared" ref="S51:T62" si="13">S29+S8</f>
        <v>2220.3579381809977</v>
      </c>
      <c r="T51" s="51">
        <f t="shared" si="13"/>
        <v>6670.4884750850179</v>
      </c>
      <c r="U51" s="52">
        <f>SUM(W51:AF51)</f>
        <v>750.88066919980588</v>
      </c>
      <c r="V51" s="51">
        <f t="shared" ref="V51:AI62" si="14">V29+V8</f>
        <v>6854.6473991949488</v>
      </c>
      <c r="W51" s="258">
        <f t="shared" si="14"/>
        <v>38.825662346450137</v>
      </c>
      <c r="X51" s="259">
        <f t="shared" si="14"/>
        <v>38.548298806301624</v>
      </c>
      <c r="Y51" s="259">
        <f t="shared" si="14"/>
        <v>87.437547713234792</v>
      </c>
      <c r="Z51" s="259">
        <f t="shared" si="14"/>
        <v>0</v>
      </c>
      <c r="AA51" s="259">
        <f t="shared" si="14"/>
        <v>0</v>
      </c>
      <c r="AB51" s="259">
        <f t="shared" si="14"/>
        <v>296.66385592338128</v>
      </c>
      <c r="AC51" s="259">
        <f t="shared" si="14"/>
        <v>0</v>
      </c>
      <c r="AD51" s="259">
        <f t="shared" si="14"/>
        <v>0</v>
      </c>
      <c r="AE51" s="259">
        <f t="shared" si="14"/>
        <v>29.991895256436951</v>
      </c>
      <c r="AF51" s="260">
        <f t="shared" si="14"/>
        <v>259.41340915400099</v>
      </c>
      <c r="AG51" s="261">
        <f t="shared" si="14"/>
        <v>2440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87240.924359341385</v>
      </c>
      <c r="AK51" s="263">
        <f t="shared" ref="AK51:AL62" si="16">AK8</f>
        <v>51600</v>
      </c>
      <c r="AL51" s="264">
        <f t="shared" si="16"/>
        <v>0</v>
      </c>
      <c r="AM51" s="62">
        <f t="shared" ref="AM51:AM63" si="17">(AJ51*100)/(AJ51+AN51)</f>
        <v>62.83516532456138</v>
      </c>
      <c r="AN51" s="63">
        <f t="shared" ref="AN51:AN63" si="18">AK51+AL51</f>
        <v>51600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22850</v>
      </c>
      <c r="E52" s="66">
        <f t="shared" si="12"/>
        <v>6993.231552328406</v>
      </c>
      <c r="F52" s="66">
        <f t="shared" si="12"/>
        <v>17500</v>
      </c>
      <c r="G52" s="66">
        <f t="shared" si="12"/>
        <v>914.56702408217109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1450.9253114372962</v>
      </c>
      <c r="L52" s="102">
        <f t="shared" si="12"/>
        <v>4435.2722690679439</v>
      </c>
      <c r="M52" s="102">
        <f t="shared" si="12"/>
        <v>4034.3311905753358</v>
      </c>
      <c r="N52" s="102">
        <f t="shared" si="12"/>
        <v>240</v>
      </c>
      <c r="O52" s="102">
        <f t="shared" si="12"/>
        <v>15541.750598584218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2420</v>
      </c>
      <c r="S52" s="66">
        <f t="shared" si="13"/>
        <v>2220.3579381809977</v>
      </c>
      <c r="T52" s="68">
        <f t="shared" si="13"/>
        <v>6670.4884750850179</v>
      </c>
      <c r="U52" s="82">
        <f>SUM(W52:AF52)</f>
        <v>750.88066919980588</v>
      </c>
      <c r="V52" s="68">
        <f t="shared" si="14"/>
        <v>6854.6473991949488</v>
      </c>
      <c r="W52" s="265">
        <f t="shared" si="14"/>
        <v>38.825662346450137</v>
      </c>
      <c r="X52" s="266">
        <f t="shared" si="14"/>
        <v>38.548298806301624</v>
      </c>
      <c r="Y52" s="266">
        <f t="shared" si="14"/>
        <v>87.437547713234792</v>
      </c>
      <c r="Z52" s="266">
        <f t="shared" si="14"/>
        <v>0</v>
      </c>
      <c r="AA52" s="266">
        <f t="shared" si="14"/>
        <v>0</v>
      </c>
      <c r="AB52" s="266">
        <f t="shared" si="14"/>
        <v>296.66385592338128</v>
      </c>
      <c r="AC52" s="266">
        <f t="shared" si="14"/>
        <v>0</v>
      </c>
      <c r="AD52" s="266">
        <f t="shared" si="14"/>
        <v>0</v>
      </c>
      <c r="AE52" s="266">
        <f t="shared" si="14"/>
        <v>29.991895256436951</v>
      </c>
      <c r="AF52" s="267">
        <f t="shared" si="14"/>
        <v>259.41340915400099</v>
      </c>
      <c r="AG52" s="268">
        <f t="shared" si="14"/>
        <v>2420</v>
      </c>
      <c r="AH52" s="269">
        <f t="shared" si="14"/>
        <v>0</v>
      </c>
      <c r="AI52" s="75">
        <f t="shared" si="14"/>
        <v>0</v>
      </c>
      <c r="AJ52" s="270">
        <f t="shared" si="15"/>
        <v>85270.924359341385</v>
      </c>
      <c r="AK52" s="271">
        <f t="shared" si="16"/>
        <v>46940</v>
      </c>
      <c r="AL52" s="272">
        <f t="shared" si="16"/>
        <v>0</v>
      </c>
      <c r="AM52" s="79">
        <f t="shared" si="17"/>
        <v>64.49612599907411</v>
      </c>
      <c r="AN52" s="80">
        <f t="shared" si="18"/>
        <v>46940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26290</v>
      </c>
      <c r="E53" s="66">
        <f t="shared" si="12"/>
        <v>11583.231552328405</v>
      </c>
      <c r="F53" s="66">
        <f t="shared" si="12"/>
        <v>21580</v>
      </c>
      <c r="G53" s="66">
        <f t="shared" si="12"/>
        <v>914.56702408217109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1450.9253114372962</v>
      </c>
      <c r="L53" s="102">
        <f t="shared" si="12"/>
        <v>5315.2722690679439</v>
      </c>
      <c r="M53" s="102">
        <f t="shared" si="12"/>
        <v>4034.3311905753358</v>
      </c>
      <c r="N53" s="102">
        <f t="shared" si="12"/>
        <v>410</v>
      </c>
      <c r="O53" s="102">
        <f t="shared" si="12"/>
        <v>19341.750598584218</v>
      </c>
      <c r="P53" s="102">
        <f t="shared" si="12"/>
        <v>0</v>
      </c>
      <c r="Q53" s="102">
        <f t="shared" si="12"/>
        <v>0</v>
      </c>
      <c r="R53" s="48">
        <f t="shared" si="19"/>
        <v>2950</v>
      </c>
      <c r="S53" s="66">
        <f t="shared" si="13"/>
        <v>2800.3579381809977</v>
      </c>
      <c r="T53" s="68">
        <f t="shared" si="13"/>
        <v>6670.4884750850179</v>
      </c>
      <c r="U53" s="82">
        <f t="shared" ref="U53:U62" si="20">SUM(W53:AF53)</f>
        <v>750.88066919980588</v>
      </c>
      <c r="V53" s="68">
        <f>V31+V10</f>
        <v>6854.6473991949488</v>
      </c>
      <c r="W53" s="265">
        <f>W31+W10</f>
        <v>38.825662346450137</v>
      </c>
      <c r="X53" s="266">
        <f>X31+X10</f>
        <v>38.548298806301624</v>
      </c>
      <c r="Y53" s="266">
        <f>Y31+Y10</f>
        <v>87.437547713234792</v>
      </c>
      <c r="Z53" s="266">
        <f t="shared" si="14"/>
        <v>0</v>
      </c>
      <c r="AA53" s="266">
        <f t="shared" si="14"/>
        <v>0</v>
      </c>
      <c r="AB53" s="266">
        <f t="shared" si="14"/>
        <v>296.66385592338128</v>
      </c>
      <c r="AC53" s="266">
        <f t="shared" si="14"/>
        <v>0</v>
      </c>
      <c r="AD53" s="266">
        <f t="shared" si="14"/>
        <v>0</v>
      </c>
      <c r="AE53" s="266">
        <f t="shared" si="14"/>
        <v>29.991895256436951</v>
      </c>
      <c r="AF53" s="267">
        <f t="shared" si="14"/>
        <v>259.41340915400099</v>
      </c>
      <c r="AG53" s="268">
        <f t="shared" si="14"/>
        <v>2950</v>
      </c>
      <c r="AH53" s="269">
        <f t="shared" si="14"/>
        <v>0</v>
      </c>
      <c r="AI53" s="75">
        <f t="shared" si="14"/>
        <v>0</v>
      </c>
      <c r="AJ53" s="270">
        <f t="shared" si="15"/>
        <v>103340.92435934138</v>
      </c>
      <c r="AK53" s="271">
        <f t="shared" si="16"/>
        <v>54540</v>
      </c>
      <c r="AL53" s="272">
        <f t="shared" si="16"/>
        <v>0</v>
      </c>
      <c r="AM53" s="79">
        <f t="shared" si="17"/>
        <v>65.454978034036941</v>
      </c>
      <c r="AN53" s="80">
        <f t="shared" si="18"/>
        <v>54540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26890</v>
      </c>
      <c r="E54" s="66">
        <f t="shared" si="12"/>
        <v>9193.2315523284051</v>
      </c>
      <c r="F54" s="66">
        <f t="shared" si="12"/>
        <v>21760</v>
      </c>
      <c r="G54" s="66">
        <f t="shared" si="12"/>
        <v>914.56702408217109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1450.9253114372962</v>
      </c>
      <c r="L54" s="102">
        <f t="shared" si="12"/>
        <v>5895.2722690679439</v>
      </c>
      <c r="M54" s="102">
        <f t="shared" si="12"/>
        <v>4034.3311905753358</v>
      </c>
      <c r="N54" s="102">
        <f t="shared" si="12"/>
        <v>550</v>
      </c>
      <c r="O54" s="102">
        <f t="shared" si="12"/>
        <v>16481.750598584218</v>
      </c>
      <c r="P54" s="102">
        <f t="shared" si="12"/>
        <v>0</v>
      </c>
      <c r="Q54" s="102">
        <f t="shared" si="12"/>
        <v>0</v>
      </c>
      <c r="R54" s="48">
        <f t="shared" si="19"/>
        <v>0</v>
      </c>
      <c r="S54" s="66">
        <f t="shared" si="13"/>
        <v>2220.3579381809977</v>
      </c>
      <c r="T54" s="68">
        <f t="shared" si="13"/>
        <v>6670.4884750850179</v>
      </c>
      <c r="U54" s="82">
        <f t="shared" si="20"/>
        <v>750.88066919980588</v>
      </c>
      <c r="V54" s="68">
        <f t="shared" ref="V54:X62" si="21">V32+V11</f>
        <v>6854.6473991949488</v>
      </c>
      <c r="W54" s="265">
        <f t="shared" si="21"/>
        <v>38.825662346450137</v>
      </c>
      <c r="X54" s="266">
        <f t="shared" si="21"/>
        <v>38.548298806301624</v>
      </c>
      <c r="Y54" s="266">
        <f t="shared" si="14"/>
        <v>87.437547713234792</v>
      </c>
      <c r="Z54" s="266">
        <f t="shared" si="14"/>
        <v>0</v>
      </c>
      <c r="AA54" s="266">
        <f t="shared" si="14"/>
        <v>0</v>
      </c>
      <c r="AB54" s="266">
        <f t="shared" si="14"/>
        <v>296.66385592338128</v>
      </c>
      <c r="AC54" s="266">
        <f t="shared" si="14"/>
        <v>0</v>
      </c>
      <c r="AD54" s="266">
        <f t="shared" si="14"/>
        <v>0</v>
      </c>
      <c r="AE54" s="266">
        <f t="shared" si="14"/>
        <v>29.991895256436951</v>
      </c>
      <c r="AF54" s="267">
        <f t="shared" si="14"/>
        <v>259.41340915400099</v>
      </c>
      <c r="AG54" s="268">
        <f t="shared" si="14"/>
        <v>0</v>
      </c>
      <c r="AH54" s="269">
        <f t="shared" si="14"/>
        <v>0</v>
      </c>
      <c r="AI54" s="75">
        <f t="shared" si="14"/>
        <v>0</v>
      </c>
      <c r="AJ54" s="84">
        <f t="shared" si="15"/>
        <v>96060.924359341385</v>
      </c>
      <c r="AK54" s="271">
        <f t="shared" si="16"/>
        <v>46960</v>
      </c>
      <c r="AL54" s="272">
        <f t="shared" si="16"/>
        <v>0</v>
      </c>
      <c r="AM54" s="79">
        <f t="shared" si="17"/>
        <v>67.165643621479759</v>
      </c>
      <c r="AN54" s="80">
        <f t="shared" si="18"/>
        <v>46960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25620</v>
      </c>
      <c r="E55" s="66">
        <f t="shared" si="12"/>
        <v>22563.231552328405</v>
      </c>
      <c r="F55" s="66">
        <f t="shared" si="12"/>
        <v>20340</v>
      </c>
      <c r="G55" s="66">
        <f t="shared" si="12"/>
        <v>914.56702408217109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1450.9253114372962</v>
      </c>
      <c r="L55" s="102">
        <f t="shared" si="12"/>
        <v>3895.2722690679439</v>
      </c>
      <c r="M55" s="102">
        <f t="shared" si="12"/>
        <v>4034.3311905753358</v>
      </c>
      <c r="N55" s="102">
        <f t="shared" si="12"/>
        <v>970</v>
      </c>
      <c r="O55" s="102">
        <f t="shared" si="12"/>
        <v>18601.750598584218</v>
      </c>
      <c r="P55" s="102">
        <f t="shared" si="12"/>
        <v>0</v>
      </c>
      <c r="Q55" s="102">
        <f t="shared" si="12"/>
        <v>0</v>
      </c>
      <c r="R55" s="48">
        <f t="shared" si="19"/>
        <v>1760</v>
      </c>
      <c r="S55" s="66">
        <f>S33+S13</f>
        <v>2920.3579381809977</v>
      </c>
      <c r="T55" s="68">
        <f t="shared" si="13"/>
        <v>6670.4884750850179</v>
      </c>
      <c r="U55" s="82">
        <f t="shared" si="20"/>
        <v>750.88066919980588</v>
      </c>
      <c r="V55" s="68">
        <f t="shared" si="21"/>
        <v>6854.6473991949488</v>
      </c>
      <c r="W55" s="265">
        <f t="shared" si="21"/>
        <v>38.825662346450137</v>
      </c>
      <c r="X55" s="266">
        <f t="shared" si="21"/>
        <v>38.548298806301624</v>
      </c>
      <c r="Y55" s="266">
        <f t="shared" si="14"/>
        <v>87.437547713234792</v>
      </c>
      <c r="Z55" s="266">
        <f t="shared" si="14"/>
        <v>0</v>
      </c>
      <c r="AA55" s="266">
        <f t="shared" si="14"/>
        <v>0</v>
      </c>
      <c r="AB55" s="266">
        <f t="shared" si="14"/>
        <v>296.66385592338128</v>
      </c>
      <c r="AC55" s="266">
        <f t="shared" si="14"/>
        <v>0</v>
      </c>
      <c r="AD55" s="266">
        <f t="shared" si="14"/>
        <v>0</v>
      </c>
      <c r="AE55" s="266">
        <f t="shared" si="14"/>
        <v>29.991895256436951</v>
      </c>
      <c r="AF55" s="267">
        <f t="shared" si="14"/>
        <v>259.41340915400099</v>
      </c>
      <c r="AG55" s="268">
        <f t="shared" si="14"/>
        <v>1760</v>
      </c>
      <c r="AH55" s="269">
        <f t="shared" si="14"/>
        <v>0</v>
      </c>
      <c r="AI55" s="75">
        <f t="shared" si="14"/>
        <v>0</v>
      </c>
      <c r="AJ55" s="270">
        <f t="shared" si="15"/>
        <v>109740.92435934138</v>
      </c>
      <c r="AK55" s="271">
        <f t="shared" si="16"/>
        <v>53660</v>
      </c>
      <c r="AL55" s="272">
        <f t="shared" si="16"/>
        <v>0</v>
      </c>
      <c r="AM55" s="79">
        <f t="shared" si="17"/>
        <v>67.160528491262269</v>
      </c>
      <c r="AN55" s="80">
        <f t="shared" si="18"/>
        <v>53660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25140</v>
      </c>
      <c r="E56" s="66">
        <f t="shared" si="12"/>
        <v>12103.231552328405</v>
      </c>
      <c r="F56" s="66">
        <f t="shared" si="12"/>
        <v>20780</v>
      </c>
      <c r="G56" s="66">
        <f t="shared" si="12"/>
        <v>914.56702408217109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1450.9253114372962</v>
      </c>
      <c r="L56" s="102">
        <f t="shared" si="12"/>
        <v>5435.2722690679439</v>
      </c>
      <c r="M56" s="102">
        <f t="shared" si="12"/>
        <v>4034.3311905753358</v>
      </c>
      <c r="N56" s="102">
        <f t="shared" si="12"/>
        <v>410</v>
      </c>
      <c r="O56" s="102">
        <f t="shared" si="12"/>
        <v>21961.750598584218</v>
      </c>
      <c r="P56" s="102">
        <f t="shared" si="12"/>
        <v>0</v>
      </c>
      <c r="Q56" s="102">
        <f t="shared" si="12"/>
        <v>0</v>
      </c>
      <c r="R56" s="48">
        <f t="shared" si="19"/>
        <v>3410</v>
      </c>
      <c r="S56" s="66">
        <f>S34+S14</f>
        <v>2220.3579381809977</v>
      </c>
      <c r="T56" s="68">
        <f t="shared" si="13"/>
        <v>6670.4884750850179</v>
      </c>
      <c r="U56" s="109">
        <f t="shared" si="20"/>
        <v>750.88066919980588</v>
      </c>
      <c r="V56" s="68">
        <f t="shared" si="21"/>
        <v>6854.6473991949488</v>
      </c>
      <c r="W56" s="265">
        <f t="shared" si="21"/>
        <v>38.825662346450137</v>
      </c>
      <c r="X56" s="266">
        <f t="shared" si="21"/>
        <v>38.548298806301624</v>
      </c>
      <c r="Y56" s="266">
        <f t="shared" si="14"/>
        <v>87.437547713234792</v>
      </c>
      <c r="Z56" s="266">
        <f t="shared" si="14"/>
        <v>0</v>
      </c>
      <c r="AA56" s="266">
        <f t="shared" si="14"/>
        <v>0</v>
      </c>
      <c r="AB56" s="266">
        <f t="shared" si="14"/>
        <v>296.66385592338128</v>
      </c>
      <c r="AC56" s="266">
        <f t="shared" si="14"/>
        <v>0</v>
      </c>
      <c r="AD56" s="266">
        <f t="shared" si="14"/>
        <v>0</v>
      </c>
      <c r="AE56" s="266">
        <f t="shared" si="14"/>
        <v>29.991895256436951</v>
      </c>
      <c r="AF56" s="267">
        <f t="shared" si="14"/>
        <v>259.41340915400099</v>
      </c>
      <c r="AG56" s="268">
        <f t="shared" si="14"/>
        <v>3410</v>
      </c>
      <c r="AH56" s="269">
        <f t="shared" si="14"/>
        <v>0</v>
      </c>
      <c r="AI56" s="75">
        <f t="shared" si="14"/>
        <v>0</v>
      </c>
      <c r="AJ56" s="84">
        <f t="shared" si="15"/>
        <v>104530.92435934138</v>
      </c>
      <c r="AK56" s="271">
        <f t="shared" si="16"/>
        <v>55300</v>
      </c>
      <c r="AL56" s="272">
        <f t="shared" si="16"/>
        <v>0</v>
      </c>
      <c r="AM56" s="99">
        <f t="shared" si="17"/>
        <v>65.40093838431963</v>
      </c>
      <c r="AN56" s="100">
        <f t="shared" si="18"/>
        <v>55300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27430</v>
      </c>
      <c r="E57" s="66">
        <f t="shared" si="12"/>
        <v>21763.231552328405</v>
      </c>
      <c r="F57" s="66">
        <f t="shared" si="12"/>
        <v>19860</v>
      </c>
      <c r="G57" s="66">
        <f t="shared" si="12"/>
        <v>914.56702408217109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1450.9253114372962</v>
      </c>
      <c r="L57" s="102">
        <f t="shared" si="12"/>
        <v>4935.2722690679439</v>
      </c>
      <c r="M57" s="102">
        <f t="shared" si="12"/>
        <v>4034.3311905753358</v>
      </c>
      <c r="N57" s="102">
        <f t="shared" si="12"/>
        <v>700</v>
      </c>
      <c r="O57" s="102">
        <f t="shared" si="12"/>
        <v>18901.750598584218</v>
      </c>
      <c r="P57" s="102">
        <f t="shared" si="12"/>
        <v>0</v>
      </c>
      <c r="Q57" s="102">
        <f t="shared" si="12"/>
        <v>0</v>
      </c>
      <c r="R57" s="48">
        <f t="shared" si="19"/>
        <v>2240</v>
      </c>
      <c r="S57" s="66">
        <f t="shared" si="13"/>
        <v>2220.3579381809977</v>
      </c>
      <c r="T57" s="68">
        <f t="shared" si="13"/>
        <v>6670.4884750850179</v>
      </c>
      <c r="U57" s="82">
        <f t="shared" si="20"/>
        <v>750.88066919980588</v>
      </c>
      <c r="V57" s="68">
        <f t="shared" si="21"/>
        <v>6854.6473991949488</v>
      </c>
      <c r="W57" s="265">
        <f t="shared" si="21"/>
        <v>38.825662346450137</v>
      </c>
      <c r="X57" s="266">
        <f t="shared" si="21"/>
        <v>38.548298806301624</v>
      </c>
      <c r="Y57" s="266">
        <f t="shared" si="14"/>
        <v>87.437547713234792</v>
      </c>
      <c r="Z57" s="266">
        <f t="shared" si="14"/>
        <v>0</v>
      </c>
      <c r="AA57" s="266">
        <f t="shared" si="14"/>
        <v>0</v>
      </c>
      <c r="AB57" s="266">
        <f t="shared" si="14"/>
        <v>296.66385592338128</v>
      </c>
      <c r="AC57" s="266">
        <f t="shared" si="14"/>
        <v>0</v>
      </c>
      <c r="AD57" s="266">
        <f t="shared" si="14"/>
        <v>0</v>
      </c>
      <c r="AE57" s="266">
        <f t="shared" si="14"/>
        <v>29.991895256436951</v>
      </c>
      <c r="AF57" s="267">
        <f t="shared" si="14"/>
        <v>259.41340915400099</v>
      </c>
      <c r="AG57" s="268">
        <f t="shared" si="14"/>
        <v>2240</v>
      </c>
      <c r="AH57" s="269">
        <f t="shared" si="14"/>
        <v>0</v>
      </c>
      <c r="AI57" s="75">
        <f t="shared" si="14"/>
        <v>0</v>
      </c>
      <c r="AJ57" s="270">
        <f t="shared" si="15"/>
        <v>111120.92435934138</v>
      </c>
      <c r="AK57" s="271">
        <f t="shared" si="16"/>
        <v>48800</v>
      </c>
      <c r="AL57" s="272">
        <f t="shared" si="16"/>
        <v>0</v>
      </c>
      <c r="AM57" s="79">
        <f t="shared" si="17"/>
        <v>69.484918752503773</v>
      </c>
      <c r="AN57" s="80">
        <f t="shared" si="18"/>
        <v>48800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27470</v>
      </c>
      <c r="E58" s="66">
        <f t="shared" si="12"/>
        <v>15373.231552328405</v>
      </c>
      <c r="F58" s="66">
        <f t="shared" si="12"/>
        <v>18000</v>
      </c>
      <c r="G58" s="66">
        <f t="shared" si="12"/>
        <v>914.56702408217109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1450.9253114372962</v>
      </c>
      <c r="L58" s="102">
        <f t="shared" si="12"/>
        <v>4155.2722690679439</v>
      </c>
      <c r="M58" s="102">
        <f t="shared" si="12"/>
        <v>4034.3311905753358</v>
      </c>
      <c r="N58" s="102">
        <f t="shared" si="12"/>
        <v>260</v>
      </c>
      <c r="O58" s="102">
        <f t="shared" si="12"/>
        <v>23401.750598584218</v>
      </c>
      <c r="P58" s="102">
        <f t="shared" si="12"/>
        <v>0</v>
      </c>
      <c r="Q58" s="102">
        <f t="shared" si="12"/>
        <v>0</v>
      </c>
      <c r="R58" s="48">
        <f t="shared" si="19"/>
        <v>0</v>
      </c>
      <c r="S58" s="66">
        <f t="shared" si="13"/>
        <v>2220.3579381809977</v>
      </c>
      <c r="T58" s="68">
        <f t="shared" si="13"/>
        <v>6670.4884750850179</v>
      </c>
      <c r="U58" s="109">
        <f t="shared" si="20"/>
        <v>750.88066919980588</v>
      </c>
      <c r="V58" s="68">
        <f t="shared" si="21"/>
        <v>6854.6473991949488</v>
      </c>
      <c r="W58" s="265">
        <f t="shared" si="21"/>
        <v>38.825662346450137</v>
      </c>
      <c r="X58" s="266">
        <f t="shared" si="21"/>
        <v>38.548298806301624</v>
      </c>
      <c r="Y58" s="266">
        <f t="shared" si="14"/>
        <v>87.437547713234792</v>
      </c>
      <c r="Z58" s="266">
        <f t="shared" si="14"/>
        <v>0</v>
      </c>
      <c r="AA58" s="266">
        <f t="shared" si="14"/>
        <v>0</v>
      </c>
      <c r="AB58" s="266">
        <f t="shared" si="14"/>
        <v>296.66385592338128</v>
      </c>
      <c r="AC58" s="266">
        <f t="shared" si="14"/>
        <v>0</v>
      </c>
      <c r="AD58" s="266">
        <f t="shared" si="14"/>
        <v>0</v>
      </c>
      <c r="AE58" s="266">
        <f t="shared" si="14"/>
        <v>29.991895256436951</v>
      </c>
      <c r="AF58" s="267">
        <f t="shared" si="14"/>
        <v>259.41340915400099</v>
      </c>
      <c r="AG58" s="268">
        <f t="shared" si="14"/>
        <v>0</v>
      </c>
      <c r="AH58" s="269">
        <f t="shared" si="14"/>
        <v>0</v>
      </c>
      <c r="AI58" s="75">
        <f t="shared" si="14"/>
        <v>0</v>
      </c>
      <c r="AJ58" s="84">
        <f t="shared" si="15"/>
        <v>103950.92435934138</v>
      </c>
      <c r="AK58" s="271">
        <f t="shared" si="16"/>
        <v>52940</v>
      </c>
      <c r="AL58" s="272">
        <f t="shared" si="16"/>
        <v>0</v>
      </c>
      <c r="AM58" s="79">
        <f t="shared" si="17"/>
        <v>66.256811720513056</v>
      </c>
      <c r="AN58" s="80">
        <f t="shared" si="18"/>
        <v>52940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23880</v>
      </c>
      <c r="E59" s="66">
        <f t="shared" si="12"/>
        <v>15233.231552328405</v>
      </c>
      <c r="F59" s="66">
        <f t="shared" si="12"/>
        <v>17300</v>
      </c>
      <c r="G59" s="66">
        <f t="shared" si="12"/>
        <v>914.56702408217109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1450.9253114372962</v>
      </c>
      <c r="L59" s="102">
        <f t="shared" si="12"/>
        <v>6775.2722690679439</v>
      </c>
      <c r="M59" s="102">
        <f t="shared" si="12"/>
        <v>4034.3311905753358</v>
      </c>
      <c r="N59" s="102">
        <f t="shared" si="12"/>
        <v>410</v>
      </c>
      <c r="O59" s="102">
        <f t="shared" si="12"/>
        <v>24761.750598584218</v>
      </c>
      <c r="P59" s="102">
        <f t="shared" si="12"/>
        <v>0</v>
      </c>
      <c r="Q59" s="102">
        <f>Q37+Q16</f>
        <v>0</v>
      </c>
      <c r="R59" s="48">
        <f t="shared" si="19"/>
        <v>2720</v>
      </c>
      <c r="S59" s="66">
        <f t="shared" si="13"/>
        <v>2220.3579381809977</v>
      </c>
      <c r="T59" s="68">
        <f t="shared" si="13"/>
        <v>6670.4884750850179</v>
      </c>
      <c r="U59" s="82">
        <f t="shared" si="20"/>
        <v>750.88066919980588</v>
      </c>
      <c r="V59" s="68">
        <f t="shared" si="21"/>
        <v>6854.6473991949488</v>
      </c>
      <c r="W59" s="265">
        <f t="shared" si="21"/>
        <v>38.825662346450137</v>
      </c>
      <c r="X59" s="266">
        <f t="shared" si="21"/>
        <v>38.548298806301624</v>
      </c>
      <c r="Y59" s="266">
        <f t="shared" si="14"/>
        <v>87.437547713234792</v>
      </c>
      <c r="Z59" s="266">
        <f t="shared" si="14"/>
        <v>0</v>
      </c>
      <c r="AA59" s="266">
        <f t="shared" si="14"/>
        <v>0</v>
      </c>
      <c r="AB59" s="266">
        <f t="shared" si="14"/>
        <v>296.66385592338128</v>
      </c>
      <c r="AC59" s="266">
        <f t="shared" si="14"/>
        <v>0</v>
      </c>
      <c r="AD59" s="266">
        <f t="shared" si="14"/>
        <v>0</v>
      </c>
      <c r="AE59" s="266">
        <f t="shared" si="14"/>
        <v>29.991895256436951</v>
      </c>
      <c r="AF59" s="267">
        <f t="shared" si="14"/>
        <v>259.41340915400099</v>
      </c>
      <c r="AG59" s="268">
        <f t="shared" si="14"/>
        <v>2720</v>
      </c>
      <c r="AH59" s="269">
        <f t="shared" si="14"/>
        <v>0</v>
      </c>
      <c r="AI59" s="75">
        <f t="shared" si="14"/>
        <v>0</v>
      </c>
      <c r="AJ59" s="270">
        <f t="shared" si="15"/>
        <v>106370.92435934138</v>
      </c>
      <c r="AK59" s="271">
        <f t="shared" si="16"/>
        <v>46680</v>
      </c>
      <c r="AL59" s="272">
        <f t="shared" si="16"/>
        <v>0</v>
      </c>
      <c r="AM59" s="79">
        <f t="shared" si="17"/>
        <v>69.500347550726232</v>
      </c>
      <c r="AN59" s="80">
        <f t="shared" si="18"/>
        <v>46680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25190</v>
      </c>
      <c r="E60" s="66">
        <f t="shared" si="12"/>
        <v>16333.231552328405</v>
      </c>
      <c r="F60" s="66">
        <f t="shared" si="12"/>
        <v>16500</v>
      </c>
      <c r="G60" s="66">
        <f t="shared" si="12"/>
        <v>914.56702408217109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1450.9253114372962</v>
      </c>
      <c r="L60" s="102">
        <f t="shared" si="12"/>
        <v>6255.2722690679439</v>
      </c>
      <c r="M60" s="102">
        <f t="shared" si="12"/>
        <v>4034.3311905753358</v>
      </c>
      <c r="N60" s="102">
        <f t="shared" si="12"/>
        <v>620</v>
      </c>
      <c r="O60" s="102">
        <f t="shared" si="12"/>
        <v>17061.750598584218</v>
      </c>
      <c r="P60" s="102">
        <f t="shared" si="12"/>
        <v>0</v>
      </c>
      <c r="Q60" s="102">
        <f>Q38+Q17</f>
        <v>0</v>
      </c>
      <c r="R60" s="48">
        <f t="shared" si="19"/>
        <v>2590</v>
      </c>
      <c r="S60" s="66">
        <f t="shared" si="13"/>
        <v>2220.3579381809977</v>
      </c>
      <c r="T60" s="68">
        <f t="shared" si="13"/>
        <v>6670.4884750850179</v>
      </c>
      <c r="U60" s="109">
        <f t="shared" si="20"/>
        <v>750.88066919980588</v>
      </c>
      <c r="V60" s="68">
        <f t="shared" si="21"/>
        <v>6854.6473991949488</v>
      </c>
      <c r="W60" s="265">
        <f t="shared" si="21"/>
        <v>38.825662346450137</v>
      </c>
      <c r="X60" s="266">
        <f t="shared" si="21"/>
        <v>38.548298806301624</v>
      </c>
      <c r="Y60" s="266">
        <f t="shared" si="14"/>
        <v>87.437547713234792</v>
      </c>
      <c r="Z60" s="266">
        <f t="shared" si="14"/>
        <v>0</v>
      </c>
      <c r="AA60" s="266">
        <f t="shared" si="14"/>
        <v>0</v>
      </c>
      <c r="AB60" s="266">
        <f t="shared" si="14"/>
        <v>296.66385592338128</v>
      </c>
      <c r="AC60" s="266">
        <f t="shared" si="14"/>
        <v>0</v>
      </c>
      <c r="AD60" s="266">
        <f t="shared" si="14"/>
        <v>0</v>
      </c>
      <c r="AE60" s="266">
        <f t="shared" si="14"/>
        <v>29.991895256436951</v>
      </c>
      <c r="AF60" s="267">
        <f t="shared" si="14"/>
        <v>259.41340915400099</v>
      </c>
      <c r="AG60" s="268">
        <f t="shared" si="14"/>
        <v>2590</v>
      </c>
      <c r="AH60" s="269">
        <f t="shared" si="14"/>
        <v>0</v>
      </c>
      <c r="AI60" s="75">
        <f t="shared" si="14"/>
        <v>0</v>
      </c>
      <c r="AJ60" s="84">
        <f t="shared" si="15"/>
        <v>99840.924359341385</v>
      </c>
      <c r="AK60" s="271">
        <f t="shared" si="16"/>
        <v>52460</v>
      </c>
      <c r="AL60" s="272">
        <f t="shared" si="16"/>
        <v>0</v>
      </c>
      <c r="AM60" s="79">
        <f t="shared" si="17"/>
        <v>65.555035059258742</v>
      </c>
      <c r="AN60" s="80">
        <f t="shared" si="18"/>
        <v>52460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21310</v>
      </c>
      <c r="E61" s="66">
        <f t="shared" si="12"/>
        <v>14013.231552328405</v>
      </c>
      <c r="F61" s="66">
        <f t="shared" si="12"/>
        <v>17120</v>
      </c>
      <c r="G61" s="66">
        <f t="shared" si="12"/>
        <v>914.56702408217109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1450.9253114372962</v>
      </c>
      <c r="L61" s="102">
        <f t="shared" si="12"/>
        <v>6635.2722690679439</v>
      </c>
      <c r="M61" s="102">
        <f t="shared" si="12"/>
        <v>4034.3311905753358</v>
      </c>
      <c r="N61" s="102">
        <f t="shared" si="12"/>
        <v>380</v>
      </c>
      <c r="O61" s="102">
        <f t="shared" si="12"/>
        <v>18201.750598584218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2220.3579381809977</v>
      </c>
      <c r="T61" s="68">
        <f t="shared" si="13"/>
        <v>6670.4884750850179</v>
      </c>
      <c r="U61" s="82">
        <f t="shared" si="20"/>
        <v>750.88066919980588</v>
      </c>
      <c r="V61" s="68">
        <f t="shared" si="21"/>
        <v>6854.6473991949488</v>
      </c>
      <c r="W61" s="265">
        <f t="shared" si="21"/>
        <v>38.825662346450137</v>
      </c>
      <c r="X61" s="266">
        <f t="shared" si="21"/>
        <v>38.548298806301624</v>
      </c>
      <c r="Y61" s="266">
        <f>Y39+Y18</f>
        <v>87.437547713234792</v>
      </c>
      <c r="Z61" s="266">
        <f>Z39+Z18</f>
        <v>0</v>
      </c>
      <c r="AA61" s="266">
        <f t="shared" si="14"/>
        <v>0</v>
      </c>
      <c r="AB61" s="266">
        <f t="shared" si="14"/>
        <v>296.66385592338128</v>
      </c>
      <c r="AC61" s="266">
        <f t="shared" si="14"/>
        <v>0</v>
      </c>
      <c r="AD61" s="266">
        <f t="shared" si="14"/>
        <v>0</v>
      </c>
      <c r="AE61" s="266">
        <f t="shared" si="14"/>
        <v>29.991895256436951</v>
      </c>
      <c r="AF61" s="267">
        <f t="shared" si="14"/>
        <v>259.41340915400099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92950.924359341385</v>
      </c>
      <c r="AK61" s="271">
        <f t="shared" si="16"/>
        <v>48140</v>
      </c>
      <c r="AL61" s="272">
        <f t="shared" si="16"/>
        <v>0</v>
      </c>
      <c r="AM61" s="79">
        <f t="shared" si="17"/>
        <v>65.880158331521528</v>
      </c>
      <c r="AN61" s="80">
        <f t="shared" si="18"/>
        <v>48140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26510</v>
      </c>
      <c r="E62" s="274">
        <f t="shared" si="12"/>
        <v>10413.231552328405</v>
      </c>
      <c r="F62" s="274">
        <f t="shared" si="12"/>
        <v>14160</v>
      </c>
      <c r="G62" s="274">
        <f t="shared" si="12"/>
        <v>914.56702408217109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1450.9253114372962</v>
      </c>
      <c r="L62" s="275">
        <f t="shared" si="12"/>
        <v>6215.2722690679439</v>
      </c>
      <c r="M62" s="275">
        <f t="shared" si="12"/>
        <v>4034.3311905753358</v>
      </c>
      <c r="N62" s="275">
        <f t="shared" si="12"/>
        <v>120</v>
      </c>
      <c r="O62" s="275">
        <f t="shared" si="12"/>
        <v>16101.750598584218</v>
      </c>
      <c r="P62" s="275">
        <f t="shared" si="12"/>
        <v>0</v>
      </c>
      <c r="Q62" s="275">
        <f t="shared" si="12"/>
        <v>0</v>
      </c>
      <c r="R62" s="48">
        <f t="shared" si="19"/>
        <v>2420</v>
      </c>
      <c r="S62" s="274">
        <f t="shared" si="13"/>
        <v>2220.3579381809977</v>
      </c>
      <c r="T62" s="276">
        <f t="shared" si="13"/>
        <v>6670.4884750850179</v>
      </c>
      <c r="U62" s="365">
        <f t="shared" si="20"/>
        <v>750.88066919980588</v>
      </c>
      <c r="V62" s="276">
        <f t="shared" si="21"/>
        <v>6854.6473991949488</v>
      </c>
      <c r="W62" s="277">
        <f t="shared" si="21"/>
        <v>38.825662346450137</v>
      </c>
      <c r="X62" s="278">
        <f t="shared" si="21"/>
        <v>38.548298806301624</v>
      </c>
      <c r="Y62" s="278">
        <f>Y40+Y19</f>
        <v>87.437547713234792</v>
      </c>
      <c r="Z62" s="278">
        <f t="shared" si="14"/>
        <v>0</v>
      </c>
      <c r="AA62" s="278">
        <f t="shared" si="14"/>
        <v>0</v>
      </c>
      <c r="AB62" s="278">
        <f t="shared" si="14"/>
        <v>296.66385592338128</v>
      </c>
      <c r="AC62" s="278">
        <f t="shared" si="14"/>
        <v>0</v>
      </c>
      <c r="AD62" s="278">
        <f t="shared" si="14"/>
        <v>0</v>
      </c>
      <c r="AE62" s="278">
        <f>AE40+AE19</f>
        <v>29.991895256436951</v>
      </c>
      <c r="AF62" s="279">
        <f t="shared" si="14"/>
        <v>259.41340915400099</v>
      </c>
      <c r="AG62" s="280">
        <f t="shared" si="14"/>
        <v>2420</v>
      </c>
      <c r="AH62" s="281">
        <f t="shared" si="14"/>
        <v>0</v>
      </c>
      <c r="AI62" s="282">
        <f t="shared" si="14"/>
        <v>0</v>
      </c>
      <c r="AJ62" s="84">
        <f t="shared" si="15"/>
        <v>91230.924359341385</v>
      </c>
      <c r="AK62" s="283">
        <f t="shared" si="16"/>
        <v>51340</v>
      </c>
      <c r="AL62" s="284">
        <f t="shared" si="16"/>
        <v>0</v>
      </c>
      <c r="AM62" s="124">
        <f t="shared" si="17"/>
        <v>63.989852607954866</v>
      </c>
      <c r="AN62" s="125">
        <f t="shared" si="18"/>
        <v>51340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302000</v>
      </c>
      <c r="E63" s="286">
        <f t="shared" si="22"/>
        <v>160188.77862794086</v>
      </c>
      <c r="F63" s="286">
        <f t="shared" si="22"/>
        <v>223520</v>
      </c>
      <c r="G63" s="286">
        <f t="shared" si="22"/>
        <v>10974.804288986054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17411.103737247558</v>
      </c>
      <c r="L63" s="287">
        <f t="shared" si="22"/>
        <v>63823.267228815326</v>
      </c>
      <c r="M63" s="287">
        <f t="shared" si="22"/>
        <v>48411.974286904027</v>
      </c>
      <c r="N63" s="287">
        <f t="shared" si="22"/>
        <v>5440</v>
      </c>
      <c r="O63" s="287">
        <f t="shared" si="22"/>
        <v>228961.0071830106</v>
      </c>
      <c r="P63" s="287">
        <f t="shared" si="22"/>
        <v>0</v>
      </c>
      <c r="Q63" s="287">
        <f t="shared" si="22"/>
        <v>0</v>
      </c>
      <c r="R63" s="286">
        <f t="shared" si="22"/>
        <v>22950</v>
      </c>
      <c r="S63" s="286">
        <f t="shared" si="22"/>
        <v>27924.295258171973</v>
      </c>
      <c r="T63" s="288">
        <f t="shared" si="22"/>
        <v>80045.861701020214</v>
      </c>
      <c r="U63" s="289">
        <f t="shared" si="22"/>
        <v>9010.5680303976715</v>
      </c>
      <c r="V63" s="288">
        <f t="shared" si="22"/>
        <v>82255.768790339367</v>
      </c>
      <c r="W63" s="290">
        <f t="shared" si="22"/>
        <v>465.90794815740168</v>
      </c>
      <c r="X63" s="291">
        <f t="shared" si="22"/>
        <v>462.5795856756194</v>
      </c>
      <c r="Y63" s="291">
        <f t="shared" si="22"/>
        <v>1049.2505725588178</v>
      </c>
      <c r="Z63" s="291">
        <f>SUM(Z51:Z62)</f>
        <v>0</v>
      </c>
      <c r="AA63" s="291">
        <f t="shared" si="22"/>
        <v>0</v>
      </c>
      <c r="AB63" s="291">
        <f t="shared" si="22"/>
        <v>3559.9662710805746</v>
      </c>
      <c r="AC63" s="291">
        <f t="shared" si="22"/>
        <v>0</v>
      </c>
      <c r="AD63" s="291">
        <f t="shared" si="22"/>
        <v>0</v>
      </c>
      <c r="AE63" s="291">
        <f>SUM(AE51:AE62)</f>
        <v>359.90274307724349</v>
      </c>
      <c r="AF63" s="292">
        <f t="shared" si="22"/>
        <v>3112.9609098480109</v>
      </c>
      <c r="AG63" s="293">
        <f t="shared" si="22"/>
        <v>22950</v>
      </c>
      <c r="AH63" s="294">
        <f t="shared" si="22"/>
        <v>0</v>
      </c>
      <c r="AI63" s="295">
        <f t="shared" si="22"/>
        <v>0</v>
      </c>
      <c r="AJ63" s="296">
        <f t="shared" si="15"/>
        <v>1191651.0923120969</v>
      </c>
      <c r="AK63" s="139">
        <f>SUM(AK51:AK62)</f>
        <v>609360</v>
      </c>
      <c r="AL63" s="140">
        <f>SUM(AL51:AL62)</f>
        <v>0</v>
      </c>
      <c r="AM63" s="141">
        <f t="shared" si="17"/>
        <v>66.165672016060839</v>
      </c>
      <c r="AN63" s="142">
        <f t="shared" si="18"/>
        <v>609360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251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107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>
      <c r="B74" s="313"/>
      <c r="C74" s="46" t="s">
        <v>43</v>
      </c>
      <c r="D74" s="47">
        <f t="shared" ref="D74:N85" si="23">D51</f>
        <v>23420</v>
      </c>
      <c r="E74" s="48">
        <f t="shared" si="23"/>
        <v>4623.231552328406</v>
      </c>
      <c r="F74" s="48">
        <f t="shared" si="23"/>
        <v>18620</v>
      </c>
      <c r="G74" s="48">
        <f t="shared" si="23"/>
        <v>914.56702408217109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1450.9253114372962</v>
      </c>
      <c r="L74" s="48">
        <f t="shared" si="23"/>
        <v>3875.2722690679439</v>
      </c>
      <c r="M74" s="48">
        <f t="shared" si="23"/>
        <v>4034.3311905753358</v>
      </c>
      <c r="N74" s="48">
        <f t="shared" si="23"/>
        <v>370</v>
      </c>
      <c r="O74" s="48">
        <f t="shared" ref="O74:P85" si="24">O51*0.97</f>
        <v>18043.698080626691</v>
      </c>
      <c r="P74" s="48">
        <f t="shared" si="24"/>
        <v>0</v>
      </c>
      <c r="Q74" s="48">
        <f t="shared" ref="Q74:Q85" si="25">Q51*0.93</f>
        <v>0</v>
      </c>
      <c r="R74" s="48">
        <f t="shared" ref="R74:R85" si="26">(AG74+AH74+AI74)*0.8</f>
        <v>1952</v>
      </c>
      <c r="S74" s="48">
        <f t="shared" ref="S74:T85" si="27">S51*0.6</f>
        <v>1332.2147629085987</v>
      </c>
      <c r="T74" s="51">
        <f t="shared" si="27"/>
        <v>4002.2930850510106</v>
      </c>
      <c r="U74" s="52">
        <f>SUM(W74:AF74)</f>
        <v>750.88066919980588</v>
      </c>
      <c r="V74" s="51">
        <f t="shared" ref="V74:AI85" si="28">V51</f>
        <v>6854.6473991949488</v>
      </c>
      <c r="W74" s="258">
        <f t="shared" si="28"/>
        <v>38.825662346450137</v>
      </c>
      <c r="X74" s="259">
        <f t="shared" si="28"/>
        <v>38.548298806301624</v>
      </c>
      <c r="Y74" s="259">
        <f t="shared" si="28"/>
        <v>87.437547713234792</v>
      </c>
      <c r="Z74" s="259">
        <f t="shared" si="28"/>
        <v>0</v>
      </c>
      <c r="AA74" s="259">
        <f t="shared" si="28"/>
        <v>0</v>
      </c>
      <c r="AB74" s="259">
        <f t="shared" si="28"/>
        <v>296.66385592338128</v>
      </c>
      <c r="AC74" s="259">
        <f t="shared" si="28"/>
        <v>0</v>
      </c>
      <c r="AD74" s="259">
        <f t="shared" si="28"/>
        <v>0</v>
      </c>
      <c r="AE74" s="259">
        <f t="shared" si="28"/>
        <v>29.991895256436951</v>
      </c>
      <c r="AF74" s="260">
        <f t="shared" si="28"/>
        <v>259.41340915400099</v>
      </c>
      <c r="AG74" s="261">
        <f t="shared" si="28"/>
        <v>2440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82638.533276077462</v>
      </c>
      <c r="AK74" s="60">
        <f t="shared" ref="AK74:AL85" si="30">AK51</f>
        <v>51600</v>
      </c>
      <c r="AL74" s="61">
        <f t="shared" si="30"/>
        <v>0</v>
      </c>
      <c r="AM74" s="62">
        <f t="shared" ref="AM74:AM86" si="31">(AJ74*100)/(AJ74+AN74)</f>
        <v>61.560962608345484</v>
      </c>
      <c r="AN74" s="63">
        <f t="shared" ref="AN74:AN86" si="32">AK74+AL74</f>
        <v>51600</v>
      </c>
      <c r="AO74" s="314"/>
    </row>
    <row r="75" spans="2:41" ht="26.25" customHeight="1">
      <c r="B75" s="313"/>
      <c r="C75" s="64" t="s">
        <v>44</v>
      </c>
      <c r="D75" s="65">
        <f t="shared" si="23"/>
        <v>22850</v>
      </c>
      <c r="E75" s="66">
        <f t="shared" si="23"/>
        <v>6993.231552328406</v>
      </c>
      <c r="F75" s="66">
        <f t="shared" si="23"/>
        <v>17500</v>
      </c>
      <c r="G75" s="66">
        <f t="shared" si="23"/>
        <v>914.56702408217109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1450.9253114372962</v>
      </c>
      <c r="L75" s="66">
        <f t="shared" si="23"/>
        <v>4435.2722690679439</v>
      </c>
      <c r="M75" s="66">
        <f t="shared" si="23"/>
        <v>4034.3311905753358</v>
      </c>
      <c r="N75" s="66">
        <f t="shared" si="23"/>
        <v>240</v>
      </c>
      <c r="O75" s="66">
        <f t="shared" si="24"/>
        <v>15075.49808062669</v>
      </c>
      <c r="P75" s="66">
        <f t="shared" si="24"/>
        <v>0</v>
      </c>
      <c r="Q75" s="66">
        <f t="shared" si="25"/>
        <v>0</v>
      </c>
      <c r="R75" s="66">
        <f t="shared" si="26"/>
        <v>1936</v>
      </c>
      <c r="S75" s="66">
        <f t="shared" si="27"/>
        <v>1332.2147629085987</v>
      </c>
      <c r="T75" s="68">
        <f t="shared" si="27"/>
        <v>4002.2930850510106</v>
      </c>
      <c r="U75" s="82">
        <f>SUM(W75:AF75)</f>
        <v>750.88066919980588</v>
      </c>
      <c r="V75" s="68">
        <f t="shared" si="28"/>
        <v>6854.6473991949488</v>
      </c>
      <c r="W75" s="265">
        <f t="shared" si="28"/>
        <v>38.825662346450137</v>
      </c>
      <c r="X75" s="266">
        <f t="shared" si="28"/>
        <v>38.548298806301624</v>
      </c>
      <c r="Y75" s="266">
        <f t="shared" si="28"/>
        <v>87.437547713234792</v>
      </c>
      <c r="Z75" s="266">
        <f t="shared" si="28"/>
        <v>0</v>
      </c>
      <c r="AA75" s="266">
        <f t="shared" si="28"/>
        <v>0</v>
      </c>
      <c r="AB75" s="266">
        <f t="shared" si="28"/>
        <v>296.66385592338128</v>
      </c>
      <c r="AC75" s="266">
        <f t="shared" si="28"/>
        <v>0</v>
      </c>
      <c r="AD75" s="266">
        <f t="shared" si="28"/>
        <v>0</v>
      </c>
      <c r="AE75" s="266">
        <f t="shared" si="28"/>
        <v>29.991895256436951</v>
      </c>
      <c r="AF75" s="267">
        <f t="shared" si="28"/>
        <v>259.41340915400099</v>
      </c>
      <c r="AG75" s="268">
        <f t="shared" si="28"/>
        <v>2420</v>
      </c>
      <c r="AH75" s="269">
        <f t="shared" si="28"/>
        <v>0</v>
      </c>
      <c r="AI75" s="75">
        <f t="shared" si="28"/>
        <v>0</v>
      </c>
      <c r="AJ75" s="270">
        <f t="shared" si="29"/>
        <v>80764.333276077465</v>
      </c>
      <c r="AK75" s="77">
        <f t="shared" si="30"/>
        <v>46940</v>
      </c>
      <c r="AL75" s="78">
        <f t="shared" si="30"/>
        <v>0</v>
      </c>
      <c r="AM75" s="79">
        <f t="shared" si="31"/>
        <v>63.243220652095793</v>
      </c>
      <c r="AN75" s="80">
        <f t="shared" si="32"/>
        <v>46940</v>
      </c>
      <c r="AO75" s="314"/>
    </row>
    <row r="76" spans="2:41" ht="26.25" customHeight="1">
      <c r="B76" s="313"/>
      <c r="C76" s="46" t="s">
        <v>45</v>
      </c>
      <c r="D76" s="65">
        <f t="shared" si="23"/>
        <v>26290</v>
      </c>
      <c r="E76" s="66">
        <f t="shared" si="23"/>
        <v>11583.231552328405</v>
      </c>
      <c r="F76" s="66">
        <f t="shared" si="23"/>
        <v>21580</v>
      </c>
      <c r="G76" s="66">
        <f t="shared" si="23"/>
        <v>914.56702408217109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1450.9253114372962</v>
      </c>
      <c r="L76" s="66">
        <f t="shared" si="23"/>
        <v>5315.2722690679439</v>
      </c>
      <c r="M76" s="66">
        <f t="shared" si="23"/>
        <v>4034.3311905753358</v>
      </c>
      <c r="N76" s="66">
        <f t="shared" si="23"/>
        <v>410</v>
      </c>
      <c r="O76" s="66">
        <f t="shared" si="24"/>
        <v>18761.49808062669</v>
      </c>
      <c r="P76" s="66">
        <f t="shared" si="24"/>
        <v>0</v>
      </c>
      <c r="Q76" s="66">
        <f t="shared" si="25"/>
        <v>0</v>
      </c>
      <c r="R76" s="66">
        <f t="shared" si="26"/>
        <v>2360</v>
      </c>
      <c r="S76" s="66">
        <f t="shared" si="27"/>
        <v>1680.2147629085987</v>
      </c>
      <c r="T76" s="68">
        <f t="shared" si="27"/>
        <v>4002.2930850510106</v>
      </c>
      <c r="U76" s="82">
        <f t="shared" ref="U76:U85" si="33">SUM(W76:AF76)</f>
        <v>750.88066919980588</v>
      </c>
      <c r="V76" s="68">
        <f t="shared" si="28"/>
        <v>6854.6473991949488</v>
      </c>
      <c r="W76" s="265">
        <f t="shared" si="28"/>
        <v>38.825662346450137</v>
      </c>
      <c r="X76" s="266">
        <f t="shared" si="28"/>
        <v>38.548298806301624</v>
      </c>
      <c r="Y76" s="266">
        <f t="shared" si="28"/>
        <v>87.437547713234792</v>
      </c>
      <c r="Z76" s="266">
        <f t="shared" si="28"/>
        <v>0</v>
      </c>
      <c r="AA76" s="266">
        <f t="shared" si="28"/>
        <v>0</v>
      </c>
      <c r="AB76" s="266">
        <f t="shared" si="28"/>
        <v>296.66385592338128</v>
      </c>
      <c r="AC76" s="266">
        <f t="shared" si="28"/>
        <v>0</v>
      </c>
      <c r="AD76" s="266">
        <f t="shared" si="28"/>
        <v>0</v>
      </c>
      <c r="AE76" s="266">
        <f t="shared" si="28"/>
        <v>29.991895256436951</v>
      </c>
      <c r="AF76" s="267">
        <f t="shared" si="28"/>
        <v>259.41340915400099</v>
      </c>
      <c r="AG76" s="268">
        <f t="shared" si="28"/>
        <v>2950</v>
      </c>
      <c r="AH76" s="269">
        <f t="shared" si="28"/>
        <v>0</v>
      </c>
      <c r="AI76" s="75">
        <f t="shared" si="28"/>
        <v>0</v>
      </c>
      <c r="AJ76" s="84">
        <f t="shared" si="29"/>
        <v>98382.333276077465</v>
      </c>
      <c r="AK76" s="77">
        <f t="shared" si="30"/>
        <v>54540</v>
      </c>
      <c r="AL76" s="78">
        <f t="shared" si="30"/>
        <v>0</v>
      </c>
      <c r="AM76" s="79">
        <f t="shared" si="31"/>
        <v>64.334836624852883</v>
      </c>
      <c r="AN76" s="80">
        <f t="shared" si="32"/>
        <v>54540</v>
      </c>
      <c r="AO76" s="314"/>
    </row>
    <row r="77" spans="2:41" ht="26.25" customHeight="1">
      <c r="B77" s="313"/>
      <c r="C77" s="46" t="s">
        <v>46</v>
      </c>
      <c r="D77" s="65">
        <f t="shared" si="23"/>
        <v>26890</v>
      </c>
      <c r="E77" s="66">
        <f t="shared" si="23"/>
        <v>9193.2315523284051</v>
      </c>
      <c r="F77" s="66">
        <f t="shared" si="23"/>
        <v>21760</v>
      </c>
      <c r="G77" s="66">
        <f t="shared" si="23"/>
        <v>914.56702408217109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1450.9253114372962</v>
      </c>
      <c r="L77" s="66">
        <f t="shared" si="23"/>
        <v>5895.2722690679439</v>
      </c>
      <c r="M77" s="66">
        <f t="shared" si="23"/>
        <v>4034.3311905753358</v>
      </c>
      <c r="N77" s="66">
        <f t="shared" si="23"/>
        <v>550</v>
      </c>
      <c r="O77" s="66">
        <f t="shared" si="24"/>
        <v>15987.298080626691</v>
      </c>
      <c r="P77" s="66">
        <f t="shared" si="24"/>
        <v>0</v>
      </c>
      <c r="Q77" s="66">
        <f t="shared" si="25"/>
        <v>0</v>
      </c>
      <c r="R77" s="66">
        <f t="shared" si="26"/>
        <v>0</v>
      </c>
      <c r="S77" s="66">
        <f t="shared" si="27"/>
        <v>1332.2147629085987</v>
      </c>
      <c r="T77" s="68">
        <f t="shared" si="27"/>
        <v>4002.2930850510106</v>
      </c>
      <c r="U77" s="82">
        <f t="shared" si="33"/>
        <v>750.88066919980588</v>
      </c>
      <c r="V77" s="68">
        <f t="shared" si="28"/>
        <v>6854.6473991949488</v>
      </c>
      <c r="W77" s="265">
        <f t="shared" si="28"/>
        <v>38.825662346450137</v>
      </c>
      <c r="X77" s="266">
        <f t="shared" si="28"/>
        <v>38.548298806301624</v>
      </c>
      <c r="Y77" s="266">
        <f t="shared" si="28"/>
        <v>87.437547713234792</v>
      </c>
      <c r="Z77" s="266">
        <f t="shared" si="28"/>
        <v>0</v>
      </c>
      <c r="AA77" s="266">
        <f t="shared" si="28"/>
        <v>0</v>
      </c>
      <c r="AB77" s="266">
        <f t="shared" si="28"/>
        <v>296.66385592338128</v>
      </c>
      <c r="AC77" s="266">
        <f t="shared" si="28"/>
        <v>0</v>
      </c>
      <c r="AD77" s="266">
        <f t="shared" si="28"/>
        <v>0</v>
      </c>
      <c r="AE77" s="266">
        <f t="shared" si="28"/>
        <v>29.991895256436951</v>
      </c>
      <c r="AF77" s="267">
        <f t="shared" si="28"/>
        <v>259.41340915400099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92010.133276077453</v>
      </c>
      <c r="AK77" s="77">
        <f t="shared" si="30"/>
        <v>46960</v>
      </c>
      <c r="AL77" s="78">
        <f t="shared" si="30"/>
        <v>0</v>
      </c>
      <c r="AM77" s="79">
        <f t="shared" si="31"/>
        <v>66.20856662293798</v>
      </c>
      <c r="AN77" s="80">
        <f t="shared" si="32"/>
        <v>46960</v>
      </c>
      <c r="AO77" s="314"/>
    </row>
    <row r="78" spans="2:41" ht="26.25" customHeight="1">
      <c r="B78" s="313"/>
      <c r="C78" s="85" t="s">
        <v>47</v>
      </c>
      <c r="D78" s="65">
        <f t="shared" si="23"/>
        <v>25620</v>
      </c>
      <c r="E78" s="66">
        <f t="shared" si="23"/>
        <v>22563.231552328405</v>
      </c>
      <c r="F78" s="66">
        <f t="shared" si="23"/>
        <v>20340</v>
      </c>
      <c r="G78" s="66">
        <f t="shared" si="23"/>
        <v>914.56702408217109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1450.9253114372962</v>
      </c>
      <c r="L78" s="66">
        <f t="shared" si="23"/>
        <v>3895.2722690679439</v>
      </c>
      <c r="M78" s="66">
        <f t="shared" si="23"/>
        <v>4034.3311905753358</v>
      </c>
      <c r="N78" s="66">
        <f t="shared" si="23"/>
        <v>970</v>
      </c>
      <c r="O78" s="66">
        <f t="shared" si="24"/>
        <v>18043.698080626691</v>
      </c>
      <c r="P78" s="66">
        <f t="shared" si="24"/>
        <v>0</v>
      </c>
      <c r="Q78" s="66">
        <f t="shared" si="25"/>
        <v>0</v>
      </c>
      <c r="R78" s="66">
        <f t="shared" si="26"/>
        <v>1408</v>
      </c>
      <c r="S78" s="66">
        <f t="shared" si="27"/>
        <v>1752.2147629085987</v>
      </c>
      <c r="T78" s="68">
        <f t="shared" si="27"/>
        <v>4002.2930850510106</v>
      </c>
      <c r="U78" s="82">
        <f>SUM(W78:AF78)</f>
        <v>750.88066919980588</v>
      </c>
      <c r="V78" s="68">
        <f t="shared" si="28"/>
        <v>6854.6473991949488</v>
      </c>
      <c r="W78" s="265">
        <f t="shared" si="28"/>
        <v>38.825662346450137</v>
      </c>
      <c r="X78" s="266">
        <f t="shared" si="28"/>
        <v>38.548298806301624</v>
      </c>
      <c r="Y78" s="266">
        <f t="shared" si="28"/>
        <v>87.437547713234792</v>
      </c>
      <c r="Z78" s="266">
        <f t="shared" si="28"/>
        <v>0</v>
      </c>
      <c r="AA78" s="266">
        <f t="shared" si="28"/>
        <v>0</v>
      </c>
      <c r="AB78" s="266">
        <f t="shared" si="28"/>
        <v>296.66385592338128</v>
      </c>
      <c r="AC78" s="266">
        <f t="shared" si="28"/>
        <v>0</v>
      </c>
      <c r="AD78" s="266">
        <f t="shared" si="28"/>
        <v>0</v>
      </c>
      <c r="AE78" s="266">
        <f t="shared" si="28"/>
        <v>29.991895256436951</v>
      </c>
      <c r="AF78" s="267">
        <f t="shared" si="28"/>
        <v>259.41340915400099</v>
      </c>
      <c r="AG78" s="268">
        <f t="shared" si="28"/>
        <v>1760</v>
      </c>
      <c r="AH78" s="269">
        <f t="shared" si="28"/>
        <v>0</v>
      </c>
      <c r="AI78" s="75">
        <f t="shared" si="28"/>
        <v>0</v>
      </c>
      <c r="AJ78" s="84">
        <f t="shared" si="29"/>
        <v>104994.53327607746</v>
      </c>
      <c r="AK78" s="77">
        <f t="shared" si="30"/>
        <v>53660</v>
      </c>
      <c r="AL78" s="78">
        <f t="shared" si="30"/>
        <v>0</v>
      </c>
      <c r="AM78" s="79">
        <f t="shared" si="31"/>
        <v>66.178085875034313</v>
      </c>
      <c r="AN78" s="80">
        <f t="shared" si="32"/>
        <v>53660</v>
      </c>
      <c r="AO78" s="314"/>
    </row>
    <row r="79" spans="2:41" ht="26.25" customHeight="1">
      <c r="B79" s="313"/>
      <c r="C79" s="64" t="s">
        <v>48</v>
      </c>
      <c r="D79" s="65">
        <f t="shared" si="23"/>
        <v>25140</v>
      </c>
      <c r="E79" s="66">
        <f t="shared" si="23"/>
        <v>12103.231552328405</v>
      </c>
      <c r="F79" s="66">
        <f t="shared" si="23"/>
        <v>20780</v>
      </c>
      <c r="G79" s="66">
        <f t="shared" si="23"/>
        <v>914.56702408217109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1450.9253114372962</v>
      </c>
      <c r="L79" s="66">
        <f t="shared" si="23"/>
        <v>5435.2722690679439</v>
      </c>
      <c r="M79" s="66">
        <f t="shared" si="23"/>
        <v>4034.3311905753358</v>
      </c>
      <c r="N79" s="66">
        <f t="shared" si="23"/>
        <v>410</v>
      </c>
      <c r="O79" s="66">
        <f t="shared" si="24"/>
        <v>21302.898080626692</v>
      </c>
      <c r="P79" s="66">
        <f t="shared" si="24"/>
        <v>0</v>
      </c>
      <c r="Q79" s="66">
        <f t="shared" si="25"/>
        <v>0</v>
      </c>
      <c r="R79" s="66">
        <f t="shared" si="26"/>
        <v>2728</v>
      </c>
      <c r="S79" s="66">
        <f t="shared" si="27"/>
        <v>1332.2147629085987</v>
      </c>
      <c r="T79" s="68">
        <f t="shared" si="27"/>
        <v>4002.2930850510106</v>
      </c>
      <c r="U79" s="109">
        <f t="shared" si="33"/>
        <v>750.88066919980588</v>
      </c>
      <c r="V79" s="68">
        <f t="shared" si="28"/>
        <v>6854.6473991949488</v>
      </c>
      <c r="W79" s="265">
        <f t="shared" si="28"/>
        <v>38.825662346450137</v>
      </c>
      <c r="X79" s="266">
        <f t="shared" si="28"/>
        <v>38.548298806301624</v>
      </c>
      <c r="Y79" s="266">
        <f t="shared" si="28"/>
        <v>87.437547713234792</v>
      </c>
      <c r="Z79" s="266">
        <f t="shared" si="28"/>
        <v>0</v>
      </c>
      <c r="AA79" s="266">
        <f t="shared" si="28"/>
        <v>0</v>
      </c>
      <c r="AB79" s="266">
        <f t="shared" si="28"/>
        <v>296.66385592338128</v>
      </c>
      <c r="AC79" s="266">
        <f t="shared" si="28"/>
        <v>0</v>
      </c>
      <c r="AD79" s="266">
        <f t="shared" si="28"/>
        <v>0</v>
      </c>
      <c r="AE79" s="266">
        <f t="shared" si="28"/>
        <v>29.991895256436951</v>
      </c>
      <c r="AF79" s="267">
        <f t="shared" si="28"/>
        <v>259.41340915400099</v>
      </c>
      <c r="AG79" s="268">
        <f t="shared" si="28"/>
        <v>3410</v>
      </c>
      <c r="AH79" s="269">
        <f t="shared" si="28"/>
        <v>0</v>
      </c>
      <c r="AI79" s="75">
        <f t="shared" si="28"/>
        <v>0</v>
      </c>
      <c r="AJ79" s="270">
        <f t="shared" si="29"/>
        <v>99633.733276077459</v>
      </c>
      <c r="AK79" s="77">
        <f t="shared" si="30"/>
        <v>55300</v>
      </c>
      <c r="AL79" s="78">
        <f t="shared" si="30"/>
        <v>0</v>
      </c>
      <c r="AM79" s="99">
        <f t="shared" si="31"/>
        <v>64.307321052245882</v>
      </c>
      <c r="AN79" s="100">
        <f t="shared" si="32"/>
        <v>55300</v>
      </c>
      <c r="AO79" s="314"/>
    </row>
    <row r="80" spans="2:41" ht="26.25" customHeight="1">
      <c r="B80" s="313"/>
      <c r="C80" s="46" t="s">
        <v>49</v>
      </c>
      <c r="D80" s="65">
        <f t="shared" si="23"/>
        <v>27430</v>
      </c>
      <c r="E80" s="66">
        <f t="shared" si="23"/>
        <v>21763.231552328405</v>
      </c>
      <c r="F80" s="66">
        <f t="shared" si="23"/>
        <v>19860</v>
      </c>
      <c r="G80" s="66">
        <f t="shared" si="23"/>
        <v>914.56702408217109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1450.9253114372962</v>
      </c>
      <c r="L80" s="66">
        <f t="shared" si="23"/>
        <v>4935.2722690679439</v>
      </c>
      <c r="M80" s="66">
        <f t="shared" si="23"/>
        <v>4034.3311905753358</v>
      </c>
      <c r="N80" s="66">
        <f t="shared" si="23"/>
        <v>700</v>
      </c>
      <c r="O80" s="66">
        <f t="shared" si="24"/>
        <v>18334.698080626691</v>
      </c>
      <c r="P80" s="66">
        <f t="shared" si="24"/>
        <v>0</v>
      </c>
      <c r="Q80" s="66">
        <f t="shared" si="25"/>
        <v>0</v>
      </c>
      <c r="R80" s="66">
        <f t="shared" si="26"/>
        <v>1792</v>
      </c>
      <c r="S80" s="66">
        <f t="shared" si="27"/>
        <v>1332.2147629085987</v>
      </c>
      <c r="T80" s="68">
        <f t="shared" si="27"/>
        <v>4002.2930850510106</v>
      </c>
      <c r="U80" s="82">
        <f t="shared" si="33"/>
        <v>750.88066919980588</v>
      </c>
      <c r="V80" s="68">
        <f t="shared" si="28"/>
        <v>6854.6473991949488</v>
      </c>
      <c r="W80" s="265">
        <f t="shared" si="28"/>
        <v>38.825662346450137</v>
      </c>
      <c r="X80" s="266">
        <f t="shared" si="28"/>
        <v>38.548298806301624</v>
      </c>
      <c r="Y80" s="266">
        <f t="shared" si="28"/>
        <v>87.437547713234792</v>
      </c>
      <c r="Z80" s="266">
        <f t="shared" si="28"/>
        <v>0</v>
      </c>
      <c r="AA80" s="266">
        <f t="shared" si="28"/>
        <v>0</v>
      </c>
      <c r="AB80" s="266">
        <f t="shared" si="28"/>
        <v>296.66385592338128</v>
      </c>
      <c r="AC80" s="266">
        <f t="shared" si="28"/>
        <v>0</v>
      </c>
      <c r="AD80" s="266">
        <f t="shared" si="28"/>
        <v>0</v>
      </c>
      <c r="AE80" s="266">
        <f t="shared" si="28"/>
        <v>29.991895256436951</v>
      </c>
      <c r="AF80" s="267">
        <f t="shared" si="28"/>
        <v>259.41340915400099</v>
      </c>
      <c r="AG80" s="268">
        <f t="shared" si="28"/>
        <v>2240</v>
      </c>
      <c r="AH80" s="269">
        <f t="shared" si="28"/>
        <v>0</v>
      </c>
      <c r="AI80" s="75">
        <f t="shared" si="28"/>
        <v>0</v>
      </c>
      <c r="AJ80" s="84">
        <f t="shared" si="29"/>
        <v>106549.53327607746</v>
      </c>
      <c r="AK80" s="77">
        <f t="shared" si="30"/>
        <v>48800</v>
      </c>
      <c r="AL80" s="78">
        <f t="shared" si="30"/>
        <v>0</v>
      </c>
      <c r="AM80" s="79">
        <f t="shared" si="31"/>
        <v>68.586967098719427</v>
      </c>
      <c r="AN80" s="80">
        <f t="shared" si="32"/>
        <v>48800</v>
      </c>
      <c r="AO80" s="314"/>
    </row>
    <row r="81" spans="2:41" ht="26.25" customHeight="1">
      <c r="B81" s="313"/>
      <c r="C81" s="64" t="s">
        <v>50</v>
      </c>
      <c r="D81" s="65">
        <f t="shared" si="23"/>
        <v>27470</v>
      </c>
      <c r="E81" s="66">
        <f t="shared" si="23"/>
        <v>15373.231552328405</v>
      </c>
      <c r="F81" s="66">
        <f t="shared" si="23"/>
        <v>18000</v>
      </c>
      <c r="G81" s="66">
        <f t="shared" si="23"/>
        <v>914.56702408217109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1450.9253114372962</v>
      </c>
      <c r="L81" s="66">
        <f t="shared" si="23"/>
        <v>4155.2722690679439</v>
      </c>
      <c r="M81" s="66">
        <f t="shared" si="23"/>
        <v>4034.3311905753358</v>
      </c>
      <c r="N81" s="66">
        <f t="shared" si="23"/>
        <v>260</v>
      </c>
      <c r="O81" s="66">
        <f t="shared" si="24"/>
        <v>22699.698080626691</v>
      </c>
      <c r="P81" s="66">
        <f t="shared" si="24"/>
        <v>0</v>
      </c>
      <c r="Q81" s="66">
        <f t="shared" si="25"/>
        <v>0</v>
      </c>
      <c r="R81" s="66">
        <f t="shared" si="26"/>
        <v>0</v>
      </c>
      <c r="S81" s="66">
        <f t="shared" si="27"/>
        <v>1332.2147629085987</v>
      </c>
      <c r="T81" s="68">
        <f t="shared" si="27"/>
        <v>4002.2930850510106</v>
      </c>
      <c r="U81" s="109">
        <f t="shared" si="33"/>
        <v>750.88066919980588</v>
      </c>
      <c r="V81" s="68">
        <f t="shared" si="28"/>
        <v>6854.6473991949488</v>
      </c>
      <c r="W81" s="265">
        <f t="shared" si="28"/>
        <v>38.825662346450137</v>
      </c>
      <c r="X81" s="266">
        <f t="shared" si="28"/>
        <v>38.548298806301624</v>
      </c>
      <c r="Y81" s="266">
        <f t="shared" si="28"/>
        <v>87.437547713234792</v>
      </c>
      <c r="Z81" s="266">
        <f t="shared" si="28"/>
        <v>0</v>
      </c>
      <c r="AA81" s="266">
        <f t="shared" si="28"/>
        <v>0</v>
      </c>
      <c r="AB81" s="266">
        <f t="shared" si="28"/>
        <v>296.66385592338128</v>
      </c>
      <c r="AC81" s="266">
        <f t="shared" si="28"/>
        <v>0</v>
      </c>
      <c r="AD81" s="266">
        <f t="shared" si="28"/>
        <v>0</v>
      </c>
      <c r="AE81" s="266">
        <f t="shared" si="28"/>
        <v>29.991895256436951</v>
      </c>
      <c r="AF81" s="267">
        <f t="shared" si="28"/>
        <v>259.41340915400099</v>
      </c>
      <c r="AG81" s="268">
        <f t="shared" si="28"/>
        <v>0</v>
      </c>
      <c r="AH81" s="269">
        <f t="shared" si="28"/>
        <v>0</v>
      </c>
      <c r="AI81" s="75">
        <f t="shared" si="28"/>
        <v>0</v>
      </c>
      <c r="AJ81" s="270">
        <f t="shared" si="29"/>
        <v>99692.533276077462</v>
      </c>
      <c r="AK81" s="77">
        <f t="shared" si="30"/>
        <v>52940</v>
      </c>
      <c r="AL81" s="78">
        <f t="shared" si="30"/>
        <v>0</v>
      </c>
      <c r="AM81" s="79">
        <f t="shared" si="31"/>
        <v>65.315389279267464</v>
      </c>
      <c r="AN81" s="80">
        <f t="shared" si="32"/>
        <v>52940</v>
      </c>
      <c r="AO81" s="314"/>
    </row>
    <row r="82" spans="2:41" ht="26.25" customHeight="1">
      <c r="B82" s="313"/>
      <c r="C82" s="46" t="s">
        <v>51</v>
      </c>
      <c r="D82" s="65">
        <f t="shared" si="23"/>
        <v>23880</v>
      </c>
      <c r="E82" s="66">
        <f t="shared" si="23"/>
        <v>15233.231552328405</v>
      </c>
      <c r="F82" s="66">
        <f t="shared" si="23"/>
        <v>17300</v>
      </c>
      <c r="G82" s="66">
        <f t="shared" si="23"/>
        <v>914.56702408217109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1450.9253114372962</v>
      </c>
      <c r="L82" s="66">
        <f t="shared" si="23"/>
        <v>6775.2722690679439</v>
      </c>
      <c r="M82" s="66">
        <f t="shared" si="23"/>
        <v>4034.3311905753358</v>
      </c>
      <c r="N82" s="66">
        <f t="shared" si="23"/>
        <v>410</v>
      </c>
      <c r="O82" s="66">
        <f t="shared" si="24"/>
        <v>24018.898080626692</v>
      </c>
      <c r="P82" s="66">
        <f t="shared" si="24"/>
        <v>0</v>
      </c>
      <c r="Q82" s="66">
        <f t="shared" si="25"/>
        <v>0</v>
      </c>
      <c r="R82" s="66">
        <f t="shared" si="26"/>
        <v>2176</v>
      </c>
      <c r="S82" s="66">
        <f t="shared" si="27"/>
        <v>1332.2147629085987</v>
      </c>
      <c r="T82" s="68">
        <f t="shared" si="27"/>
        <v>4002.2930850510106</v>
      </c>
      <c r="U82" s="82">
        <f t="shared" si="33"/>
        <v>750.88066919980588</v>
      </c>
      <c r="V82" s="68">
        <f t="shared" si="28"/>
        <v>6854.6473991949488</v>
      </c>
      <c r="W82" s="265">
        <f t="shared" si="28"/>
        <v>38.825662346450137</v>
      </c>
      <c r="X82" s="266">
        <f t="shared" si="28"/>
        <v>38.548298806301624</v>
      </c>
      <c r="Y82" s="266">
        <f t="shared" si="28"/>
        <v>87.437547713234792</v>
      </c>
      <c r="Z82" s="266">
        <f t="shared" si="28"/>
        <v>0</v>
      </c>
      <c r="AA82" s="266">
        <f t="shared" si="28"/>
        <v>0</v>
      </c>
      <c r="AB82" s="266">
        <f t="shared" si="28"/>
        <v>296.66385592338128</v>
      </c>
      <c r="AC82" s="266">
        <f t="shared" si="28"/>
        <v>0</v>
      </c>
      <c r="AD82" s="266">
        <f t="shared" si="28"/>
        <v>0</v>
      </c>
      <c r="AE82" s="266">
        <f t="shared" si="28"/>
        <v>29.991895256436951</v>
      </c>
      <c r="AF82" s="267">
        <f t="shared" si="28"/>
        <v>259.41340915400099</v>
      </c>
      <c r="AG82" s="268">
        <f t="shared" si="28"/>
        <v>2720</v>
      </c>
      <c r="AH82" s="269">
        <f t="shared" si="28"/>
        <v>0</v>
      </c>
      <c r="AI82" s="75">
        <f t="shared" si="28"/>
        <v>0</v>
      </c>
      <c r="AJ82" s="84">
        <f t="shared" si="29"/>
        <v>101527.73327607746</v>
      </c>
      <c r="AK82" s="77">
        <f t="shared" si="30"/>
        <v>46680</v>
      </c>
      <c r="AL82" s="78">
        <f t="shared" si="30"/>
        <v>0</v>
      </c>
      <c r="AM82" s="79">
        <f t="shared" si="31"/>
        <v>68.50366781263314</v>
      </c>
      <c r="AN82" s="80">
        <f t="shared" si="32"/>
        <v>46680</v>
      </c>
      <c r="AO82" s="314"/>
    </row>
    <row r="83" spans="2:41" ht="26.25" customHeight="1">
      <c r="B83" s="313"/>
      <c r="C83" s="46" t="s">
        <v>52</v>
      </c>
      <c r="D83" s="65">
        <f t="shared" si="23"/>
        <v>25190</v>
      </c>
      <c r="E83" s="66">
        <f t="shared" si="23"/>
        <v>16333.231552328405</v>
      </c>
      <c r="F83" s="66">
        <f t="shared" si="23"/>
        <v>16500</v>
      </c>
      <c r="G83" s="66">
        <f t="shared" si="23"/>
        <v>914.56702408217109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1450.9253114372962</v>
      </c>
      <c r="L83" s="66">
        <f t="shared" si="23"/>
        <v>6255.2722690679439</v>
      </c>
      <c r="M83" s="66">
        <f t="shared" si="23"/>
        <v>4034.3311905753358</v>
      </c>
      <c r="N83" s="66">
        <f t="shared" si="23"/>
        <v>620</v>
      </c>
      <c r="O83" s="66">
        <f t="shared" si="24"/>
        <v>16549.898080626692</v>
      </c>
      <c r="P83" s="66">
        <f t="shared" si="24"/>
        <v>0</v>
      </c>
      <c r="Q83" s="66">
        <f t="shared" si="25"/>
        <v>0</v>
      </c>
      <c r="R83" s="66">
        <f t="shared" si="26"/>
        <v>2072</v>
      </c>
      <c r="S83" s="66">
        <f t="shared" si="27"/>
        <v>1332.2147629085987</v>
      </c>
      <c r="T83" s="68">
        <f t="shared" si="27"/>
        <v>4002.2930850510106</v>
      </c>
      <c r="U83" s="109">
        <f t="shared" si="33"/>
        <v>750.88066919980588</v>
      </c>
      <c r="V83" s="68">
        <f t="shared" si="28"/>
        <v>6854.6473991949488</v>
      </c>
      <c r="W83" s="265">
        <f t="shared" si="28"/>
        <v>38.825662346450137</v>
      </c>
      <c r="X83" s="266">
        <f t="shared" si="28"/>
        <v>38.548298806301624</v>
      </c>
      <c r="Y83" s="266">
        <f t="shared" si="28"/>
        <v>87.437547713234792</v>
      </c>
      <c r="Z83" s="266">
        <f t="shared" si="28"/>
        <v>0</v>
      </c>
      <c r="AA83" s="266">
        <f t="shared" si="28"/>
        <v>0</v>
      </c>
      <c r="AB83" s="266">
        <f t="shared" si="28"/>
        <v>296.66385592338128</v>
      </c>
      <c r="AC83" s="266">
        <f t="shared" si="28"/>
        <v>0</v>
      </c>
      <c r="AD83" s="266">
        <f t="shared" si="28"/>
        <v>0</v>
      </c>
      <c r="AE83" s="266">
        <f t="shared" si="28"/>
        <v>29.991895256436951</v>
      </c>
      <c r="AF83" s="267">
        <f t="shared" si="28"/>
        <v>259.41340915400099</v>
      </c>
      <c r="AG83" s="268">
        <f t="shared" si="28"/>
        <v>2590</v>
      </c>
      <c r="AH83" s="269">
        <f t="shared" si="28"/>
        <v>0</v>
      </c>
      <c r="AI83" s="75">
        <f t="shared" si="28"/>
        <v>0</v>
      </c>
      <c r="AJ83" s="270">
        <f>SUM(D83:T83)</f>
        <v>95254.733276077459</v>
      </c>
      <c r="AK83" s="77">
        <f t="shared" si="30"/>
        <v>52460</v>
      </c>
      <c r="AL83" s="78">
        <f t="shared" si="30"/>
        <v>0</v>
      </c>
      <c r="AM83" s="79">
        <f t="shared" si="31"/>
        <v>64.485600835799673</v>
      </c>
      <c r="AN83" s="80">
        <f t="shared" si="32"/>
        <v>52460</v>
      </c>
      <c r="AO83" s="314"/>
    </row>
    <row r="84" spans="2:41" ht="26.25" customHeight="1">
      <c r="B84" s="313"/>
      <c r="C84" s="64" t="s">
        <v>53</v>
      </c>
      <c r="D84" s="65">
        <f t="shared" si="23"/>
        <v>21310</v>
      </c>
      <c r="E84" s="66">
        <f t="shared" si="23"/>
        <v>14013.231552328405</v>
      </c>
      <c r="F84" s="66">
        <f t="shared" si="23"/>
        <v>17120</v>
      </c>
      <c r="G84" s="66">
        <f t="shared" si="23"/>
        <v>914.56702408217109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1450.9253114372962</v>
      </c>
      <c r="L84" s="66">
        <f t="shared" si="23"/>
        <v>6635.2722690679439</v>
      </c>
      <c r="M84" s="66">
        <f t="shared" si="23"/>
        <v>4034.3311905753358</v>
      </c>
      <c r="N84" s="66">
        <f t="shared" si="23"/>
        <v>380</v>
      </c>
      <c r="O84" s="66">
        <f t="shared" si="24"/>
        <v>17655.698080626691</v>
      </c>
      <c r="P84" s="66">
        <f t="shared" si="24"/>
        <v>0</v>
      </c>
      <c r="Q84" s="66">
        <f t="shared" si="25"/>
        <v>0</v>
      </c>
      <c r="R84" s="66">
        <f t="shared" si="26"/>
        <v>0</v>
      </c>
      <c r="S84" s="66">
        <f t="shared" si="27"/>
        <v>1332.2147629085987</v>
      </c>
      <c r="T84" s="68">
        <f t="shared" si="27"/>
        <v>4002.2930850510106</v>
      </c>
      <c r="U84" s="82">
        <f t="shared" si="33"/>
        <v>750.88066919980588</v>
      </c>
      <c r="V84" s="68">
        <f t="shared" si="28"/>
        <v>6854.6473991949488</v>
      </c>
      <c r="W84" s="265">
        <f t="shared" si="28"/>
        <v>38.825662346450137</v>
      </c>
      <c r="X84" s="266">
        <f t="shared" si="28"/>
        <v>38.548298806301624</v>
      </c>
      <c r="Y84" s="266">
        <f>Y61</f>
        <v>87.437547713234792</v>
      </c>
      <c r="Z84" s="266">
        <f>Z61</f>
        <v>0</v>
      </c>
      <c r="AA84" s="266">
        <f t="shared" si="28"/>
        <v>0</v>
      </c>
      <c r="AB84" s="266">
        <f t="shared" si="28"/>
        <v>296.66385592338128</v>
      </c>
      <c r="AC84" s="266">
        <f t="shared" si="28"/>
        <v>0</v>
      </c>
      <c r="AD84" s="266">
        <f t="shared" si="28"/>
        <v>0</v>
      </c>
      <c r="AE84" s="266">
        <f t="shared" si="28"/>
        <v>29.991895256436951</v>
      </c>
      <c r="AF84" s="267">
        <f t="shared" si="28"/>
        <v>259.41340915400099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88848.533276077462</v>
      </c>
      <c r="AK84" s="77">
        <f t="shared" si="30"/>
        <v>48140</v>
      </c>
      <c r="AL84" s="78">
        <f t="shared" si="30"/>
        <v>0</v>
      </c>
      <c r="AM84" s="79">
        <f t="shared" si="31"/>
        <v>64.858372559561673</v>
      </c>
      <c r="AN84" s="80">
        <f t="shared" si="32"/>
        <v>48140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26510</v>
      </c>
      <c r="E85" s="113">
        <f t="shared" si="23"/>
        <v>10413.231552328405</v>
      </c>
      <c r="F85" s="113">
        <f t="shared" si="23"/>
        <v>14160</v>
      </c>
      <c r="G85" s="113">
        <f t="shared" si="23"/>
        <v>914.56702408217109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1450.9253114372962</v>
      </c>
      <c r="L85" s="113">
        <f t="shared" si="23"/>
        <v>6215.2722690679439</v>
      </c>
      <c r="M85" s="113">
        <f t="shared" si="23"/>
        <v>4034.3311905753358</v>
      </c>
      <c r="N85" s="113">
        <f t="shared" si="23"/>
        <v>120</v>
      </c>
      <c r="O85" s="113">
        <f t="shared" si="24"/>
        <v>15618.698080626691</v>
      </c>
      <c r="P85" s="113">
        <f t="shared" si="24"/>
        <v>0</v>
      </c>
      <c r="Q85" s="113">
        <f t="shared" si="25"/>
        <v>0</v>
      </c>
      <c r="R85" s="113">
        <f t="shared" si="26"/>
        <v>1936</v>
      </c>
      <c r="S85" s="113">
        <f t="shared" si="27"/>
        <v>1332.2147629085987</v>
      </c>
      <c r="T85" s="320">
        <f t="shared" si="27"/>
        <v>4002.2930850510106</v>
      </c>
      <c r="U85" s="365">
        <f t="shared" si="33"/>
        <v>750.88066919980588</v>
      </c>
      <c r="V85" s="320">
        <f t="shared" si="28"/>
        <v>6854.6473991949488</v>
      </c>
      <c r="W85" s="321">
        <f t="shared" si="28"/>
        <v>38.825662346450137</v>
      </c>
      <c r="X85" s="322">
        <f t="shared" si="28"/>
        <v>38.548298806301624</v>
      </c>
      <c r="Y85" s="322">
        <f>Y62</f>
        <v>87.437547713234792</v>
      </c>
      <c r="Z85" s="322">
        <f t="shared" si="28"/>
        <v>0</v>
      </c>
      <c r="AA85" s="322">
        <f t="shared" si="28"/>
        <v>0</v>
      </c>
      <c r="AB85" s="322">
        <f t="shared" si="28"/>
        <v>296.66385592338128</v>
      </c>
      <c r="AC85" s="322">
        <f t="shared" si="28"/>
        <v>0</v>
      </c>
      <c r="AD85" s="322">
        <f t="shared" si="28"/>
        <v>0</v>
      </c>
      <c r="AE85" s="322">
        <f>AE62</f>
        <v>29.991895256436951</v>
      </c>
      <c r="AF85" s="323">
        <f t="shared" si="28"/>
        <v>259.41340915400099</v>
      </c>
      <c r="AG85" s="324">
        <f t="shared" si="28"/>
        <v>2420</v>
      </c>
      <c r="AH85" s="325">
        <f t="shared" si="28"/>
        <v>0</v>
      </c>
      <c r="AI85" s="121">
        <f t="shared" si="28"/>
        <v>0</v>
      </c>
      <c r="AJ85" s="84">
        <f t="shared" si="29"/>
        <v>86707.533276077462</v>
      </c>
      <c r="AK85" s="122">
        <f t="shared" si="30"/>
        <v>51340</v>
      </c>
      <c r="AL85" s="123">
        <f t="shared" si="30"/>
        <v>0</v>
      </c>
      <c r="AM85" s="124">
        <f t="shared" si="31"/>
        <v>62.809911353268035</v>
      </c>
      <c r="AN85" s="125">
        <f t="shared" si="32"/>
        <v>51340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302000</v>
      </c>
      <c r="E86" s="128">
        <f t="shared" si="34"/>
        <v>160188.77862794086</v>
      </c>
      <c r="F86" s="128">
        <f t="shared" si="34"/>
        <v>223520</v>
      </c>
      <c r="G86" s="128">
        <f t="shared" si="34"/>
        <v>10974.804288986054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17411.103737247558</v>
      </c>
      <c r="L86" s="355">
        <f t="shared" si="34"/>
        <v>63823.267228815326</v>
      </c>
      <c r="M86" s="355">
        <f t="shared" si="34"/>
        <v>48411.974286904027</v>
      </c>
      <c r="N86" s="355">
        <f t="shared" si="34"/>
        <v>5440</v>
      </c>
      <c r="O86" s="355">
        <f t="shared" si="34"/>
        <v>222092.17696752027</v>
      </c>
      <c r="P86" s="355">
        <f t="shared" si="34"/>
        <v>0</v>
      </c>
      <c r="Q86" s="355">
        <f t="shared" si="34"/>
        <v>0</v>
      </c>
      <c r="R86" s="128">
        <f t="shared" si="34"/>
        <v>18360</v>
      </c>
      <c r="S86" s="128">
        <f t="shared" si="34"/>
        <v>16754.577154903189</v>
      </c>
      <c r="T86" s="130">
        <f t="shared" si="34"/>
        <v>48027.517020612118</v>
      </c>
      <c r="U86" s="327">
        <f t="shared" si="34"/>
        <v>9010.5680303976715</v>
      </c>
      <c r="V86" s="130">
        <f t="shared" si="34"/>
        <v>82255.768790339367</v>
      </c>
      <c r="W86" s="328">
        <f t="shared" si="34"/>
        <v>465.90794815740168</v>
      </c>
      <c r="X86" s="329">
        <f t="shared" si="34"/>
        <v>462.5795856756194</v>
      </c>
      <c r="Y86" s="329">
        <f>SUM(Y74:Y85)</f>
        <v>1049.2505725588178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3559.9662710805746</v>
      </c>
      <c r="AC86" s="329">
        <f t="shared" si="35"/>
        <v>0</v>
      </c>
      <c r="AD86" s="329">
        <f t="shared" si="35"/>
        <v>0</v>
      </c>
      <c r="AE86" s="329">
        <f t="shared" si="35"/>
        <v>359.90274307724349</v>
      </c>
      <c r="AF86" s="329">
        <f t="shared" si="34"/>
        <v>3112.9609098480109</v>
      </c>
      <c r="AG86" s="133">
        <f t="shared" si="34"/>
        <v>22950</v>
      </c>
      <c r="AH86" s="291">
        <f t="shared" si="34"/>
        <v>0</v>
      </c>
      <c r="AI86" s="330">
        <f t="shared" si="34"/>
        <v>0</v>
      </c>
      <c r="AJ86" s="59">
        <f t="shared" si="34"/>
        <v>1137004.1993129293</v>
      </c>
      <c r="AK86" s="139">
        <f t="shared" si="34"/>
        <v>609360</v>
      </c>
      <c r="AL86" s="140">
        <f t="shared" si="34"/>
        <v>0</v>
      </c>
      <c r="AM86" s="141">
        <f t="shared" si="31"/>
        <v>65.10693472531446</v>
      </c>
      <c r="AN86" s="142">
        <f t="shared" si="32"/>
        <v>609360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891905" r:id="rId4"/>
    <oleObject progId="Word.Document.8" shapeId="891906" r:id="rId5"/>
    <oleObject progId="Word.Document.8" shapeId="891907" r:id="rId6"/>
    <oleObject progId="Word.Document.8" shapeId="891908" r:id="rId7"/>
  </oleObjects>
</worksheet>
</file>

<file path=xl/worksheets/sheet30.xml><?xml version="1.0" encoding="utf-8"?>
<worksheet xmlns="http://schemas.openxmlformats.org/spreadsheetml/2006/main" xmlns:r="http://schemas.openxmlformats.org/officeDocument/2006/relationships">
  <dimension ref="B1:AO135"/>
  <sheetViews>
    <sheetView topLeftCell="A10" zoomScale="77" zoomScaleNormal="77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9" width="12.7109375" style="1" customWidth="1"/>
    <col min="30" max="30" width="13.5703125" style="1" customWidth="1"/>
    <col min="3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253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108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54391</v>
      </c>
      <c r="E8" s="48"/>
      <c r="F8" s="48">
        <v>39545</v>
      </c>
      <c r="G8" s="48"/>
      <c r="H8" s="49"/>
      <c r="I8" s="49"/>
      <c r="J8" s="49"/>
      <c r="K8" s="48"/>
      <c r="L8" s="48">
        <v>14343</v>
      </c>
      <c r="M8" s="102">
        <v>1000</v>
      </c>
      <c r="N8" s="102">
        <v>50</v>
      </c>
      <c r="O8" s="102">
        <v>38716</v>
      </c>
      <c r="P8" s="49"/>
      <c r="Q8" s="49"/>
      <c r="R8" s="66">
        <f>SUM(AG8:AH8)</f>
        <v>4810</v>
      </c>
      <c r="S8" s="48"/>
      <c r="T8" s="51">
        <v>0</v>
      </c>
      <c r="U8" s="52">
        <f t="shared" ref="U8:U14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4810</v>
      </c>
      <c r="AH8" s="57">
        <v>0</v>
      </c>
      <c r="AI8" s="58"/>
      <c r="AJ8" s="59">
        <f t="shared" ref="AJ8:AJ19" si="1">SUM(D8:T8)</f>
        <v>152855</v>
      </c>
      <c r="AK8" s="60">
        <v>142900</v>
      </c>
      <c r="AL8" s="61">
        <v>0</v>
      </c>
      <c r="AM8" s="62">
        <f t="shared" ref="AM8:AM20" si="2">(AJ8*100)/(AJ8+AN8)</f>
        <v>51.682980845632365</v>
      </c>
      <c r="AN8" s="63">
        <f t="shared" ref="AN8:AN20" si="3">AK8+AL8</f>
        <v>142900</v>
      </c>
    </row>
    <row r="9" spans="3:40" ht="26.25" customHeight="1">
      <c r="C9" s="64" t="s">
        <v>44</v>
      </c>
      <c r="D9" s="66">
        <v>53758</v>
      </c>
      <c r="E9" s="66"/>
      <c r="F9" s="66">
        <v>35717</v>
      </c>
      <c r="G9" s="66"/>
      <c r="H9" s="67"/>
      <c r="I9" s="67"/>
      <c r="J9" s="67"/>
      <c r="K9" s="66"/>
      <c r="L9" s="66">
        <v>13546</v>
      </c>
      <c r="M9" s="102"/>
      <c r="N9" s="102">
        <v>100</v>
      </c>
      <c r="O9" s="102">
        <v>24280</v>
      </c>
      <c r="P9" s="67"/>
      <c r="Q9" s="67"/>
      <c r="R9" s="66">
        <f t="shared" ref="R9:R19" si="4">SUM(AG9:AH9)</f>
        <v>3060</v>
      </c>
      <c r="S9" s="66">
        <v>970</v>
      </c>
      <c r="T9" s="66">
        <v>0</v>
      </c>
      <c r="U9" s="52">
        <f t="shared" si="0"/>
        <v>0</v>
      </c>
      <c r="V9" s="66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435">
        <v>3060</v>
      </c>
      <c r="AH9" s="74">
        <v>0</v>
      </c>
      <c r="AI9" s="75"/>
      <c r="AJ9" s="76">
        <f t="shared" si="1"/>
        <v>131431</v>
      </c>
      <c r="AK9" s="515">
        <v>133560</v>
      </c>
      <c r="AL9" s="78">
        <v>0</v>
      </c>
      <c r="AM9" s="79">
        <f t="shared" si="2"/>
        <v>49.598288243751675</v>
      </c>
      <c r="AN9" s="80">
        <f t="shared" si="3"/>
        <v>133560</v>
      </c>
    </row>
    <row r="10" spans="3:40" ht="26.25" customHeight="1">
      <c r="C10" s="46" t="s">
        <v>45</v>
      </c>
      <c r="D10" s="65">
        <v>59182</v>
      </c>
      <c r="E10" s="66">
        <v>43800</v>
      </c>
      <c r="F10" s="66">
        <v>45952</v>
      </c>
      <c r="G10" s="66"/>
      <c r="H10" s="67"/>
      <c r="I10" s="67"/>
      <c r="J10" s="67"/>
      <c r="K10" s="66">
        <v>600</v>
      </c>
      <c r="L10" s="66">
        <v>14505</v>
      </c>
      <c r="M10" s="102">
        <v>1240</v>
      </c>
      <c r="N10" s="102">
        <v>160</v>
      </c>
      <c r="O10" s="102">
        <v>31815</v>
      </c>
      <c r="P10" s="67"/>
      <c r="Q10" s="67"/>
      <c r="R10" s="66">
        <f t="shared" si="4"/>
        <v>11160</v>
      </c>
      <c r="S10" s="66">
        <v>610</v>
      </c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11160</v>
      </c>
      <c r="AH10" s="752">
        <v>0</v>
      </c>
      <c r="AI10" s="753"/>
      <c r="AJ10" s="76">
        <f t="shared" si="1"/>
        <v>209024</v>
      </c>
      <c r="AK10" s="77">
        <v>151680</v>
      </c>
      <c r="AL10" s="78">
        <v>0</v>
      </c>
      <c r="AM10" s="79">
        <f t="shared" si="2"/>
        <v>57.948899929027682</v>
      </c>
      <c r="AN10" s="80">
        <f t="shared" si="3"/>
        <v>151680</v>
      </c>
    </row>
    <row r="11" spans="3:40" ht="26.25" customHeight="1">
      <c r="C11" s="46" t="s">
        <v>46</v>
      </c>
      <c r="D11" s="65">
        <v>61459</v>
      </c>
      <c r="E11" s="66">
        <v>70730</v>
      </c>
      <c r="F11" s="66">
        <v>47112</v>
      </c>
      <c r="G11" s="66"/>
      <c r="H11" s="67"/>
      <c r="I11" s="67"/>
      <c r="J11" s="67"/>
      <c r="K11" s="66"/>
      <c r="L11" s="66">
        <v>14473</v>
      </c>
      <c r="M11" s="102"/>
      <c r="N11" s="102">
        <v>100</v>
      </c>
      <c r="O11" s="102">
        <v>29843</v>
      </c>
      <c r="P11" s="67"/>
      <c r="Q11" s="67"/>
      <c r="R11" s="66">
        <f t="shared" si="4"/>
        <v>4120</v>
      </c>
      <c r="S11" s="66"/>
      <c r="T11" s="68">
        <v>0</v>
      </c>
      <c r="U11" s="109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4120</v>
      </c>
      <c r="AH11" s="752">
        <v>0</v>
      </c>
      <c r="AI11" s="753"/>
      <c r="AJ11" s="84">
        <f>SUM(D11:T11)</f>
        <v>227837</v>
      </c>
      <c r="AK11" s="77">
        <v>154800</v>
      </c>
      <c r="AL11" s="78">
        <v>0</v>
      </c>
      <c r="AM11" s="79">
        <f t="shared" si="2"/>
        <v>59.543901922710035</v>
      </c>
      <c r="AN11" s="80">
        <f t="shared" si="3"/>
        <v>154800</v>
      </c>
    </row>
    <row r="12" spans="3:40" ht="26.25" customHeight="1">
      <c r="C12" s="85" t="s">
        <v>47</v>
      </c>
      <c r="D12" s="65">
        <v>51512</v>
      </c>
      <c r="E12" s="66">
        <v>59880</v>
      </c>
      <c r="F12" s="66">
        <v>40098</v>
      </c>
      <c r="G12" s="66"/>
      <c r="H12" s="67"/>
      <c r="I12" s="67"/>
      <c r="J12" s="67"/>
      <c r="K12" s="66"/>
      <c r="L12" s="66">
        <v>17864</v>
      </c>
      <c r="M12" s="102"/>
      <c r="N12" s="102">
        <v>200</v>
      </c>
      <c r="O12" s="102">
        <v>26041</v>
      </c>
      <c r="P12" s="67"/>
      <c r="Q12" s="67"/>
      <c r="R12" s="66">
        <f t="shared" si="4"/>
        <v>2120</v>
      </c>
      <c r="S12" s="66">
        <v>840</v>
      </c>
      <c r="T12" s="68">
        <v>0</v>
      </c>
      <c r="U12" s="82">
        <f t="shared" si="0"/>
        <v>2010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>
        <v>2010</v>
      </c>
      <c r="AG12" s="73">
        <v>2120</v>
      </c>
      <c r="AH12" s="74">
        <v>0</v>
      </c>
      <c r="AI12" s="75"/>
      <c r="AJ12" s="76">
        <f t="shared" si="1"/>
        <v>198555</v>
      </c>
      <c r="AK12" s="77">
        <v>138140</v>
      </c>
      <c r="AL12" s="78">
        <v>0</v>
      </c>
      <c r="AM12" s="79">
        <f t="shared" si="2"/>
        <v>58.971769702549786</v>
      </c>
      <c r="AN12" s="80">
        <f t="shared" si="3"/>
        <v>138140</v>
      </c>
    </row>
    <row r="13" spans="3:40" ht="26.25" customHeight="1">
      <c r="C13" s="86" t="s">
        <v>48</v>
      </c>
      <c r="D13" s="87">
        <v>62787</v>
      </c>
      <c r="E13" s="88">
        <v>73310</v>
      </c>
      <c r="F13" s="88">
        <v>41257</v>
      </c>
      <c r="G13" s="88"/>
      <c r="H13" s="89"/>
      <c r="I13" s="89"/>
      <c r="J13" s="89"/>
      <c r="K13" s="88"/>
      <c r="L13" s="88">
        <v>12144</v>
      </c>
      <c r="M13" s="102"/>
      <c r="N13" s="102">
        <v>60</v>
      </c>
      <c r="O13" s="102">
        <v>33355</v>
      </c>
      <c r="P13" s="89"/>
      <c r="Q13" s="89"/>
      <c r="R13" s="66">
        <f t="shared" si="4"/>
        <v>5940</v>
      </c>
      <c r="S13" s="88"/>
      <c r="T13" s="90">
        <v>0</v>
      </c>
      <c r="U13" s="82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5940</v>
      </c>
      <c r="AH13" s="95">
        <v>0</v>
      </c>
      <c r="AI13" s="96"/>
      <c r="AJ13" s="84">
        <f t="shared" si="1"/>
        <v>228853</v>
      </c>
      <c r="AK13" s="97">
        <v>157050</v>
      </c>
      <c r="AL13" s="98">
        <v>0</v>
      </c>
      <c r="AM13" s="99">
        <f t="shared" si="2"/>
        <v>59.303244597735699</v>
      </c>
      <c r="AN13" s="100">
        <f t="shared" si="3"/>
        <v>157050</v>
      </c>
    </row>
    <row r="14" spans="3:40" ht="26.25" customHeight="1">
      <c r="C14" s="46" t="s">
        <v>49</v>
      </c>
      <c r="D14" s="101">
        <v>64609</v>
      </c>
      <c r="E14" s="102">
        <v>63270</v>
      </c>
      <c r="F14" s="102">
        <v>41893</v>
      </c>
      <c r="G14" s="102"/>
      <c r="H14" s="67"/>
      <c r="I14" s="67"/>
      <c r="J14" s="67"/>
      <c r="K14" s="102"/>
      <c r="L14" s="66">
        <v>15956</v>
      </c>
      <c r="M14" s="102">
        <v>560</v>
      </c>
      <c r="N14" s="102">
        <v>680</v>
      </c>
      <c r="O14" s="102">
        <v>31730</v>
      </c>
      <c r="P14" s="67"/>
      <c r="Q14" s="67"/>
      <c r="R14" s="66">
        <f t="shared" si="4"/>
        <v>5060</v>
      </c>
      <c r="S14" s="102"/>
      <c r="T14" s="103">
        <v>0</v>
      </c>
      <c r="U14" s="82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5060</v>
      </c>
      <c r="AH14" s="108">
        <v>0</v>
      </c>
      <c r="AI14" s="75"/>
      <c r="AJ14" s="76">
        <f t="shared" si="1"/>
        <v>223758</v>
      </c>
      <c r="AK14" s="77">
        <v>155080</v>
      </c>
      <c r="AL14" s="78">
        <v>0</v>
      </c>
      <c r="AM14" s="79">
        <f t="shared" si="2"/>
        <v>59.064296612272265</v>
      </c>
      <c r="AN14" s="80">
        <f t="shared" si="3"/>
        <v>155080</v>
      </c>
    </row>
    <row r="15" spans="3:40" ht="26.25" customHeight="1">
      <c r="C15" s="64" t="s">
        <v>50</v>
      </c>
      <c r="D15" s="101">
        <v>57954</v>
      </c>
      <c r="E15" s="102">
        <v>53000</v>
      </c>
      <c r="F15" s="102">
        <v>36372</v>
      </c>
      <c r="G15" s="102"/>
      <c r="H15" s="67"/>
      <c r="I15" s="67"/>
      <c r="J15" s="67"/>
      <c r="K15" s="102"/>
      <c r="L15" s="66">
        <v>15539</v>
      </c>
      <c r="M15" s="102">
        <v>0</v>
      </c>
      <c r="N15" s="102">
        <v>1910</v>
      </c>
      <c r="O15" s="102">
        <v>37271</v>
      </c>
      <c r="P15" s="67"/>
      <c r="Q15" s="67"/>
      <c r="R15" s="66">
        <f t="shared" si="4"/>
        <v>4000</v>
      </c>
      <c r="S15" s="102"/>
      <c r="T15" s="103">
        <v>0</v>
      </c>
      <c r="U15" s="82">
        <f>SUM(W15:AF15)</f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4000</v>
      </c>
      <c r="AH15" s="108">
        <v>0</v>
      </c>
      <c r="AI15" s="75"/>
      <c r="AJ15" s="84">
        <f t="shared" si="1"/>
        <v>206046</v>
      </c>
      <c r="AK15" s="77">
        <v>122880</v>
      </c>
      <c r="AL15" s="78">
        <v>0</v>
      </c>
      <c r="AM15" s="79">
        <f t="shared" si="2"/>
        <v>62.642053227777673</v>
      </c>
      <c r="AN15" s="80">
        <f t="shared" si="3"/>
        <v>122880</v>
      </c>
    </row>
    <row r="16" spans="3:40" ht="26.25" customHeight="1">
      <c r="C16" s="46" t="s">
        <v>51</v>
      </c>
      <c r="D16" s="101">
        <v>52995</v>
      </c>
      <c r="E16" s="102">
        <v>51080</v>
      </c>
      <c r="F16" s="102">
        <v>43010</v>
      </c>
      <c r="G16" s="102"/>
      <c r="H16" s="67"/>
      <c r="I16" s="67"/>
      <c r="J16" s="67"/>
      <c r="K16" s="102"/>
      <c r="L16" s="66">
        <v>15954</v>
      </c>
      <c r="M16" s="102">
        <v>0</v>
      </c>
      <c r="N16" s="102">
        <v>2550</v>
      </c>
      <c r="O16" s="102">
        <v>31335</v>
      </c>
      <c r="P16" s="67"/>
      <c r="Q16" s="67"/>
      <c r="R16" s="66">
        <f t="shared" si="4"/>
        <v>6720</v>
      </c>
      <c r="S16" s="102"/>
      <c r="T16" s="103">
        <v>0</v>
      </c>
      <c r="U16" s="82">
        <f>SUM(W16:AF16)</f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6720</v>
      </c>
      <c r="AH16" s="108">
        <v>0</v>
      </c>
      <c r="AI16" s="75"/>
      <c r="AJ16" s="76">
        <f t="shared" si="1"/>
        <v>203644</v>
      </c>
      <c r="AK16" s="77">
        <v>136780</v>
      </c>
      <c r="AL16" s="78">
        <v>0</v>
      </c>
      <c r="AM16" s="79">
        <f t="shared" si="2"/>
        <v>59.82069419312387</v>
      </c>
      <c r="AN16" s="80">
        <f t="shared" si="3"/>
        <v>136780</v>
      </c>
    </row>
    <row r="17" spans="3:40" ht="26.25" customHeight="1">
      <c r="C17" s="46" t="s">
        <v>52</v>
      </c>
      <c r="D17" s="101">
        <v>48005</v>
      </c>
      <c r="E17" s="102">
        <v>56130</v>
      </c>
      <c r="F17" s="102">
        <v>36681</v>
      </c>
      <c r="G17" s="102"/>
      <c r="H17" s="67"/>
      <c r="I17" s="67"/>
      <c r="J17" s="67"/>
      <c r="K17" s="102"/>
      <c r="L17" s="66">
        <v>9122</v>
      </c>
      <c r="M17" s="102"/>
      <c r="N17" s="102">
        <v>2780</v>
      </c>
      <c r="O17" s="102">
        <v>32000</v>
      </c>
      <c r="P17" s="67"/>
      <c r="Q17" s="67"/>
      <c r="R17" s="66">
        <f t="shared" si="4"/>
        <v>11500</v>
      </c>
      <c r="S17" s="102">
        <v>580</v>
      </c>
      <c r="T17" s="103">
        <v>0</v>
      </c>
      <c r="U17" s="82">
        <f>SUM(W17:AF17)</f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11500</v>
      </c>
      <c r="AH17" s="108"/>
      <c r="AI17" s="75">
        <v>4260</v>
      </c>
      <c r="AJ17" s="84">
        <f t="shared" si="1"/>
        <v>196798</v>
      </c>
      <c r="AK17" s="77">
        <v>143850</v>
      </c>
      <c r="AL17" s="78">
        <v>0</v>
      </c>
      <c r="AM17" s="79">
        <f t="shared" si="2"/>
        <v>57.771658721025808</v>
      </c>
      <c r="AN17" s="80">
        <f t="shared" si="3"/>
        <v>143850</v>
      </c>
    </row>
    <row r="18" spans="3:40" ht="26.25" customHeight="1">
      <c r="C18" s="64" t="s">
        <v>53</v>
      </c>
      <c r="D18" s="101">
        <v>55657</v>
      </c>
      <c r="E18" s="102">
        <v>38620</v>
      </c>
      <c r="F18" s="102">
        <v>37586</v>
      </c>
      <c r="G18" s="102"/>
      <c r="H18" s="67"/>
      <c r="I18" s="67"/>
      <c r="J18" s="67"/>
      <c r="K18" s="102"/>
      <c r="L18" s="66">
        <v>16406</v>
      </c>
      <c r="M18" s="102"/>
      <c r="N18" s="102">
        <v>1710</v>
      </c>
      <c r="O18" s="102">
        <v>31544</v>
      </c>
      <c r="P18" s="67"/>
      <c r="Q18" s="67"/>
      <c r="R18" s="66">
        <f t="shared" si="4"/>
        <v>2960</v>
      </c>
      <c r="S18" s="102"/>
      <c r="T18" s="103">
        <v>0</v>
      </c>
      <c r="U18" s="82">
        <f>SUM(W18:AF18)</f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2960</v>
      </c>
      <c r="AH18" s="108"/>
      <c r="AI18" s="75"/>
      <c r="AJ18" s="76">
        <f t="shared" si="1"/>
        <v>184483</v>
      </c>
      <c r="AK18" s="77">
        <v>146860</v>
      </c>
      <c r="AL18" s="78">
        <v>0</v>
      </c>
      <c r="AM18" s="79">
        <f t="shared" si="2"/>
        <v>55.677349453587368</v>
      </c>
      <c r="AN18" s="80">
        <f t="shared" si="3"/>
        <v>146860</v>
      </c>
    </row>
    <row r="19" spans="3:40" ht="26.25" customHeight="1" thickBot="1">
      <c r="C19" s="46" t="s">
        <v>54</v>
      </c>
      <c r="D19" s="110">
        <v>60873</v>
      </c>
      <c r="E19" s="111">
        <v>14850</v>
      </c>
      <c r="F19" s="111">
        <v>36761</v>
      </c>
      <c r="G19" s="111"/>
      <c r="H19" s="112"/>
      <c r="I19" s="112"/>
      <c r="J19" s="112"/>
      <c r="K19" s="111"/>
      <c r="L19" s="113">
        <v>14518</v>
      </c>
      <c r="M19" s="111">
        <v>3200</v>
      </c>
      <c r="N19" s="111">
        <v>770</v>
      </c>
      <c r="O19" s="111">
        <v>27062</v>
      </c>
      <c r="P19" s="112"/>
      <c r="Q19" s="112"/>
      <c r="R19" s="66">
        <f t="shared" si="4"/>
        <v>6120</v>
      </c>
      <c r="S19" s="111">
        <v>1170</v>
      </c>
      <c r="T19" s="114">
        <v>0</v>
      </c>
      <c r="U19" s="115">
        <f>SUM(W19:AF19)</f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6120</v>
      </c>
      <c r="AH19" s="120"/>
      <c r="AI19" s="121">
        <v>11820</v>
      </c>
      <c r="AJ19" s="84">
        <f t="shared" si="1"/>
        <v>165324</v>
      </c>
      <c r="AK19" s="122">
        <v>131480</v>
      </c>
      <c r="AL19" s="123">
        <v>0</v>
      </c>
      <c r="AM19" s="124">
        <f t="shared" si="2"/>
        <v>55.701405641433404</v>
      </c>
      <c r="AN19" s="125">
        <f t="shared" si="3"/>
        <v>131480</v>
      </c>
    </row>
    <row r="20" spans="3:40" ht="26.25" customHeight="1" thickBot="1">
      <c r="C20" s="126" t="s">
        <v>55</v>
      </c>
      <c r="D20" s="127">
        <f t="shared" ref="D20:AL20" si="5">SUM(D8:D19)</f>
        <v>683182</v>
      </c>
      <c r="E20" s="128">
        <f t="shared" si="5"/>
        <v>524670</v>
      </c>
      <c r="F20" s="128">
        <f t="shared" si="5"/>
        <v>481984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600</v>
      </c>
      <c r="L20" s="128">
        <f t="shared" si="5"/>
        <v>174370</v>
      </c>
      <c r="M20" s="128">
        <f t="shared" si="5"/>
        <v>6000</v>
      </c>
      <c r="N20" s="128">
        <f t="shared" si="5"/>
        <v>11070</v>
      </c>
      <c r="O20" s="128">
        <f t="shared" si="5"/>
        <v>374992</v>
      </c>
      <c r="P20" s="129">
        <f t="shared" si="5"/>
        <v>0</v>
      </c>
      <c r="Q20" s="129">
        <f t="shared" si="5"/>
        <v>0</v>
      </c>
      <c r="R20" s="128">
        <f t="shared" si="5"/>
        <v>67570</v>
      </c>
      <c r="S20" s="128">
        <f t="shared" si="5"/>
        <v>4170</v>
      </c>
      <c r="T20" s="130">
        <f t="shared" si="5"/>
        <v>0</v>
      </c>
      <c r="U20" s="131">
        <f t="shared" si="5"/>
        <v>2010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2010</v>
      </c>
      <c r="AG20" s="135">
        <f t="shared" si="5"/>
        <v>67570</v>
      </c>
      <c r="AH20" s="136">
        <f t="shared" si="5"/>
        <v>0</v>
      </c>
      <c r="AI20" s="137">
        <f t="shared" si="5"/>
        <v>16080</v>
      </c>
      <c r="AJ20" s="138">
        <f t="shared" si="5"/>
        <v>2328608</v>
      </c>
      <c r="AK20" s="139">
        <f t="shared" si="5"/>
        <v>1715060</v>
      </c>
      <c r="AL20" s="140">
        <f t="shared" si="5"/>
        <v>0</v>
      </c>
      <c r="AM20" s="141">
        <f t="shared" si="2"/>
        <v>57.58652787518659</v>
      </c>
      <c r="AN20" s="142">
        <f t="shared" si="3"/>
        <v>1715060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254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108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36" t="s">
        <v>41</v>
      </c>
      <c r="F28" s="31" t="s">
        <v>41</v>
      </c>
      <c r="G28" s="336" t="s">
        <v>41</v>
      </c>
      <c r="H28" s="31" t="s">
        <v>41</v>
      </c>
      <c r="I28" s="31" t="s">
        <v>41</v>
      </c>
      <c r="J28" s="31" t="s">
        <v>41</v>
      </c>
      <c r="K28" s="336" t="s">
        <v>41</v>
      </c>
      <c r="L28" s="336" t="s">
        <v>41</v>
      </c>
      <c r="M28" s="336" t="s">
        <v>41</v>
      </c>
      <c r="N28" s="30" t="s">
        <v>41</v>
      </c>
      <c r="O28" s="336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401" t="s">
        <v>41</v>
      </c>
      <c r="Y28" s="172" t="s">
        <v>41</v>
      </c>
      <c r="Z28" s="37" t="s">
        <v>41</v>
      </c>
      <c r="AA28" s="37" t="s">
        <v>41</v>
      </c>
      <c r="AB28" s="172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337">
        <v>8426.4286643764317</v>
      </c>
      <c r="F29" s="188"/>
      <c r="G29" s="337">
        <v>1666.9149489902145</v>
      </c>
      <c r="H29" s="188"/>
      <c r="I29" s="188"/>
      <c r="J29" s="188"/>
      <c r="K29" s="337">
        <v>2644.496278367687</v>
      </c>
      <c r="L29" s="337">
        <v>64.288205288361439</v>
      </c>
      <c r="M29" s="337">
        <v>7353.0827087237149</v>
      </c>
      <c r="N29" s="189"/>
      <c r="O29" s="337">
        <v>549.97891942535909</v>
      </c>
      <c r="P29" s="188"/>
      <c r="Q29" s="188"/>
      <c r="R29" s="179"/>
      <c r="S29" s="337">
        <v>4046.885293046013</v>
      </c>
      <c r="T29" s="190">
        <v>12157.815297730585</v>
      </c>
      <c r="U29" s="199">
        <v>1368.5757078909014</v>
      </c>
      <c r="V29" s="337">
        <v>12493.468405163439</v>
      </c>
      <c r="W29" s="733">
        <v>70.764717364147415</v>
      </c>
      <c r="X29" s="742">
        <v>70.259186966479277</v>
      </c>
      <c r="Y29" s="725">
        <v>159.36607328752862</v>
      </c>
      <c r="Z29" s="725"/>
      <c r="AA29" s="725"/>
      <c r="AB29" s="742">
        <v>540.70768269831353</v>
      </c>
      <c r="AC29" s="725"/>
      <c r="AD29" s="725"/>
      <c r="AE29" s="725">
        <v>54.664051113887155</v>
      </c>
      <c r="AF29" s="725">
        <v>472.81399646054547</v>
      </c>
      <c r="AG29" s="747"/>
      <c r="AH29" s="553"/>
      <c r="AI29" s="556"/>
      <c r="AJ29" s="182">
        <f t="shared" ref="AJ29:AJ41" si="7">SUM(D29:T29)</f>
        <v>36909.890315948367</v>
      </c>
      <c r="AK29" s="554"/>
      <c r="AL29" s="555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337">
        <v>8426.4286643764317</v>
      </c>
      <c r="F30" s="188"/>
      <c r="G30" s="337">
        <v>1666.9149489902145</v>
      </c>
      <c r="H30" s="188"/>
      <c r="I30" s="188"/>
      <c r="J30" s="188"/>
      <c r="K30" s="337">
        <v>2644.496278367687</v>
      </c>
      <c r="L30" s="337">
        <v>64.288205288361439</v>
      </c>
      <c r="M30" s="337">
        <v>7353.0827087237149</v>
      </c>
      <c r="N30" s="189"/>
      <c r="O30" s="337">
        <v>549.97891942535909</v>
      </c>
      <c r="P30" s="188"/>
      <c r="Q30" s="188"/>
      <c r="R30" s="179"/>
      <c r="S30" s="337">
        <v>4046.885293046013</v>
      </c>
      <c r="T30" s="190">
        <v>12157.815297730585</v>
      </c>
      <c r="U30" s="199">
        <v>1368.5757078909014</v>
      </c>
      <c r="V30" s="337">
        <v>12493.468405163439</v>
      </c>
      <c r="W30" s="733">
        <v>70.764717364147415</v>
      </c>
      <c r="X30" s="742">
        <v>70.259186966479277</v>
      </c>
      <c r="Y30" s="725">
        <v>159.36607328752862</v>
      </c>
      <c r="Z30" s="725"/>
      <c r="AA30" s="725"/>
      <c r="AB30" s="742">
        <v>540.70768269831353</v>
      </c>
      <c r="AC30" s="725"/>
      <c r="AD30" s="725"/>
      <c r="AE30" s="725">
        <v>54.664051113887155</v>
      </c>
      <c r="AF30" s="725">
        <v>472.81399646054547</v>
      </c>
      <c r="AG30" s="747"/>
      <c r="AH30" s="340"/>
      <c r="AI30" s="192"/>
      <c r="AJ30" s="520">
        <f>SUM(D30:T30)</f>
        <v>36909.890315948367</v>
      </c>
      <c r="AK30" s="194"/>
      <c r="AL30" s="19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337">
        <v>8426.4286643764317</v>
      </c>
      <c r="F31" s="188"/>
      <c r="G31" s="337">
        <v>1666.9149489902145</v>
      </c>
      <c r="H31" s="188"/>
      <c r="I31" s="188"/>
      <c r="J31" s="188"/>
      <c r="K31" s="337">
        <v>2644.496278367687</v>
      </c>
      <c r="L31" s="337">
        <v>64.288205288361439</v>
      </c>
      <c r="M31" s="337">
        <v>7353.0827087237149</v>
      </c>
      <c r="N31" s="189"/>
      <c r="O31" s="337">
        <v>549.97891942535909</v>
      </c>
      <c r="P31" s="188"/>
      <c r="Q31" s="188"/>
      <c r="R31" s="179"/>
      <c r="S31" s="337">
        <v>4046.885293046013</v>
      </c>
      <c r="T31" s="190">
        <v>12157.815297730585</v>
      </c>
      <c r="U31" s="199">
        <v>1368.5757078909014</v>
      </c>
      <c r="V31" s="337">
        <v>12493.468405163439</v>
      </c>
      <c r="W31" s="733">
        <v>70.764717364147415</v>
      </c>
      <c r="X31" s="742">
        <v>70.259186966479277</v>
      </c>
      <c r="Y31" s="725">
        <v>159.36607328752862</v>
      </c>
      <c r="Z31" s="725"/>
      <c r="AA31" s="725"/>
      <c r="AB31" s="742">
        <v>540.70768269831353</v>
      </c>
      <c r="AC31" s="725"/>
      <c r="AD31" s="725"/>
      <c r="AE31" s="725">
        <v>54.664051113887155</v>
      </c>
      <c r="AF31" s="725">
        <v>472.81399646054547</v>
      </c>
      <c r="AG31" s="747"/>
      <c r="AH31" s="499"/>
      <c r="AI31" s="500"/>
      <c r="AJ31" s="198">
        <f>SUM(D31:T31)</f>
        <v>36909.890315948367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337">
        <v>8426.4286643764317</v>
      </c>
      <c r="F32" s="188"/>
      <c r="G32" s="337">
        <v>1666.9149489902145</v>
      </c>
      <c r="H32" s="188"/>
      <c r="I32" s="188"/>
      <c r="J32" s="188"/>
      <c r="K32" s="337">
        <v>2644.496278367687</v>
      </c>
      <c r="L32" s="337">
        <v>64.288205288361439</v>
      </c>
      <c r="M32" s="337">
        <v>7353.0827087237149</v>
      </c>
      <c r="N32" s="189"/>
      <c r="O32" s="337">
        <v>549.97891942535909</v>
      </c>
      <c r="P32" s="188"/>
      <c r="Q32" s="188"/>
      <c r="R32" s="179"/>
      <c r="S32" s="337">
        <v>4046.885293046013</v>
      </c>
      <c r="T32" s="190">
        <v>12157.815297730585</v>
      </c>
      <c r="U32" s="199">
        <v>1368.5757078909014</v>
      </c>
      <c r="V32" s="337">
        <v>12493.468405163439</v>
      </c>
      <c r="W32" s="733">
        <v>70.764717364147415</v>
      </c>
      <c r="X32" s="742">
        <v>70.259186966479277</v>
      </c>
      <c r="Y32" s="725">
        <v>159.36607328752862</v>
      </c>
      <c r="Z32" s="725"/>
      <c r="AA32" s="725"/>
      <c r="AB32" s="742">
        <v>540.70768269831353</v>
      </c>
      <c r="AC32" s="725"/>
      <c r="AD32" s="725"/>
      <c r="AE32" s="725">
        <v>54.664051113887155</v>
      </c>
      <c r="AF32" s="725">
        <v>472.81399646054547</v>
      </c>
      <c r="AG32" s="747"/>
      <c r="AH32" s="340"/>
      <c r="AI32" s="192"/>
      <c r="AJ32" s="193">
        <f t="shared" si="7"/>
        <v>36909.890315948367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337">
        <v>8426.4286643764317</v>
      </c>
      <c r="F33" s="188"/>
      <c r="G33" s="337">
        <v>1666.9149489902145</v>
      </c>
      <c r="H33" s="188"/>
      <c r="I33" s="188"/>
      <c r="J33" s="188"/>
      <c r="K33" s="337">
        <v>2644.496278367687</v>
      </c>
      <c r="L33" s="337">
        <v>64.288205288361439</v>
      </c>
      <c r="M33" s="337">
        <v>7353.0827087237149</v>
      </c>
      <c r="N33" s="189"/>
      <c r="O33" s="337">
        <v>549.97891942535909</v>
      </c>
      <c r="P33" s="188"/>
      <c r="Q33" s="188"/>
      <c r="R33" s="179"/>
      <c r="S33" s="337">
        <v>4046.885293046013</v>
      </c>
      <c r="T33" s="190">
        <v>12157.815297730585</v>
      </c>
      <c r="U33" s="199">
        <v>1368.5757078909014</v>
      </c>
      <c r="V33" s="337">
        <v>12493.468405163439</v>
      </c>
      <c r="W33" s="733">
        <v>70.764717364147415</v>
      </c>
      <c r="X33" s="742">
        <v>70.259186966479277</v>
      </c>
      <c r="Y33" s="725">
        <v>159.36607328752862</v>
      </c>
      <c r="Z33" s="725"/>
      <c r="AA33" s="725"/>
      <c r="AB33" s="742">
        <v>540.70768269831353</v>
      </c>
      <c r="AC33" s="725"/>
      <c r="AD33" s="725"/>
      <c r="AE33" s="725">
        <v>54.664051113887155</v>
      </c>
      <c r="AF33" s="725">
        <v>472.81399646054547</v>
      </c>
      <c r="AG33" s="747"/>
      <c r="AH33" s="340"/>
      <c r="AI33" s="192"/>
      <c r="AJ33" s="198">
        <f t="shared" si="7"/>
        <v>36909.890315948367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337">
        <v>8426.4286643764317</v>
      </c>
      <c r="F34" s="188"/>
      <c r="G34" s="337">
        <v>1666.9149489902145</v>
      </c>
      <c r="H34" s="188"/>
      <c r="I34" s="188"/>
      <c r="J34" s="188"/>
      <c r="K34" s="337">
        <v>2644.496278367687</v>
      </c>
      <c r="L34" s="337">
        <v>64.288205288361439</v>
      </c>
      <c r="M34" s="337">
        <v>7353.0827087237149</v>
      </c>
      <c r="N34" s="189"/>
      <c r="O34" s="337">
        <v>549.97891942535909</v>
      </c>
      <c r="P34" s="188"/>
      <c r="Q34" s="188"/>
      <c r="R34" s="179"/>
      <c r="S34" s="337">
        <v>4046.885293046013</v>
      </c>
      <c r="T34" s="190">
        <v>12157.815297730585</v>
      </c>
      <c r="U34" s="199">
        <v>1368.5757078909014</v>
      </c>
      <c r="V34" s="337">
        <v>12493.468405163439</v>
      </c>
      <c r="W34" s="733">
        <v>70.764717364147415</v>
      </c>
      <c r="X34" s="742">
        <v>70.259186966479277</v>
      </c>
      <c r="Y34" s="725">
        <v>159.36607328752862</v>
      </c>
      <c r="Z34" s="725"/>
      <c r="AA34" s="725"/>
      <c r="AB34" s="742">
        <v>540.70768269831353</v>
      </c>
      <c r="AC34" s="725"/>
      <c r="AD34" s="725"/>
      <c r="AE34" s="725">
        <v>54.664051113887155</v>
      </c>
      <c r="AF34" s="725">
        <v>472.81399646054547</v>
      </c>
      <c r="AG34" s="747"/>
      <c r="AH34" s="342"/>
      <c r="AI34" s="202"/>
      <c r="AJ34" s="193">
        <f t="shared" si="7"/>
        <v>36909.890315948367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337">
        <v>8426.4286643764317</v>
      </c>
      <c r="F35" s="188"/>
      <c r="G35" s="337">
        <v>1666.9149489902145</v>
      </c>
      <c r="H35" s="188"/>
      <c r="I35" s="188"/>
      <c r="J35" s="188"/>
      <c r="K35" s="337">
        <v>2644.496278367687</v>
      </c>
      <c r="L35" s="337">
        <v>64.288205288361439</v>
      </c>
      <c r="M35" s="337">
        <v>7353.0827087237149</v>
      </c>
      <c r="N35" s="189"/>
      <c r="O35" s="337">
        <v>549.97891942535909</v>
      </c>
      <c r="P35" s="188"/>
      <c r="Q35" s="188"/>
      <c r="R35" s="179"/>
      <c r="S35" s="337">
        <v>4046.885293046013</v>
      </c>
      <c r="T35" s="190">
        <v>12157.815297730585</v>
      </c>
      <c r="U35" s="199">
        <v>1368.5757078909014</v>
      </c>
      <c r="V35" s="337">
        <v>12493.468405163439</v>
      </c>
      <c r="W35" s="733">
        <v>70.764717364147415</v>
      </c>
      <c r="X35" s="742">
        <v>70.259186966479277</v>
      </c>
      <c r="Y35" s="725">
        <v>159.36607328752862</v>
      </c>
      <c r="Z35" s="725"/>
      <c r="AA35" s="725"/>
      <c r="AB35" s="742">
        <v>540.70768269831353</v>
      </c>
      <c r="AC35" s="725"/>
      <c r="AD35" s="725"/>
      <c r="AE35" s="725">
        <v>54.664051113887155</v>
      </c>
      <c r="AF35" s="725">
        <v>472.81399646054547</v>
      </c>
      <c r="AG35" s="747"/>
      <c r="AH35" s="343"/>
      <c r="AI35" s="192"/>
      <c r="AJ35" s="198">
        <f t="shared" si="7"/>
        <v>36909.890315948367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337">
        <v>8426.4286643764317</v>
      </c>
      <c r="F36" s="188"/>
      <c r="G36" s="337">
        <v>1666.9149489902145</v>
      </c>
      <c r="H36" s="188"/>
      <c r="I36" s="188"/>
      <c r="J36" s="188"/>
      <c r="K36" s="337">
        <v>2644.496278367687</v>
      </c>
      <c r="L36" s="337">
        <v>64.288205288361439</v>
      </c>
      <c r="M36" s="337">
        <v>7353.0827087237149</v>
      </c>
      <c r="N36" s="189"/>
      <c r="O36" s="337">
        <v>549.97891942535909</v>
      </c>
      <c r="P36" s="188"/>
      <c r="Q36" s="188"/>
      <c r="R36" s="179"/>
      <c r="S36" s="337">
        <v>4046.885293046013</v>
      </c>
      <c r="T36" s="190">
        <v>12157.815297730585</v>
      </c>
      <c r="U36" s="199">
        <v>1368.5757078909014</v>
      </c>
      <c r="V36" s="337">
        <v>12493.468405163439</v>
      </c>
      <c r="W36" s="733">
        <v>70.764717364147415</v>
      </c>
      <c r="X36" s="742">
        <v>70.259186966479277</v>
      </c>
      <c r="Y36" s="725">
        <v>159.36607328752862</v>
      </c>
      <c r="Z36" s="725"/>
      <c r="AA36" s="725"/>
      <c r="AB36" s="742">
        <v>540.70768269831353</v>
      </c>
      <c r="AC36" s="725"/>
      <c r="AD36" s="725"/>
      <c r="AE36" s="725">
        <v>54.664051113887155</v>
      </c>
      <c r="AF36" s="725">
        <v>472.81399646054547</v>
      </c>
      <c r="AG36" s="747"/>
      <c r="AH36" s="343"/>
      <c r="AI36" s="192"/>
      <c r="AJ36" s="193">
        <f t="shared" si="7"/>
        <v>36909.890315948367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337">
        <v>8426.4286643764317</v>
      </c>
      <c r="F37" s="188"/>
      <c r="G37" s="337">
        <v>1666.9149489902145</v>
      </c>
      <c r="H37" s="188"/>
      <c r="I37" s="188"/>
      <c r="J37" s="188"/>
      <c r="K37" s="337">
        <v>2644.496278367687</v>
      </c>
      <c r="L37" s="337">
        <v>64.288205288361439</v>
      </c>
      <c r="M37" s="337">
        <v>7353.0827087237149</v>
      </c>
      <c r="N37" s="189"/>
      <c r="O37" s="337">
        <v>549.97891942535909</v>
      </c>
      <c r="P37" s="188"/>
      <c r="Q37" s="188"/>
      <c r="R37" s="179"/>
      <c r="S37" s="337">
        <v>4046.885293046013</v>
      </c>
      <c r="T37" s="190">
        <v>12157.815297730585</v>
      </c>
      <c r="U37" s="199">
        <v>1368.5757078909014</v>
      </c>
      <c r="V37" s="337">
        <v>12493.468405163439</v>
      </c>
      <c r="W37" s="733">
        <v>70.764717364147415</v>
      </c>
      <c r="X37" s="742">
        <v>70.259186966479277</v>
      </c>
      <c r="Y37" s="725">
        <v>159.36607328752862</v>
      </c>
      <c r="Z37" s="725"/>
      <c r="AA37" s="725"/>
      <c r="AB37" s="742">
        <v>540.70768269831353</v>
      </c>
      <c r="AC37" s="725"/>
      <c r="AD37" s="725"/>
      <c r="AE37" s="725">
        <v>54.664051113887155</v>
      </c>
      <c r="AF37" s="725">
        <v>472.81399646054547</v>
      </c>
      <c r="AG37" s="747"/>
      <c r="AH37" s="343"/>
      <c r="AI37" s="192"/>
      <c r="AJ37" s="198">
        <f t="shared" si="7"/>
        <v>36909.890315948367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337">
        <v>8426.4286643764317</v>
      </c>
      <c r="F38" s="188"/>
      <c r="G38" s="337">
        <v>1666.9149489902145</v>
      </c>
      <c r="H38" s="188"/>
      <c r="I38" s="188"/>
      <c r="J38" s="188"/>
      <c r="K38" s="337">
        <v>2644.496278367687</v>
      </c>
      <c r="L38" s="337">
        <v>64.288205288361439</v>
      </c>
      <c r="M38" s="337">
        <v>7353.0827087237149</v>
      </c>
      <c r="N38" s="189"/>
      <c r="O38" s="337">
        <v>549.97891942535909</v>
      </c>
      <c r="P38" s="188"/>
      <c r="Q38" s="188"/>
      <c r="R38" s="179"/>
      <c r="S38" s="337">
        <v>4046.885293046013</v>
      </c>
      <c r="T38" s="190">
        <v>12157.815297730585</v>
      </c>
      <c r="U38" s="199">
        <v>1368.5757078909014</v>
      </c>
      <c r="V38" s="337">
        <v>12493.468405163439</v>
      </c>
      <c r="W38" s="733">
        <v>70.764717364147415</v>
      </c>
      <c r="X38" s="742">
        <v>70.259186966479277</v>
      </c>
      <c r="Y38" s="725">
        <v>159.36607328752862</v>
      </c>
      <c r="Z38" s="725"/>
      <c r="AA38" s="725"/>
      <c r="AB38" s="742">
        <v>540.70768269831353</v>
      </c>
      <c r="AC38" s="725"/>
      <c r="AD38" s="725"/>
      <c r="AE38" s="725">
        <v>54.664051113887155</v>
      </c>
      <c r="AF38" s="725">
        <v>472.81399646054547</v>
      </c>
      <c r="AG38" s="747"/>
      <c r="AH38" s="343"/>
      <c r="AI38" s="192"/>
      <c r="AJ38" s="193">
        <f t="shared" si="7"/>
        <v>36909.890315948367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337">
        <v>8426.4286643764317</v>
      </c>
      <c r="F39" s="188"/>
      <c r="G39" s="337">
        <v>1666.9149489902145</v>
      </c>
      <c r="H39" s="188"/>
      <c r="I39" s="188"/>
      <c r="J39" s="188"/>
      <c r="K39" s="337">
        <v>2644.496278367687</v>
      </c>
      <c r="L39" s="337">
        <v>64.288205288361439</v>
      </c>
      <c r="M39" s="337">
        <v>7353.0827087237149</v>
      </c>
      <c r="N39" s="189"/>
      <c r="O39" s="337">
        <v>549.97891942535909</v>
      </c>
      <c r="P39" s="188"/>
      <c r="Q39" s="188"/>
      <c r="R39" s="179"/>
      <c r="S39" s="337">
        <v>4046.885293046013</v>
      </c>
      <c r="T39" s="190">
        <v>12157.815297730585</v>
      </c>
      <c r="U39" s="199">
        <v>1368.5757078909014</v>
      </c>
      <c r="V39" s="337">
        <v>12493.468405163439</v>
      </c>
      <c r="W39" s="733">
        <v>70.764717364147415</v>
      </c>
      <c r="X39" s="742">
        <v>70.259186966479277</v>
      </c>
      <c r="Y39" s="725">
        <v>159.36607328752862</v>
      </c>
      <c r="Z39" s="725"/>
      <c r="AA39" s="725"/>
      <c r="AB39" s="742">
        <v>540.70768269831353</v>
      </c>
      <c r="AC39" s="725"/>
      <c r="AD39" s="725"/>
      <c r="AE39" s="725">
        <v>54.664051113887155</v>
      </c>
      <c r="AF39" s="725">
        <v>472.81399646054547</v>
      </c>
      <c r="AG39" s="747"/>
      <c r="AH39" s="343"/>
      <c r="AI39" s="192"/>
      <c r="AJ39" s="193">
        <f t="shared" si="7"/>
        <v>36909.890315948367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337">
        <v>8426.4286643764317</v>
      </c>
      <c r="F40" s="188"/>
      <c r="G40" s="337">
        <v>1666.9149489902145</v>
      </c>
      <c r="H40" s="188"/>
      <c r="I40" s="188"/>
      <c r="J40" s="188"/>
      <c r="K40" s="337">
        <v>2644.496278367687</v>
      </c>
      <c r="L40" s="337">
        <v>64.288205288361439</v>
      </c>
      <c r="M40" s="337">
        <v>7353.0827087237149</v>
      </c>
      <c r="N40" s="189"/>
      <c r="O40" s="337">
        <v>549.97891942535909</v>
      </c>
      <c r="P40" s="188"/>
      <c r="Q40" s="188"/>
      <c r="R40" s="179"/>
      <c r="S40" s="337">
        <v>4046.885293046013</v>
      </c>
      <c r="T40" s="190">
        <v>12157.815297730585</v>
      </c>
      <c r="U40" s="199">
        <v>1368.5757078909014</v>
      </c>
      <c r="V40" s="337">
        <v>12493.468405163439</v>
      </c>
      <c r="W40" s="733">
        <v>70.764717364147415</v>
      </c>
      <c r="X40" s="742">
        <v>70.259186966479277</v>
      </c>
      <c r="Y40" s="725">
        <v>159.36607328752862</v>
      </c>
      <c r="Z40" s="725"/>
      <c r="AA40" s="725"/>
      <c r="AB40" s="742">
        <v>540.70768269831353</v>
      </c>
      <c r="AC40" s="725"/>
      <c r="AD40" s="725"/>
      <c r="AE40" s="725">
        <v>54.664051113887155</v>
      </c>
      <c r="AF40" s="725">
        <v>472.81399646054547</v>
      </c>
      <c r="AG40" s="747"/>
      <c r="AH40" s="346"/>
      <c r="AI40" s="217"/>
      <c r="AJ40" s="198">
        <f t="shared" si="7"/>
        <v>36909.890315948367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101117.14397251721</v>
      </c>
      <c r="F41" s="224">
        <f t="shared" si="10"/>
        <v>0</v>
      </c>
      <c r="G41" s="223">
        <f t="shared" si="10"/>
        <v>20002.979387882573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31733.955340412238</v>
      </c>
      <c r="L41" s="223">
        <f t="shared" si="10"/>
        <v>771.4584634603375</v>
      </c>
      <c r="M41" s="223">
        <f t="shared" si="10"/>
        <v>88236.99250468456</v>
      </c>
      <c r="N41" s="223">
        <f t="shared" si="10"/>
        <v>0</v>
      </c>
      <c r="O41" s="223">
        <f t="shared" si="10"/>
        <v>6599.7470331043087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48562.623516552158</v>
      </c>
      <c r="T41" s="226">
        <f t="shared" si="10"/>
        <v>145893.78357276702</v>
      </c>
      <c r="U41" s="227">
        <f t="shared" si="10"/>
        <v>16422.908494690815</v>
      </c>
      <c r="V41" s="228">
        <f t="shared" si="10"/>
        <v>149921.62086196127</v>
      </c>
      <c r="W41" s="229">
        <f t="shared" si="10"/>
        <v>849.17660836976881</v>
      </c>
      <c r="X41" s="230">
        <f>SUM(X29:X40)</f>
        <v>843.11024359775149</v>
      </c>
      <c r="Y41" s="230">
        <f t="shared" ref="Y41:AE41" si="11">SUM(Y29:Y40)</f>
        <v>1912.3928794503438</v>
      </c>
      <c r="Z41" s="230">
        <f t="shared" si="11"/>
        <v>0</v>
      </c>
      <c r="AA41" s="230">
        <f t="shared" si="11"/>
        <v>0</v>
      </c>
      <c r="AB41" s="230">
        <f t="shared" si="11"/>
        <v>6488.4921923797638</v>
      </c>
      <c r="AC41" s="230">
        <f t="shared" si="11"/>
        <v>0</v>
      </c>
      <c r="AD41" s="230">
        <f t="shared" si="11"/>
        <v>0</v>
      </c>
      <c r="AE41" s="230">
        <f t="shared" si="11"/>
        <v>655.96861336664563</v>
      </c>
      <c r="AF41" s="230">
        <f t="shared" si="10"/>
        <v>5673.7679575265438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442918.68379138038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254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108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54391</v>
      </c>
      <c r="E51" s="48">
        <f t="shared" si="12"/>
        <v>8426.4286643764317</v>
      </c>
      <c r="F51" s="48">
        <f t="shared" si="12"/>
        <v>39545</v>
      </c>
      <c r="G51" s="48">
        <f t="shared" si="12"/>
        <v>1666.9149489902145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2644.496278367687</v>
      </c>
      <c r="L51" s="256">
        <f t="shared" si="12"/>
        <v>14407.288205288361</v>
      </c>
      <c r="M51" s="256">
        <f t="shared" si="12"/>
        <v>8353.0827087237158</v>
      </c>
      <c r="N51" s="256">
        <f t="shared" si="12"/>
        <v>50</v>
      </c>
      <c r="O51" s="256">
        <f t="shared" si="12"/>
        <v>39265.978919425361</v>
      </c>
      <c r="P51" s="256">
        <f t="shared" si="12"/>
        <v>0</v>
      </c>
      <c r="Q51" s="256">
        <f t="shared" si="12"/>
        <v>0</v>
      </c>
      <c r="R51" s="48">
        <f>AG51+AH51</f>
        <v>4810</v>
      </c>
      <c r="S51" s="48">
        <f t="shared" ref="S51:T62" si="13">S29+S8</f>
        <v>4046.885293046013</v>
      </c>
      <c r="T51" s="51">
        <f t="shared" si="13"/>
        <v>12157.815297730585</v>
      </c>
      <c r="U51" s="52">
        <f>SUM(W51:AF51)</f>
        <v>1368.5757078909014</v>
      </c>
      <c r="V51" s="51">
        <f t="shared" ref="V51:AI62" si="14">V29+V8</f>
        <v>12493.468405163439</v>
      </c>
      <c r="W51" s="258">
        <f t="shared" si="14"/>
        <v>70.764717364147415</v>
      </c>
      <c r="X51" s="259">
        <f t="shared" si="14"/>
        <v>70.259186966479277</v>
      </c>
      <c r="Y51" s="259">
        <f t="shared" si="14"/>
        <v>159.36607328752862</v>
      </c>
      <c r="Z51" s="259">
        <f t="shared" si="14"/>
        <v>0</v>
      </c>
      <c r="AA51" s="259">
        <f t="shared" si="14"/>
        <v>0</v>
      </c>
      <c r="AB51" s="259">
        <f t="shared" si="14"/>
        <v>540.70768269831353</v>
      </c>
      <c r="AC51" s="259">
        <f t="shared" si="14"/>
        <v>0</v>
      </c>
      <c r="AD51" s="259">
        <f t="shared" si="14"/>
        <v>0</v>
      </c>
      <c r="AE51" s="259">
        <f t="shared" si="14"/>
        <v>54.664051113887155</v>
      </c>
      <c r="AF51" s="260">
        <f t="shared" si="14"/>
        <v>472.81399646054547</v>
      </c>
      <c r="AG51" s="261">
        <f t="shared" si="14"/>
        <v>4810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189764.89031594837</v>
      </c>
      <c r="AK51" s="263">
        <f t="shared" ref="AK51:AL62" si="16">AK8</f>
        <v>142900</v>
      </c>
      <c r="AL51" s="264">
        <f t="shared" si="16"/>
        <v>0</v>
      </c>
      <c r="AM51" s="62">
        <f t="shared" ref="AM51:AM63" si="17">(AJ51*100)/(AJ51+AN51)</f>
        <v>57.043858802087357</v>
      </c>
      <c r="AN51" s="63">
        <f t="shared" ref="AN51:AN63" si="18">AK51+AL51</f>
        <v>142900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53758</v>
      </c>
      <c r="E52" s="66">
        <f t="shared" si="12"/>
        <v>8426.4286643764317</v>
      </c>
      <c r="F52" s="66">
        <f t="shared" si="12"/>
        <v>35717</v>
      </c>
      <c r="G52" s="66">
        <f t="shared" si="12"/>
        <v>1666.9149489902145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2644.496278367687</v>
      </c>
      <c r="L52" s="102">
        <f t="shared" si="12"/>
        <v>13610.288205288361</v>
      </c>
      <c r="M52" s="102">
        <f t="shared" si="12"/>
        <v>7353.0827087237149</v>
      </c>
      <c r="N52" s="102">
        <f t="shared" si="12"/>
        <v>100</v>
      </c>
      <c r="O52" s="102">
        <f t="shared" si="12"/>
        <v>24829.978919425361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3060</v>
      </c>
      <c r="S52" s="66">
        <f t="shared" si="13"/>
        <v>5016.8852930460125</v>
      </c>
      <c r="T52" s="68">
        <f t="shared" si="13"/>
        <v>12157.815297730585</v>
      </c>
      <c r="U52" s="82">
        <f t="shared" ref="U52:U62" si="20">SUM(W52:AF52)</f>
        <v>1368.5757078909014</v>
      </c>
      <c r="V52" s="68">
        <f t="shared" si="14"/>
        <v>12493.468405163439</v>
      </c>
      <c r="W52" s="265">
        <f t="shared" si="14"/>
        <v>70.764717364147415</v>
      </c>
      <c r="X52" s="266">
        <f t="shared" si="14"/>
        <v>70.259186966479277</v>
      </c>
      <c r="Y52" s="266">
        <f t="shared" si="14"/>
        <v>159.36607328752862</v>
      </c>
      <c r="Z52" s="266">
        <f t="shared" si="14"/>
        <v>0</v>
      </c>
      <c r="AA52" s="266">
        <f t="shared" si="14"/>
        <v>0</v>
      </c>
      <c r="AB52" s="266">
        <f t="shared" si="14"/>
        <v>540.70768269831353</v>
      </c>
      <c r="AC52" s="266">
        <f t="shared" si="14"/>
        <v>0</v>
      </c>
      <c r="AD52" s="266">
        <f t="shared" si="14"/>
        <v>0</v>
      </c>
      <c r="AE52" s="266">
        <f t="shared" si="14"/>
        <v>54.664051113887155</v>
      </c>
      <c r="AF52" s="267">
        <f t="shared" si="14"/>
        <v>472.81399646054547</v>
      </c>
      <c r="AG52" s="268">
        <f t="shared" si="14"/>
        <v>3060</v>
      </c>
      <c r="AH52" s="269">
        <f t="shared" si="14"/>
        <v>0</v>
      </c>
      <c r="AI52" s="75">
        <f t="shared" si="14"/>
        <v>0</v>
      </c>
      <c r="AJ52" s="270">
        <f t="shared" si="15"/>
        <v>168340.89031594837</v>
      </c>
      <c r="AK52" s="271">
        <f t="shared" si="16"/>
        <v>133560</v>
      </c>
      <c r="AL52" s="272">
        <f t="shared" si="16"/>
        <v>0</v>
      </c>
      <c r="AM52" s="79">
        <f t="shared" si="17"/>
        <v>55.76031595659574</v>
      </c>
      <c r="AN52" s="80">
        <f t="shared" si="18"/>
        <v>133560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59182</v>
      </c>
      <c r="E53" s="66">
        <f t="shared" si="12"/>
        <v>52226.428664376435</v>
      </c>
      <c r="F53" s="66">
        <f t="shared" si="12"/>
        <v>45952</v>
      </c>
      <c r="G53" s="66">
        <f t="shared" si="12"/>
        <v>1666.9149489902145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3244.496278367687</v>
      </c>
      <c r="L53" s="102">
        <f t="shared" si="12"/>
        <v>14569.288205288361</v>
      </c>
      <c r="M53" s="102">
        <f t="shared" si="12"/>
        <v>8593.0827087237158</v>
      </c>
      <c r="N53" s="102">
        <f t="shared" si="12"/>
        <v>160</v>
      </c>
      <c r="O53" s="102">
        <f t="shared" si="12"/>
        <v>32364.978919425361</v>
      </c>
      <c r="P53" s="102">
        <f t="shared" si="12"/>
        <v>0</v>
      </c>
      <c r="Q53" s="102">
        <f t="shared" si="12"/>
        <v>0</v>
      </c>
      <c r="R53" s="48">
        <f t="shared" si="19"/>
        <v>11160</v>
      </c>
      <c r="S53" s="66">
        <f t="shared" si="13"/>
        <v>4656.8852930460125</v>
      </c>
      <c r="T53" s="68">
        <f t="shared" si="13"/>
        <v>12157.815297730585</v>
      </c>
      <c r="U53" s="82">
        <f t="shared" si="20"/>
        <v>1368.5757078909014</v>
      </c>
      <c r="V53" s="68">
        <f>V31+V10</f>
        <v>12493.468405163439</v>
      </c>
      <c r="W53" s="265">
        <f>W31+W10</f>
        <v>70.764717364147415</v>
      </c>
      <c r="X53" s="266">
        <f>X31+X10</f>
        <v>70.259186966479277</v>
      </c>
      <c r="Y53" s="266">
        <f>Y31+Y10</f>
        <v>159.36607328752862</v>
      </c>
      <c r="Z53" s="266">
        <f t="shared" si="14"/>
        <v>0</v>
      </c>
      <c r="AA53" s="266">
        <f t="shared" si="14"/>
        <v>0</v>
      </c>
      <c r="AB53" s="266">
        <f t="shared" si="14"/>
        <v>540.70768269831353</v>
      </c>
      <c r="AC53" s="266">
        <f t="shared" si="14"/>
        <v>0</v>
      </c>
      <c r="AD53" s="266">
        <f t="shared" si="14"/>
        <v>0</v>
      </c>
      <c r="AE53" s="266">
        <f t="shared" si="14"/>
        <v>54.664051113887155</v>
      </c>
      <c r="AF53" s="267">
        <f t="shared" si="14"/>
        <v>472.81399646054547</v>
      </c>
      <c r="AG53" s="268">
        <f t="shared" si="14"/>
        <v>11160</v>
      </c>
      <c r="AH53" s="269">
        <f t="shared" si="14"/>
        <v>0</v>
      </c>
      <c r="AI53" s="75">
        <f t="shared" si="14"/>
        <v>0</v>
      </c>
      <c r="AJ53" s="270">
        <f t="shared" si="15"/>
        <v>245933.89031594837</v>
      </c>
      <c r="AK53" s="271">
        <f t="shared" si="16"/>
        <v>151680</v>
      </c>
      <c r="AL53" s="272">
        <f t="shared" si="16"/>
        <v>0</v>
      </c>
      <c r="AM53" s="79">
        <f t="shared" si="17"/>
        <v>61.852439340216861</v>
      </c>
      <c r="AN53" s="80">
        <f t="shared" si="18"/>
        <v>151680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61459</v>
      </c>
      <c r="E54" s="66">
        <f t="shared" si="12"/>
        <v>79156.428664376435</v>
      </c>
      <c r="F54" s="66">
        <f t="shared" si="12"/>
        <v>47112</v>
      </c>
      <c r="G54" s="66">
        <f t="shared" si="12"/>
        <v>1666.9149489902145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2644.496278367687</v>
      </c>
      <c r="L54" s="102">
        <f t="shared" si="12"/>
        <v>14537.288205288361</v>
      </c>
      <c r="M54" s="102">
        <f t="shared" si="12"/>
        <v>7353.0827087237149</v>
      </c>
      <c r="N54" s="102">
        <f t="shared" si="12"/>
        <v>100</v>
      </c>
      <c r="O54" s="102">
        <f t="shared" si="12"/>
        <v>30392.978919425361</v>
      </c>
      <c r="P54" s="102">
        <f t="shared" si="12"/>
        <v>0</v>
      </c>
      <c r="Q54" s="102">
        <f t="shared" si="12"/>
        <v>0</v>
      </c>
      <c r="R54" s="48">
        <f t="shared" si="19"/>
        <v>4120</v>
      </c>
      <c r="S54" s="66">
        <f t="shared" si="13"/>
        <v>4046.885293046013</v>
      </c>
      <c r="T54" s="68">
        <f t="shared" si="13"/>
        <v>12157.815297730585</v>
      </c>
      <c r="U54" s="109">
        <f t="shared" si="20"/>
        <v>1368.5757078909014</v>
      </c>
      <c r="V54" s="68">
        <f t="shared" ref="V54:X62" si="21">V32+V11</f>
        <v>12493.468405163439</v>
      </c>
      <c r="W54" s="265">
        <f t="shared" si="21"/>
        <v>70.764717364147415</v>
      </c>
      <c r="X54" s="266">
        <f t="shared" si="21"/>
        <v>70.259186966479277</v>
      </c>
      <c r="Y54" s="266">
        <f t="shared" si="14"/>
        <v>159.36607328752862</v>
      </c>
      <c r="Z54" s="266">
        <f t="shared" si="14"/>
        <v>0</v>
      </c>
      <c r="AA54" s="266">
        <f t="shared" si="14"/>
        <v>0</v>
      </c>
      <c r="AB54" s="266">
        <f t="shared" si="14"/>
        <v>540.70768269831353</v>
      </c>
      <c r="AC54" s="266">
        <f t="shared" si="14"/>
        <v>0</v>
      </c>
      <c r="AD54" s="266">
        <f t="shared" si="14"/>
        <v>0</v>
      </c>
      <c r="AE54" s="266">
        <f t="shared" si="14"/>
        <v>54.664051113887155</v>
      </c>
      <c r="AF54" s="267">
        <f t="shared" si="14"/>
        <v>472.81399646054547</v>
      </c>
      <c r="AG54" s="268">
        <f t="shared" si="14"/>
        <v>4120</v>
      </c>
      <c r="AH54" s="269">
        <f t="shared" si="14"/>
        <v>0</v>
      </c>
      <c r="AI54" s="75">
        <f t="shared" si="14"/>
        <v>0</v>
      </c>
      <c r="AJ54" s="84">
        <f t="shared" si="15"/>
        <v>264746.89031594835</v>
      </c>
      <c r="AK54" s="271">
        <f t="shared" si="16"/>
        <v>154800</v>
      </c>
      <c r="AL54" s="272">
        <f t="shared" si="16"/>
        <v>0</v>
      </c>
      <c r="AM54" s="79">
        <f t="shared" si="17"/>
        <v>63.103051512686768</v>
      </c>
      <c r="AN54" s="80">
        <f t="shared" si="18"/>
        <v>154800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51512</v>
      </c>
      <c r="E55" s="66">
        <f t="shared" si="12"/>
        <v>68306.428664376435</v>
      </c>
      <c r="F55" s="66">
        <f t="shared" si="12"/>
        <v>40098</v>
      </c>
      <c r="G55" s="66">
        <f t="shared" si="12"/>
        <v>1666.9149489902145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2644.496278367687</v>
      </c>
      <c r="L55" s="102">
        <f t="shared" si="12"/>
        <v>17928.288205288361</v>
      </c>
      <c r="M55" s="102">
        <f t="shared" si="12"/>
        <v>7353.0827087237149</v>
      </c>
      <c r="N55" s="102">
        <f t="shared" si="12"/>
        <v>200</v>
      </c>
      <c r="O55" s="102">
        <f t="shared" si="12"/>
        <v>26590.978919425361</v>
      </c>
      <c r="P55" s="102">
        <f t="shared" si="12"/>
        <v>0</v>
      </c>
      <c r="Q55" s="102">
        <f t="shared" si="12"/>
        <v>0</v>
      </c>
      <c r="R55" s="48">
        <f t="shared" si="19"/>
        <v>2120</v>
      </c>
      <c r="S55" s="66">
        <f t="shared" si="13"/>
        <v>4886.8852930460125</v>
      </c>
      <c r="T55" s="68">
        <f t="shared" si="13"/>
        <v>12157.815297730585</v>
      </c>
      <c r="U55" s="82">
        <f>SUM(W55:AF55)</f>
        <v>3378.575707890901</v>
      </c>
      <c r="V55" s="68">
        <f t="shared" si="21"/>
        <v>12493.468405163439</v>
      </c>
      <c r="W55" s="265">
        <f t="shared" si="21"/>
        <v>70.764717364147415</v>
      </c>
      <c r="X55" s="266">
        <f t="shared" si="21"/>
        <v>70.259186966479277</v>
      </c>
      <c r="Y55" s="266">
        <f t="shared" si="14"/>
        <v>159.36607328752862</v>
      </c>
      <c r="Z55" s="266">
        <f t="shared" si="14"/>
        <v>0</v>
      </c>
      <c r="AA55" s="266">
        <f t="shared" si="14"/>
        <v>0</v>
      </c>
      <c r="AB55" s="266">
        <f t="shared" si="14"/>
        <v>540.70768269831353</v>
      </c>
      <c r="AC55" s="266">
        <f t="shared" si="14"/>
        <v>0</v>
      </c>
      <c r="AD55" s="266">
        <f t="shared" si="14"/>
        <v>0</v>
      </c>
      <c r="AE55" s="266">
        <f t="shared" si="14"/>
        <v>54.664051113887155</v>
      </c>
      <c r="AF55" s="267">
        <f t="shared" si="14"/>
        <v>2482.8139964605452</v>
      </c>
      <c r="AG55" s="268">
        <f t="shared" si="14"/>
        <v>2120</v>
      </c>
      <c r="AH55" s="269">
        <f t="shared" si="14"/>
        <v>0</v>
      </c>
      <c r="AI55" s="75">
        <f t="shared" si="14"/>
        <v>0</v>
      </c>
      <c r="AJ55" s="270">
        <f t="shared" si="15"/>
        <v>235464.89031594837</v>
      </c>
      <c r="AK55" s="271">
        <f t="shared" si="16"/>
        <v>138140</v>
      </c>
      <c r="AL55" s="272">
        <f t="shared" si="16"/>
        <v>0</v>
      </c>
      <c r="AM55" s="79">
        <f t="shared" si="17"/>
        <v>63.025109258291977</v>
      </c>
      <c r="AN55" s="80">
        <f t="shared" si="18"/>
        <v>138140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62787</v>
      </c>
      <c r="E56" s="66">
        <f t="shared" si="12"/>
        <v>81736.428664376435</v>
      </c>
      <c r="F56" s="66">
        <f t="shared" si="12"/>
        <v>41257</v>
      </c>
      <c r="G56" s="66">
        <f t="shared" si="12"/>
        <v>1666.9149489902145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2644.496278367687</v>
      </c>
      <c r="L56" s="102">
        <f t="shared" si="12"/>
        <v>12208.288205288361</v>
      </c>
      <c r="M56" s="102">
        <f t="shared" si="12"/>
        <v>7353.0827087237149</v>
      </c>
      <c r="N56" s="102">
        <f t="shared" si="12"/>
        <v>60</v>
      </c>
      <c r="O56" s="102">
        <f t="shared" si="12"/>
        <v>33904.978919425361</v>
      </c>
      <c r="P56" s="102">
        <f t="shared" si="12"/>
        <v>0</v>
      </c>
      <c r="Q56" s="102">
        <f t="shared" si="12"/>
        <v>0</v>
      </c>
      <c r="R56" s="48">
        <f t="shared" si="19"/>
        <v>5940</v>
      </c>
      <c r="S56" s="66">
        <f t="shared" si="13"/>
        <v>4046.885293046013</v>
      </c>
      <c r="T56" s="68">
        <f t="shared" si="13"/>
        <v>12157.815297730585</v>
      </c>
      <c r="U56" s="82">
        <f t="shared" si="20"/>
        <v>1368.5757078909014</v>
      </c>
      <c r="V56" s="68">
        <f t="shared" si="21"/>
        <v>12493.468405163439</v>
      </c>
      <c r="W56" s="265">
        <f t="shared" si="21"/>
        <v>70.764717364147415</v>
      </c>
      <c r="X56" s="266">
        <f t="shared" si="21"/>
        <v>70.259186966479277</v>
      </c>
      <c r="Y56" s="266">
        <f t="shared" si="14"/>
        <v>159.36607328752862</v>
      </c>
      <c r="Z56" s="266">
        <f t="shared" si="14"/>
        <v>0</v>
      </c>
      <c r="AA56" s="266">
        <f t="shared" si="14"/>
        <v>0</v>
      </c>
      <c r="AB56" s="266">
        <f t="shared" si="14"/>
        <v>540.70768269831353</v>
      </c>
      <c r="AC56" s="266">
        <f t="shared" si="14"/>
        <v>0</v>
      </c>
      <c r="AD56" s="266">
        <f t="shared" si="14"/>
        <v>0</v>
      </c>
      <c r="AE56" s="266">
        <f t="shared" si="14"/>
        <v>54.664051113887155</v>
      </c>
      <c r="AF56" s="267">
        <f t="shared" si="14"/>
        <v>472.81399646054547</v>
      </c>
      <c r="AG56" s="268">
        <f t="shared" si="14"/>
        <v>5940</v>
      </c>
      <c r="AH56" s="269">
        <f t="shared" si="14"/>
        <v>0</v>
      </c>
      <c r="AI56" s="75">
        <f t="shared" si="14"/>
        <v>0</v>
      </c>
      <c r="AJ56" s="84">
        <f t="shared" si="15"/>
        <v>265762.89031594835</v>
      </c>
      <c r="AK56" s="271">
        <f t="shared" si="16"/>
        <v>157050</v>
      </c>
      <c r="AL56" s="272">
        <f t="shared" si="16"/>
        <v>0</v>
      </c>
      <c r="AM56" s="99">
        <f t="shared" si="17"/>
        <v>62.855910120752505</v>
      </c>
      <c r="AN56" s="100">
        <f t="shared" si="18"/>
        <v>157050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64609</v>
      </c>
      <c r="E57" s="66">
        <f t="shared" si="12"/>
        <v>71696.428664376435</v>
      </c>
      <c r="F57" s="66">
        <f t="shared" si="12"/>
        <v>41893</v>
      </c>
      <c r="G57" s="66">
        <f t="shared" si="12"/>
        <v>1666.9149489902145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2644.496278367687</v>
      </c>
      <c r="L57" s="102">
        <f t="shared" si="12"/>
        <v>16020.288205288361</v>
      </c>
      <c r="M57" s="102">
        <f t="shared" si="12"/>
        <v>7913.0827087237149</v>
      </c>
      <c r="N57" s="102">
        <f t="shared" si="12"/>
        <v>680</v>
      </c>
      <c r="O57" s="102">
        <f t="shared" si="12"/>
        <v>32279.978919425361</v>
      </c>
      <c r="P57" s="102">
        <f t="shared" si="12"/>
        <v>0</v>
      </c>
      <c r="Q57" s="102">
        <f t="shared" si="12"/>
        <v>0</v>
      </c>
      <c r="R57" s="48">
        <f t="shared" si="19"/>
        <v>5060</v>
      </c>
      <c r="S57" s="66">
        <f t="shared" si="13"/>
        <v>4046.885293046013</v>
      </c>
      <c r="T57" s="68">
        <f t="shared" si="13"/>
        <v>12157.815297730585</v>
      </c>
      <c r="U57" s="82">
        <f t="shared" si="20"/>
        <v>1368.5757078909014</v>
      </c>
      <c r="V57" s="68">
        <f t="shared" si="21"/>
        <v>12493.468405163439</v>
      </c>
      <c r="W57" s="265">
        <f t="shared" si="21"/>
        <v>70.764717364147415</v>
      </c>
      <c r="X57" s="266">
        <f t="shared" si="21"/>
        <v>70.259186966479277</v>
      </c>
      <c r="Y57" s="266">
        <f t="shared" si="14"/>
        <v>159.36607328752862</v>
      </c>
      <c r="Z57" s="266">
        <f t="shared" si="14"/>
        <v>0</v>
      </c>
      <c r="AA57" s="266">
        <f t="shared" si="14"/>
        <v>0</v>
      </c>
      <c r="AB57" s="266">
        <f t="shared" si="14"/>
        <v>540.70768269831353</v>
      </c>
      <c r="AC57" s="266">
        <f t="shared" si="14"/>
        <v>0</v>
      </c>
      <c r="AD57" s="266">
        <f t="shared" si="14"/>
        <v>0</v>
      </c>
      <c r="AE57" s="266">
        <f t="shared" si="14"/>
        <v>54.664051113887155</v>
      </c>
      <c r="AF57" s="267">
        <f t="shared" si="14"/>
        <v>472.81399646054547</v>
      </c>
      <c r="AG57" s="268">
        <f t="shared" si="14"/>
        <v>5060</v>
      </c>
      <c r="AH57" s="269">
        <f t="shared" si="14"/>
        <v>0</v>
      </c>
      <c r="AI57" s="75">
        <f t="shared" si="14"/>
        <v>0</v>
      </c>
      <c r="AJ57" s="270">
        <f t="shared" si="15"/>
        <v>260667.89031594837</v>
      </c>
      <c r="AK57" s="271">
        <f t="shared" si="16"/>
        <v>155080</v>
      </c>
      <c r="AL57" s="272">
        <f t="shared" si="16"/>
        <v>0</v>
      </c>
      <c r="AM57" s="79">
        <f t="shared" si="17"/>
        <v>62.698547939197795</v>
      </c>
      <c r="AN57" s="80">
        <f t="shared" si="18"/>
        <v>155080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57954</v>
      </c>
      <c r="E58" s="66">
        <f t="shared" si="12"/>
        <v>61426.428664376435</v>
      </c>
      <c r="F58" s="66">
        <f t="shared" si="12"/>
        <v>36372</v>
      </c>
      <c r="G58" s="66">
        <f t="shared" si="12"/>
        <v>1666.9149489902145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2644.496278367687</v>
      </c>
      <c r="L58" s="102">
        <f t="shared" si="12"/>
        <v>15603.288205288361</v>
      </c>
      <c r="M58" s="102">
        <f t="shared" si="12"/>
        <v>7353.0827087237149</v>
      </c>
      <c r="N58" s="102">
        <f t="shared" si="12"/>
        <v>1910</v>
      </c>
      <c r="O58" s="102">
        <f t="shared" si="12"/>
        <v>37820.978919425361</v>
      </c>
      <c r="P58" s="102">
        <f t="shared" si="12"/>
        <v>0</v>
      </c>
      <c r="Q58" s="102">
        <f t="shared" si="12"/>
        <v>0</v>
      </c>
      <c r="R58" s="48">
        <f t="shared" si="19"/>
        <v>4000</v>
      </c>
      <c r="S58" s="66">
        <f t="shared" si="13"/>
        <v>4046.885293046013</v>
      </c>
      <c r="T58" s="68">
        <f t="shared" si="13"/>
        <v>12157.815297730585</v>
      </c>
      <c r="U58" s="82">
        <f t="shared" si="20"/>
        <v>1368.5757078909014</v>
      </c>
      <c r="V58" s="68">
        <f t="shared" si="21"/>
        <v>12493.468405163439</v>
      </c>
      <c r="W58" s="265">
        <f t="shared" si="21"/>
        <v>70.764717364147415</v>
      </c>
      <c r="X58" s="266">
        <f t="shared" si="21"/>
        <v>70.259186966479277</v>
      </c>
      <c r="Y58" s="266">
        <f t="shared" si="14"/>
        <v>159.36607328752862</v>
      </c>
      <c r="Z58" s="266">
        <f t="shared" si="14"/>
        <v>0</v>
      </c>
      <c r="AA58" s="266">
        <f t="shared" si="14"/>
        <v>0</v>
      </c>
      <c r="AB58" s="266">
        <f t="shared" si="14"/>
        <v>540.70768269831353</v>
      </c>
      <c r="AC58" s="266">
        <f t="shared" si="14"/>
        <v>0</v>
      </c>
      <c r="AD58" s="266">
        <f t="shared" si="14"/>
        <v>0</v>
      </c>
      <c r="AE58" s="266">
        <f t="shared" si="14"/>
        <v>54.664051113887155</v>
      </c>
      <c r="AF58" s="267">
        <f t="shared" si="14"/>
        <v>472.81399646054547</v>
      </c>
      <c r="AG58" s="268">
        <f t="shared" si="14"/>
        <v>4000</v>
      </c>
      <c r="AH58" s="269">
        <f t="shared" si="14"/>
        <v>0</v>
      </c>
      <c r="AI58" s="75">
        <f t="shared" si="14"/>
        <v>0</v>
      </c>
      <c r="AJ58" s="84">
        <f t="shared" si="15"/>
        <v>242955.89031594837</v>
      </c>
      <c r="AK58" s="271">
        <f t="shared" si="16"/>
        <v>122880</v>
      </c>
      <c r="AL58" s="272">
        <f t="shared" si="16"/>
        <v>0</v>
      </c>
      <c r="AM58" s="79">
        <f t="shared" si="17"/>
        <v>66.411168709041462</v>
      </c>
      <c r="AN58" s="80">
        <f t="shared" si="18"/>
        <v>122880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52995</v>
      </c>
      <c r="E59" s="66">
        <f t="shared" si="12"/>
        <v>59506.428664376435</v>
      </c>
      <c r="F59" s="66">
        <f t="shared" si="12"/>
        <v>43010</v>
      </c>
      <c r="G59" s="66">
        <f t="shared" si="12"/>
        <v>1666.9149489902145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2644.496278367687</v>
      </c>
      <c r="L59" s="102">
        <f t="shared" si="12"/>
        <v>16018.288205288361</v>
      </c>
      <c r="M59" s="102">
        <f t="shared" si="12"/>
        <v>7353.0827087237149</v>
      </c>
      <c r="N59" s="102">
        <f t="shared" si="12"/>
        <v>2550</v>
      </c>
      <c r="O59" s="102">
        <f t="shared" si="12"/>
        <v>31884.978919425361</v>
      </c>
      <c r="P59" s="102">
        <f t="shared" si="12"/>
        <v>0</v>
      </c>
      <c r="Q59" s="102">
        <f t="shared" si="12"/>
        <v>0</v>
      </c>
      <c r="R59" s="48">
        <f t="shared" si="19"/>
        <v>6720</v>
      </c>
      <c r="S59" s="66">
        <f t="shared" si="13"/>
        <v>4046.885293046013</v>
      </c>
      <c r="T59" s="68">
        <f t="shared" si="13"/>
        <v>12157.815297730585</v>
      </c>
      <c r="U59" s="82">
        <f t="shared" si="20"/>
        <v>1368.5757078909014</v>
      </c>
      <c r="V59" s="68">
        <f t="shared" si="21"/>
        <v>12493.468405163439</v>
      </c>
      <c r="W59" s="265">
        <f t="shared" si="21"/>
        <v>70.764717364147415</v>
      </c>
      <c r="X59" s="266">
        <f t="shared" si="21"/>
        <v>70.259186966479277</v>
      </c>
      <c r="Y59" s="266">
        <f t="shared" si="14"/>
        <v>159.36607328752862</v>
      </c>
      <c r="Z59" s="266">
        <f t="shared" si="14"/>
        <v>0</v>
      </c>
      <c r="AA59" s="266">
        <f t="shared" si="14"/>
        <v>0</v>
      </c>
      <c r="AB59" s="266">
        <f t="shared" si="14"/>
        <v>540.70768269831353</v>
      </c>
      <c r="AC59" s="266">
        <f t="shared" si="14"/>
        <v>0</v>
      </c>
      <c r="AD59" s="266">
        <f t="shared" si="14"/>
        <v>0</v>
      </c>
      <c r="AE59" s="266">
        <f t="shared" si="14"/>
        <v>54.664051113887155</v>
      </c>
      <c r="AF59" s="267">
        <f t="shared" si="14"/>
        <v>472.81399646054547</v>
      </c>
      <c r="AG59" s="268">
        <f t="shared" si="14"/>
        <v>6720</v>
      </c>
      <c r="AH59" s="269">
        <f t="shared" si="14"/>
        <v>0</v>
      </c>
      <c r="AI59" s="75">
        <f t="shared" si="14"/>
        <v>0</v>
      </c>
      <c r="AJ59" s="270">
        <f t="shared" si="15"/>
        <v>240553.89031594837</v>
      </c>
      <c r="AK59" s="271">
        <f t="shared" si="16"/>
        <v>136780</v>
      </c>
      <c r="AL59" s="272">
        <f t="shared" si="16"/>
        <v>0</v>
      </c>
      <c r="AM59" s="79">
        <f t="shared" si="17"/>
        <v>63.75093689955289</v>
      </c>
      <c r="AN59" s="80">
        <f t="shared" si="18"/>
        <v>136780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48005</v>
      </c>
      <c r="E60" s="66">
        <f t="shared" si="12"/>
        <v>64556.428664376435</v>
      </c>
      <c r="F60" s="66">
        <f t="shared" si="12"/>
        <v>36681</v>
      </c>
      <c r="G60" s="66">
        <f t="shared" si="12"/>
        <v>1666.9149489902145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2644.496278367687</v>
      </c>
      <c r="L60" s="102">
        <f t="shared" si="12"/>
        <v>9186.2882052883615</v>
      </c>
      <c r="M60" s="102">
        <f t="shared" si="12"/>
        <v>7353.0827087237149</v>
      </c>
      <c r="N60" s="102">
        <f t="shared" si="12"/>
        <v>2780</v>
      </c>
      <c r="O60" s="102">
        <f t="shared" si="12"/>
        <v>32549.978919425361</v>
      </c>
      <c r="P60" s="102">
        <f t="shared" si="12"/>
        <v>0</v>
      </c>
      <c r="Q60" s="102">
        <f t="shared" si="12"/>
        <v>0</v>
      </c>
      <c r="R60" s="48">
        <f t="shared" si="19"/>
        <v>11500</v>
      </c>
      <c r="S60" s="66">
        <f t="shared" si="13"/>
        <v>4626.8852930460125</v>
      </c>
      <c r="T60" s="68">
        <f t="shared" si="13"/>
        <v>12157.815297730585</v>
      </c>
      <c r="U60" s="82">
        <f t="shared" si="20"/>
        <v>1368.5757078909014</v>
      </c>
      <c r="V60" s="68">
        <f t="shared" si="21"/>
        <v>12493.468405163439</v>
      </c>
      <c r="W60" s="265">
        <f t="shared" si="21"/>
        <v>70.764717364147415</v>
      </c>
      <c r="X60" s="266">
        <f t="shared" si="21"/>
        <v>70.259186966479277</v>
      </c>
      <c r="Y60" s="266">
        <f t="shared" si="14"/>
        <v>159.36607328752862</v>
      </c>
      <c r="Z60" s="266">
        <f t="shared" si="14"/>
        <v>0</v>
      </c>
      <c r="AA60" s="266">
        <f t="shared" si="14"/>
        <v>0</v>
      </c>
      <c r="AB60" s="266">
        <f t="shared" si="14"/>
        <v>540.70768269831353</v>
      </c>
      <c r="AC60" s="266">
        <f t="shared" si="14"/>
        <v>0</v>
      </c>
      <c r="AD60" s="266">
        <f t="shared" si="14"/>
        <v>0</v>
      </c>
      <c r="AE60" s="266">
        <f t="shared" si="14"/>
        <v>54.664051113887155</v>
      </c>
      <c r="AF60" s="267">
        <f t="shared" si="14"/>
        <v>472.81399646054547</v>
      </c>
      <c r="AG60" s="268">
        <f t="shared" si="14"/>
        <v>11500</v>
      </c>
      <c r="AH60" s="269">
        <f t="shared" si="14"/>
        <v>0</v>
      </c>
      <c r="AI60" s="75">
        <f t="shared" si="14"/>
        <v>4260</v>
      </c>
      <c r="AJ60" s="84">
        <f t="shared" si="15"/>
        <v>233707.89031594837</v>
      </c>
      <c r="AK60" s="271">
        <f t="shared" si="16"/>
        <v>143850</v>
      </c>
      <c r="AL60" s="272">
        <f t="shared" si="16"/>
        <v>0</v>
      </c>
      <c r="AM60" s="79">
        <f t="shared" si="17"/>
        <v>61.899882457860095</v>
      </c>
      <c r="AN60" s="80">
        <f t="shared" si="18"/>
        <v>143850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55657</v>
      </c>
      <c r="E61" s="66">
        <f t="shared" si="12"/>
        <v>47046.428664376435</v>
      </c>
      <c r="F61" s="66">
        <f t="shared" si="12"/>
        <v>37586</v>
      </c>
      <c r="G61" s="66">
        <f t="shared" si="12"/>
        <v>1666.9149489902145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2644.496278367687</v>
      </c>
      <c r="L61" s="102">
        <f t="shared" si="12"/>
        <v>16470.288205288361</v>
      </c>
      <c r="M61" s="102">
        <f t="shared" si="12"/>
        <v>7353.0827087237149</v>
      </c>
      <c r="N61" s="102">
        <f t="shared" si="12"/>
        <v>1710</v>
      </c>
      <c r="O61" s="102">
        <f t="shared" si="12"/>
        <v>32093.978919425361</v>
      </c>
      <c r="P61" s="102">
        <f t="shared" si="12"/>
        <v>0</v>
      </c>
      <c r="Q61" s="102">
        <f t="shared" si="12"/>
        <v>0</v>
      </c>
      <c r="R61" s="48">
        <f t="shared" si="19"/>
        <v>2960</v>
      </c>
      <c r="S61" s="66">
        <f t="shared" si="13"/>
        <v>4046.885293046013</v>
      </c>
      <c r="T61" s="68">
        <f t="shared" si="13"/>
        <v>12157.815297730585</v>
      </c>
      <c r="U61" s="82">
        <f t="shared" si="20"/>
        <v>1368.5757078909014</v>
      </c>
      <c r="V61" s="68">
        <f t="shared" si="21"/>
        <v>12493.468405163439</v>
      </c>
      <c r="W61" s="265">
        <f t="shared" si="21"/>
        <v>70.764717364147415</v>
      </c>
      <c r="X61" s="266">
        <f t="shared" si="21"/>
        <v>70.259186966479277</v>
      </c>
      <c r="Y61" s="266">
        <f>Y39+Y18</f>
        <v>159.36607328752862</v>
      </c>
      <c r="Z61" s="266">
        <f>Z39+Z18</f>
        <v>0</v>
      </c>
      <c r="AA61" s="266">
        <f t="shared" si="14"/>
        <v>0</v>
      </c>
      <c r="AB61" s="266">
        <f t="shared" si="14"/>
        <v>540.70768269831353</v>
      </c>
      <c r="AC61" s="266">
        <f t="shared" si="14"/>
        <v>0</v>
      </c>
      <c r="AD61" s="266">
        <f t="shared" si="14"/>
        <v>0</v>
      </c>
      <c r="AE61" s="266">
        <f t="shared" si="14"/>
        <v>54.664051113887155</v>
      </c>
      <c r="AF61" s="267">
        <f t="shared" si="14"/>
        <v>472.81399646054547</v>
      </c>
      <c r="AG61" s="268">
        <f t="shared" si="14"/>
        <v>2960</v>
      </c>
      <c r="AH61" s="269">
        <f t="shared" si="14"/>
        <v>0</v>
      </c>
      <c r="AI61" s="75">
        <f t="shared" si="14"/>
        <v>0</v>
      </c>
      <c r="AJ61" s="270">
        <f t="shared" si="15"/>
        <v>221392.89031594837</v>
      </c>
      <c r="AK61" s="271">
        <f t="shared" si="16"/>
        <v>146860</v>
      </c>
      <c r="AL61" s="272">
        <f t="shared" si="16"/>
        <v>0</v>
      </c>
      <c r="AM61" s="79">
        <f t="shared" si="17"/>
        <v>60.119797057397392</v>
      </c>
      <c r="AN61" s="80">
        <f t="shared" si="18"/>
        <v>146860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60873</v>
      </c>
      <c r="E62" s="274">
        <f t="shared" si="12"/>
        <v>23276.428664376432</v>
      </c>
      <c r="F62" s="274">
        <f t="shared" si="12"/>
        <v>36761</v>
      </c>
      <c r="G62" s="274">
        <f t="shared" si="12"/>
        <v>1666.9149489902145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2644.496278367687</v>
      </c>
      <c r="L62" s="275">
        <f t="shared" si="12"/>
        <v>14582.288205288361</v>
      </c>
      <c r="M62" s="275">
        <f t="shared" si="12"/>
        <v>10553.082708723716</v>
      </c>
      <c r="N62" s="275">
        <f t="shared" si="12"/>
        <v>770</v>
      </c>
      <c r="O62" s="275">
        <f t="shared" si="12"/>
        <v>27611.978919425361</v>
      </c>
      <c r="P62" s="275">
        <f t="shared" si="12"/>
        <v>0</v>
      </c>
      <c r="Q62" s="275">
        <f t="shared" si="12"/>
        <v>0</v>
      </c>
      <c r="R62" s="48">
        <f t="shared" si="19"/>
        <v>6120</v>
      </c>
      <c r="S62" s="274">
        <f t="shared" si="13"/>
        <v>5216.8852930460125</v>
      </c>
      <c r="T62" s="276">
        <f t="shared" si="13"/>
        <v>12157.815297730585</v>
      </c>
      <c r="U62" s="115">
        <f t="shared" si="20"/>
        <v>1368.5757078909014</v>
      </c>
      <c r="V62" s="276">
        <f t="shared" si="21"/>
        <v>12493.468405163439</v>
      </c>
      <c r="W62" s="277">
        <f t="shared" si="21"/>
        <v>70.764717364147415</v>
      </c>
      <c r="X62" s="278">
        <f t="shared" si="21"/>
        <v>70.259186966479277</v>
      </c>
      <c r="Y62" s="278">
        <f>Y40+Y19</f>
        <v>159.36607328752862</v>
      </c>
      <c r="Z62" s="278">
        <f t="shared" si="14"/>
        <v>0</v>
      </c>
      <c r="AA62" s="278">
        <f t="shared" si="14"/>
        <v>0</v>
      </c>
      <c r="AB62" s="278">
        <f t="shared" si="14"/>
        <v>540.70768269831353</v>
      </c>
      <c r="AC62" s="278">
        <f t="shared" si="14"/>
        <v>0</v>
      </c>
      <c r="AD62" s="278">
        <f t="shared" si="14"/>
        <v>0</v>
      </c>
      <c r="AE62" s="278">
        <f>AE40+AE19</f>
        <v>54.664051113887155</v>
      </c>
      <c r="AF62" s="279">
        <f t="shared" si="14"/>
        <v>472.81399646054547</v>
      </c>
      <c r="AG62" s="280">
        <f t="shared" si="14"/>
        <v>6120</v>
      </c>
      <c r="AH62" s="281">
        <f t="shared" si="14"/>
        <v>0</v>
      </c>
      <c r="AI62" s="282">
        <f t="shared" si="14"/>
        <v>11820</v>
      </c>
      <c r="AJ62" s="84">
        <f t="shared" si="15"/>
        <v>202233.8903159484</v>
      </c>
      <c r="AK62" s="283">
        <f t="shared" si="16"/>
        <v>131480</v>
      </c>
      <c r="AL62" s="284">
        <f t="shared" si="16"/>
        <v>0</v>
      </c>
      <c r="AM62" s="124">
        <f t="shared" si="17"/>
        <v>60.600980715690483</v>
      </c>
      <c r="AN62" s="125">
        <f t="shared" si="18"/>
        <v>131480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683182</v>
      </c>
      <c r="E63" s="286">
        <f t="shared" si="22"/>
        <v>625787.14397251711</v>
      </c>
      <c r="F63" s="286">
        <f t="shared" si="22"/>
        <v>481984</v>
      </c>
      <c r="G63" s="286">
        <f t="shared" si="22"/>
        <v>20002.979387882573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32333.955340412234</v>
      </c>
      <c r="L63" s="287">
        <f t="shared" si="22"/>
        <v>175141.45846346032</v>
      </c>
      <c r="M63" s="287">
        <f t="shared" si="22"/>
        <v>94236.99250468456</v>
      </c>
      <c r="N63" s="287">
        <f t="shared" si="22"/>
        <v>11070</v>
      </c>
      <c r="O63" s="287">
        <f t="shared" si="22"/>
        <v>381591.7470331043</v>
      </c>
      <c r="P63" s="287">
        <f t="shared" si="22"/>
        <v>0</v>
      </c>
      <c r="Q63" s="287">
        <f t="shared" si="22"/>
        <v>0</v>
      </c>
      <c r="R63" s="286">
        <f t="shared" si="22"/>
        <v>67570</v>
      </c>
      <c r="S63" s="286">
        <f t="shared" si="22"/>
        <v>52732.62351655215</v>
      </c>
      <c r="T63" s="288">
        <f t="shared" si="22"/>
        <v>145893.78357276702</v>
      </c>
      <c r="U63" s="289">
        <f t="shared" si="22"/>
        <v>18432.908494690815</v>
      </c>
      <c r="V63" s="288">
        <f t="shared" si="22"/>
        <v>149921.62086196127</v>
      </c>
      <c r="W63" s="290">
        <f t="shared" si="22"/>
        <v>849.17660836976881</v>
      </c>
      <c r="X63" s="291">
        <f t="shared" si="22"/>
        <v>843.11024359775149</v>
      </c>
      <c r="Y63" s="291">
        <f t="shared" si="22"/>
        <v>1912.3928794503438</v>
      </c>
      <c r="Z63" s="291">
        <f>SUM(Z51:Z62)</f>
        <v>0</v>
      </c>
      <c r="AA63" s="291">
        <f t="shared" si="22"/>
        <v>0</v>
      </c>
      <c r="AB63" s="291">
        <f t="shared" si="22"/>
        <v>6488.4921923797638</v>
      </c>
      <c r="AC63" s="291">
        <f t="shared" si="22"/>
        <v>0</v>
      </c>
      <c r="AD63" s="291">
        <f t="shared" si="22"/>
        <v>0</v>
      </c>
      <c r="AE63" s="291">
        <f>SUM(AE51:AE62)</f>
        <v>655.96861336664563</v>
      </c>
      <c r="AF63" s="292">
        <f t="shared" si="22"/>
        <v>7683.7679575265438</v>
      </c>
      <c r="AG63" s="293">
        <f t="shared" si="22"/>
        <v>67570</v>
      </c>
      <c r="AH63" s="294">
        <f t="shared" si="22"/>
        <v>0</v>
      </c>
      <c r="AI63" s="295">
        <f t="shared" si="22"/>
        <v>16080</v>
      </c>
      <c r="AJ63" s="296">
        <f t="shared" si="15"/>
        <v>2771526.6837913804</v>
      </c>
      <c r="AK63" s="139">
        <f>SUM(AK51:AK62)</f>
        <v>1715060</v>
      </c>
      <c r="AL63" s="140">
        <f>SUM(AL51:AL62)</f>
        <v>0</v>
      </c>
      <c r="AM63" s="141">
        <f t="shared" si="17"/>
        <v>61.773612751181879</v>
      </c>
      <c r="AN63" s="142">
        <f t="shared" si="18"/>
        <v>1715060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292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108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54391</v>
      </c>
      <c r="E74" s="48">
        <f t="shared" si="23"/>
        <v>8426.4286643764317</v>
      </c>
      <c r="F74" s="48">
        <f t="shared" si="23"/>
        <v>39545</v>
      </c>
      <c r="G74" s="48">
        <f t="shared" si="23"/>
        <v>1666.9149489902145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2644.496278367687</v>
      </c>
      <c r="L74" s="48">
        <f t="shared" si="23"/>
        <v>14407.288205288361</v>
      </c>
      <c r="M74" s="48">
        <f t="shared" si="23"/>
        <v>8353.0827087237158</v>
      </c>
      <c r="N74" s="48">
        <f t="shared" si="23"/>
        <v>50</v>
      </c>
      <c r="O74" s="48">
        <f t="shared" ref="O74:P85" si="24">O51*0.97</f>
        <v>38087.9995518426</v>
      </c>
      <c r="P74" s="48">
        <f t="shared" si="24"/>
        <v>0</v>
      </c>
      <c r="Q74" s="48">
        <f t="shared" ref="Q74:Q85" si="25">Q51*0.93</f>
        <v>0</v>
      </c>
      <c r="R74" s="48">
        <f>(AG74+AH74)*0.8</f>
        <v>3848</v>
      </c>
      <c r="S74" s="48">
        <f t="shared" ref="S74:T85" si="26">S51*0.6</f>
        <v>2428.1311758276079</v>
      </c>
      <c r="T74" s="51">
        <f t="shared" si="26"/>
        <v>7294.6891786383512</v>
      </c>
      <c r="U74" s="52">
        <f>SUM(W74:AF74)</f>
        <v>1368.5757078909014</v>
      </c>
      <c r="V74" s="51">
        <f t="shared" ref="V74:AI85" si="27">V51</f>
        <v>12493.468405163439</v>
      </c>
      <c r="W74" s="258">
        <f t="shared" si="27"/>
        <v>70.764717364147415</v>
      </c>
      <c r="X74" s="259">
        <f t="shared" si="27"/>
        <v>70.259186966479277</v>
      </c>
      <c r="Y74" s="259">
        <f t="shared" si="27"/>
        <v>159.36607328752862</v>
      </c>
      <c r="Z74" s="259">
        <f t="shared" si="27"/>
        <v>0</v>
      </c>
      <c r="AA74" s="259">
        <f t="shared" si="27"/>
        <v>0</v>
      </c>
      <c r="AB74" s="259">
        <f t="shared" si="27"/>
        <v>540.70768269831353</v>
      </c>
      <c r="AC74" s="259">
        <f t="shared" si="27"/>
        <v>0</v>
      </c>
      <c r="AD74" s="259">
        <f t="shared" si="27"/>
        <v>0</v>
      </c>
      <c r="AE74" s="259">
        <f t="shared" si="27"/>
        <v>54.664051113887155</v>
      </c>
      <c r="AF74" s="260">
        <f t="shared" si="27"/>
        <v>472.81399646054547</v>
      </c>
      <c r="AG74" s="261">
        <f t="shared" si="27"/>
        <v>4810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181143.03071205498</v>
      </c>
      <c r="AK74" s="60">
        <f t="shared" ref="AK74:AL85" si="29">AK51</f>
        <v>142900</v>
      </c>
      <c r="AL74" s="61">
        <f t="shared" si="29"/>
        <v>0</v>
      </c>
      <c r="AM74" s="62">
        <f t="shared" ref="AM74:AM86" si="30">(AJ74*100)/(AJ74+AN74)</f>
        <v>55.900918564429446</v>
      </c>
      <c r="AN74" s="63">
        <f t="shared" ref="AN74:AN86" si="31">AK74+AL74</f>
        <v>142900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53758</v>
      </c>
      <c r="E75" s="66">
        <f t="shared" si="23"/>
        <v>8426.4286643764317</v>
      </c>
      <c r="F75" s="66">
        <f t="shared" si="23"/>
        <v>35717</v>
      </c>
      <c r="G75" s="66">
        <f t="shared" si="23"/>
        <v>1666.9149489902145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2644.496278367687</v>
      </c>
      <c r="L75" s="66">
        <f t="shared" si="23"/>
        <v>13610.288205288361</v>
      </c>
      <c r="M75" s="66">
        <f t="shared" si="23"/>
        <v>7353.0827087237149</v>
      </c>
      <c r="N75" s="66">
        <f t="shared" si="23"/>
        <v>100</v>
      </c>
      <c r="O75" s="66">
        <f t="shared" si="24"/>
        <v>24085.079551842598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2448</v>
      </c>
      <c r="S75" s="66">
        <f t="shared" si="26"/>
        <v>3010.1311758276074</v>
      </c>
      <c r="T75" s="68">
        <f t="shared" si="26"/>
        <v>7294.6891786383512</v>
      </c>
      <c r="U75" s="82">
        <f t="shared" ref="U75:U85" si="33">SUM(W75:AF75)</f>
        <v>1368.5757078909014</v>
      </c>
      <c r="V75" s="68">
        <f t="shared" si="27"/>
        <v>12493.468405163439</v>
      </c>
      <c r="W75" s="265">
        <f t="shared" si="27"/>
        <v>70.764717364147415</v>
      </c>
      <c r="X75" s="266">
        <f t="shared" si="27"/>
        <v>70.259186966479277</v>
      </c>
      <c r="Y75" s="266">
        <f t="shared" si="27"/>
        <v>159.36607328752862</v>
      </c>
      <c r="Z75" s="266">
        <f t="shared" si="27"/>
        <v>0</v>
      </c>
      <c r="AA75" s="266">
        <f t="shared" si="27"/>
        <v>0</v>
      </c>
      <c r="AB75" s="266">
        <f t="shared" si="27"/>
        <v>540.70768269831353</v>
      </c>
      <c r="AC75" s="266">
        <f t="shared" si="27"/>
        <v>0</v>
      </c>
      <c r="AD75" s="266">
        <f t="shared" si="27"/>
        <v>0</v>
      </c>
      <c r="AE75" s="266">
        <f t="shared" si="27"/>
        <v>54.664051113887155</v>
      </c>
      <c r="AF75" s="267">
        <f t="shared" si="27"/>
        <v>472.81399646054547</v>
      </c>
      <c r="AG75" s="268">
        <f t="shared" si="27"/>
        <v>3060</v>
      </c>
      <c r="AH75" s="269">
        <f t="shared" si="27"/>
        <v>0</v>
      </c>
      <c r="AI75" s="75">
        <f t="shared" si="27"/>
        <v>0</v>
      </c>
      <c r="AJ75" s="270">
        <f t="shared" si="28"/>
        <v>160114.110712055</v>
      </c>
      <c r="AK75" s="77">
        <f t="shared" si="29"/>
        <v>133560</v>
      </c>
      <c r="AL75" s="78">
        <f t="shared" si="29"/>
        <v>0</v>
      </c>
      <c r="AM75" s="79">
        <f t="shared" si="30"/>
        <v>54.521016620714498</v>
      </c>
      <c r="AN75" s="80">
        <f t="shared" si="31"/>
        <v>133560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59182</v>
      </c>
      <c r="E76" s="66">
        <f t="shared" si="23"/>
        <v>52226.428664376435</v>
      </c>
      <c r="F76" s="66">
        <f t="shared" si="23"/>
        <v>45952</v>
      </c>
      <c r="G76" s="66">
        <f t="shared" si="23"/>
        <v>1666.9149489902145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3244.496278367687</v>
      </c>
      <c r="L76" s="66">
        <f t="shared" si="23"/>
        <v>14569.288205288361</v>
      </c>
      <c r="M76" s="66">
        <f t="shared" si="23"/>
        <v>8593.0827087237158</v>
      </c>
      <c r="N76" s="66">
        <f t="shared" si="23"/>
        <v>160</v>
      </c>
      <c r="O76" s="66">
        <f t="shared" si="24"/>
        <v>31394.029551842599</v>
      </c>
      <c r="P76" s="66">
        <f t="shared" si="24"/>
        <v>0</v>
      </c>
      <c r="Q76" s="66">
        <f t="shared" si="25"/>
        <v>0</v>
      </c>
      <c r="R76" s="48">
        <f t="shared" si="32"/>
        <v>8928</v>
      </c>
      <c r="S76" s="66">
        <f t="shared" si="26"/>
        <v>2794.1311758276074</v>
      </c>
      <c r="T76" s="68">
        <f t="shared" si="26"/>
        <v>7294.6891786383512</v>
      </c>
      <c r="U76" s="82">
        <f t="shared" si="33"/>
        <v>1368.5757078909014</v>
      </c>
      <c r="V76" s="68">
        <f t="shared" si="27"/>
        <v>12493.468405163439</v>
      </c>
      <c r="W76" s="265">
        <f t="shared" si="27"/>
        <v>70.764717364147415</v>
      </c>
      <c r="X76" s="266">
        <f t="shared" si="27"/>
        <v>70.259186966479277</v>
      </c>
      <c r="Y76" s="266">
        <f t="shared" si="27"/>
        <v>159.36607328752862</v>
      </c>
      <c r="Z76" s="266">
        <f t="shared" si="27"/>
        <v>0</v>
      </c>
      <c r="AA76" s="266">
        <f t="shared" si="27"/>
        <v>0</v>
      </c>
      <c r="AB76" s="266">
        <f t="shared" si="27"/>
        <v>540.70768269831353</v>
      </c>
      <c r="AC76" s="266">
        <f t="shared" si="27"/>
        <v>0</v>
      </c>
      <c r="AD76" s="266">
        <f t="shared" si="27"/>
        <v>0</v>
      </c>
      <c r="AE76" s="266">
        <f t="shared" si="27"/>
        <v>54.664051113887155</v>
      </c>
      <c r="AF76" s="267">
        <f t="shared" si="27"/>
        <v>472.81399646054547</v>
      </c>
      <c r="AG76" s="268">
        <f t="shared" si="27"/>
        <v>11160</v>
      </c>
      <c r="AH76" s="269">
        <f t="shared" si="27"/>
        <v>0</v>
      </c>
      <c r="AI76" s="75">
        <f t="shared" si="27"/>
        <v>0</v>
      </c>
      <c r="AJ76" s="84">
        <f t="shared" si="28"/>
        <v>236005.06071205498</v>
      </c>
      <c r="AK76" s="77">
        <f t="shared" si="29"/>
        <v>151680</v>
      </c>
      <c r="AL76" s="78">
        <f t="shared" si="29"/>
        <v>0</v>
      </c>
      <c r="AM76" s="79">
        <f t="shared" si="30"/>
        <v>60.875459136492971</v>
      </c>
      <c r="AN76" s="80">
        <f t="shared" si="31"/>
        <v>151680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61459</v>
      </c>
      <c r="E77" s="66">
        <f t="shared" si="23"/>
        <v>79156.428664376435</v>
      </c>
      <c r="F77" s="66">
        <f t="shared" si="23"/>
        <v>47112</v>
      </c>
      <c r="G77" s="66">
        <f t="shared" si="23"/>
        <v>1666.9149489902145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2644.496278367687</v>
      </c>
      <c r="L77" s="66">
        <f t="shared" si="23"/>
        <v>14537.288205288361</v>
      </c>
      <c r="M77" s="66">
        <f t="shared" si="23"/>
        <v>7353.0827087237149</v>
      </c>
      <c r="N77" s="66">
        <f t="shared" si="23"/>
        <v>100</v>
      </c>
      <c r="O77" s="66">
        <f t="shared" si="24"/>
        <v>29481.189551842599</v>
      </c>
      <c r="P77" s="66">
        <f t="shared" si="24"/>
        <v>0</v>
      </c>
      <c r="Q77" s="66">
        <f t="shared" si="25"/>
        <v>0</v>
      </c>
      <c r="R77" s="48">
        <f t="shared" si="32"/>
        <v>3296</v>
      </c>
      <c r="S77" s="66">
        <f t="shared" si="26"/>
        <v>2428.1311758276079</v>
      </c>
      <c r="T77" s="68">
        <f t="shared" si="26"/>
        <v>7294.6891786383512</v>
      </c>
      <c r="U77" s="109">
        <f t="shared" si="33"/>
        <v>1368.5757078909014</v>
      </c>
      <c r="V77" s="68">
        <f t="shared" si="27"/>
        <v>12493.468405163439</v>
      </c>
      <c r="W77" s="265">
        <f t="shared" si="27"/>
        <v>70.764717364147415</v>
      </c>
      <c r="X77" s="266">
        <f t="shared" si="27"/>
        <v>70.259186966479277</v>
      </c>
      <c r="Y77" s="266">
        <f t="shared" si="27"/>
        <v>159.36607328752862</v>
      </c>
      <c r="Z77" s="266">
        <f t="shared" si="27"/>
        <v>0</v>
      </c>
      <c r="AA77" s="266">
        <f t="shared" si="27"/>
        <v>0</v>
      </c>
      <c r="AB77" s="266">
        <f t="shared" si="27"/>
        <v>540.70768269831353</v>
      </c>
      <c r="AC77" s="266">
        <f t="shared" si="27"/>
        <v>0</v>
      </c>
      <c r="AD77" s="266">
        <f t="shared" si="27"/>
        <v>0</v>
      </c>
      <c r="AE77" s="266">
        <f t="shared" si="27"/>
        <v>54.664051113887155</v>
      </c>
      <c r="AF77" s="267">
        <f t="shared" si="27"/>
        <v>472.81399646054547</v>
      </c>
      <c r="AG77" s="268">
        <f t="shared" si="27"/>
        <v>4120</v>
      </c>
      <c r="AH77" s="269">
        <f t="shared" si="27"/>
        <v>0</v>
      </c>
      <c r="AI77" s="75">
        <f t="shared" si="27"/>
        <v>0</v>
      </c>
      <c r="AJ77" s="270">
        <f t="shared" si="28"/>
        <v>256529.22071205499</v>
      </c>
      <c r="AK77" s="77">
        <f t="shared" si="29"/>
        <v>154800</v>
      </c>
      <c r="AL77" s="78">
        <f t="shared" si="29"/>
        <v>0</v>
      </c>
      <c r="AM77" s="79">
        <f t="shared" si="30"/>
        <v>62.365912216976803</v>
      </c>
      <c r="AN77" s="80">
        <f t="shared" si="31"/>
        <v>154800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51512</v>
      </c>
      <c r="E78" s="66">
        <f t="shared" si="23"/>
        <v>68306.428664376435</v>
      </c>
      <c r="F78" s="66">
        <f t="shared" si="23"/>
        <v>40098</v>
      </c>
      <c r="G78" s="66">
        <f t="shared" si="23"/>
        <v>1666.9149489902145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2644.496278367687</v>
      </c>
      <c r="L78" s="66">
        <f t="shared" si="23"/>
        <v>17928.288205288361</v>
      </c>
      <c r="M78" s="66">
        <f t="shared" si="23"/>
        <v>7353.0827087237149</v>
      </c>
      <c r="N78" s="66">
        <f t="shared" si="23"/>
        <v>200</v>
      </c>
      <c r="O78" s="66">
        <f t="shared" si="24"/>
        <v>25793.2495518426</v>
      </c>
      <c r="P78" s="66">
        <f t="shared" si="24"/>
        <v>0</v>
      </c>
      <c r="Q78" s="66">
        <f t="shared" si="25"/>
        <v>0</v>
      </c>
      <c r="R78" s="48">
        <f t="shared" si="32"/>
        <v>1696</v>
      </c>
      <c r="S78" s="66">
        <f t="shared" si="26"/>
        <v>2932.1311758276074</v>
      </c>
      <c r="T78" s="68">
        <f t="shared" si="26"/>
        <v>7294.6891786383512</v>
      </c>
      <c r="U78" s="82">
        <f>SUM(W78:AF78)</f>
        <v>3378.575707890901</v>
      </c>
      <c r="V78" s="68">
        <f t="shared" si="27"/>
        <v>12493.468405163439</v>
      </c>
      <c r="W78" s="265">
        <f t="shared" si="27"/>
        <v>70.764717364147415</v>
      </c>
      <c r="X78" s="266">
        <f t="shared" si="27"/>
        <v>70.259186966479277</v>
      </c>
      <c r="Y78" s="266">
        <f t="shared" si="27"/>
        <v>159.36607328752862</v>
      </c>
      <c r="Z78" s="266">
        <f t="shared" si="27"/>
        <v>0</v>
      </c>
      <c r="AA78" s="266">
        <f t="shared" si="27"/>
        <v>0</v>
      </c>
      <c r="AB78" s="266">
        <f t="shared" si="27"/>
        <v>540.70768269831353</v>
      </c>
      <c r="AC78" s="266">
        <f t="shared" si="27"/>
        <v>0</v>
      </c>
      <c r="AD78" s="266">
        <f t="shared" si="27"/>
        <v>0</v>
      </c>
      <c r="AE78" s="266">
        <f t="shared" si="27"/>
        <v>54.664051113887155</v>
      </c>
      <c r="AF78" s="267">
        <f t="shared" si="27"/>
        <v>2482.8139964605452</v>
      </c>
      <c r="AG78" s="268">
        <f t="shared" si="27"/>
        <v>2120</v>
      </c>
      <c r="AH78" s="269">
        <f t="shared" si="27"/>
        <v>0</v>
      </c>
      <c r="AI78" s="75">
        <f t="shared" si="27"/>
        <v>0</v>
      </c>
      <c r="AJ78" s="84">
        <f t="shared" si="28"/>
        <v>227425.28071205498</v>
      </c>
      <c r="AK78" s="77">
        <f t="shared" si="29"/>
        <v>138140</v>
      </c>
      <c r="AL78" s="78">
        <f t="shared" si="29"/>
        <v>0</v>
      </c>
      <c r="AM78" s="79">
        <f t="shared" si="30"/>
        <v>62.21194755395581</v>
      </c>
      <c r="AN78" s="80">
        <f t="shared" si="31"/>
        <v>138140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62787</v>
      </c>
      <c r="E79" s="66">
        <f t="shared" si="23"/>
        <v>81736.428664376435</v>
      </c>
      <c r="F79" s="66">
        <f t="shared" si="23"/>
        <v>41257</v>
      </c>
      <c r="G79" s="66">
        <f t="shared" si="23"/>
        <v>1666.9149489902145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2644.496278367687</v>
      </c>
      <c r="L79" s="66">
        <f t="shared" si="23"/>
        <v>12208.288205288361</v>
      </c>
      <c r="M79" s="66">
        <f t="shared" si="23"/>
        <v>7353.0827087237149</v>
      </c>
      <c r="N79" s="66">
        <f t="shared" si="23"/>
        <v>60</v>
      </c>
      <c r="O79" s="66">
        <f t="shared" si="24"/>
        <v>32887.829551842602</v>
      </c>
      <c r="P79" s="66">
        <f t="shared" si="24"/>
        <v>0</v>
      </c>
      <c r="Q79" s="66">
        <f t="shared" si="25"/>
        <v>0</v>
      </c>
      <c r="R79" s="48">
        <f t="shared" si="32"/>
        <v>4752</v>
      </c>
      <c r="S79" s="66">
        <f t="shared" si="26"/>
        <v>2428.1311758276079</v>
      </c>
      <c r="T79" s="68">
        <f t="shared" si="26"/>
        <v>7294.6891786383512</v>
      </c>
      <c r="U79" s="82">
        <f t="shared" si="33"/>
        <v>1368.5757078909014</v>
      </c>
      <c r="V79" s="68">
        <f t="shared" si="27"/>
        <v>12493.468405163439</v>
      </c>
      <c r="W79" s="265">
        <f t="shared" si="27"/>
        <v>70.764717364147415</v>
      </c>
      <c r="X79" s="266">
        <f t="shared" si="27"/>
        <v>70.259186966479277</v>
      </c>
      <c r="Y79" s="266">
        <f t="shared" si="27"/>
        <v>159.36607328752862</v>
      </c>
      <c r="Z79" s="266">
        <f t="shared" si="27"/>
        <v>0</v>
      </c>
      <c r="AA79" s="266">
        <f t="shared" si="27"/>
        <v>0</v>
      </c>
      <c r="AB79" s="266">
        <f t="shared" si="27"/>
        <v>540.70768269831353</v>
      </c>
      <c r="AC79" s="266">
        <f t="shared" si="27"/>
        <v>0</v>
      </c>
      <c r="AD79" s="266">
        <f t="shared" si="27"/>
        <v>0</v>
      </c>
      <c r="AE79" s="266">
        <f t="shared" si="27"/>
        <v>54.664051113887155</v>
      </c>
      <c r="AF79" s="267">
        <f t="shared" si="27"/>
        <v>472.81399646054547</v>
      </c>
      <c r="AG79" s="268">
        <f t="shared" si="27"/>
        <v>5940</v>
      </c>
      <c r="AH79" s="269">
        <f t="shared" si="27"/>
        <v>0</v>
      </c>
      <c r="AI79" s="75">
        <f t="shared" si="27"/>
        <v>0</v>
      </c>
      <c r="AJ79" s="270">
        <f t="shared" si="28"/>
        <v>257075.860712055</v>
      </c>
      <c r="AK79" s="77">
        <f t="shared" si="29"/>
        <v>157050</v>
      </c>
      <c r="AL79" s="78">
        <f t="shared" si="29"/>
        <v>0</v>
      </c>
      <c r="AM79" s="99">
        <f t="shared" si="30"/>
        <v>62.07674649200473</v>
      </c>
      <c r="AN79" s="100">
        <f t="shared" si="31"/>
        <v>157050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64609</v>
      </c>
      <c r="E80" s="66">
        <f t="shared" si="23"/>
        <v>71696.428664376435</v>
      </c>
      <c r="F80" s="66">
        <f t="shared" si="23"/>
        <v>41893</v>
      </c>
      <c r="G80" s="66">
        <f t="shared" si="23"/>
        <v>1666.9149489902145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2644.496278367687</v>
      </c>
      <c r="L80" s="66">
        <f t="shared" si="23"/>
        <v>16020.288205288361</v>
      </c>
      <c r="M80" s="66">
        <f t="shared" si="23"/>
        <v>7913.0827087237149</v>
      </c>
      <c r="N80" s="66">
        <f t="shared" si="23"/>
        <v>680</v>
      </c>
      <c r="O80" s="66">
        <f t="shared" si="24"/>
        <v>31311.579551842598</v>
      </c>
      <c r="P80" s="66">
        <f t="shared" si="24"/>
        <v>0</v>
      </c>
      <c r="Q80" s="66">
        <f t="shared" si="25"/>
        <v>0</v>
      </c>
      <c r="R80" s="48">
        <f t="shared" si="32"/>
        <v>4048</v>
      </c>
      <c r="S80" s="66">
        <f t="shared" si="26"/>
        <v>2428.1311758276079</v>
      </c>
      <c r="T80" s="68">
        <f t="shared" si="26"/>
        <v>7294.6891786383512</v>
      </c>
      <c r="U80" s="82">
        <f t="shared" si="33"/>
        <v>1368.5757078909014</v>
      </c>
      <c r="V80" s="68">
        <f t="shared" si="27"/>
        <v>12493.468405163439</v>
      </c>
      <c r="W80" s="265">
        <f t="shared" si="27"/>
        <v>70.764717364147415</v>
      </c>
      <c r="X80" s="266">
        <f t="shared" si="27"/>
        <v>70.259186966479277</v>
      </c>
      <c r="Y80" s="266">
        <f t="shared" si="27"/>
        <v>159.36607328752862</v>
      </c>
      <c r="Z80" s="266">
        <f t="shared" si="27"/>
        <v>0</v>
      </c>
      <c r="AA80" s="266">
        <f t="shared" si="27"/>
        <v>0</v>
      </c>
      <c r="AB80" s="266">
        <f t="shared" si="27"/>
        <v>540.70768269831353</v>
      </c>
      <c r="AC80" s="266">
        <f t="shared" si="27"/>
        <v>0</v>
      </c>
      <c r="AD80" s="266">
        <f t="shared" si="27"/>
        <v>0</v>
      </c>
      <c r="AE80" s="266">
        <f t="shared" si="27"/>
        <v>54.664051113887155</v>
      </c>
      <c r="AF80" s="267">
        <f t="shared" si="27"/>
        <v>472.81399646054547</v>
      </c>
      <c r="AG80" s="268">
        <f t="shared" si="27"/>
        <v>5060</v>
      </c>
      <c r="AH80" s="269">
        <f t="shared" si="27"/>
        <v>0</v>
      </c>
      <c r="AI80" s="75">
        <f t="shared" si="27"/>
        <v>0</v>
      </c>
      <c r="AJ80" s="84">
        <f t="shared" si="28"/>
        <v>252205.61071205497</v>
      </c>
      <c r="AK80" s="77">
        <f t="shared" si="29"/>
        <v>155080</v>
      </c>
      <c r="AL80" s="78">
        <f t="shared" si="29"/>
        <v>0</v>
      </c>
      <c r="AM80" s="79">
        <f t="shared" si="30"/>
        <v>61.92352591861161</v>
      </c>
      <c r="AN80" s="80">
        <f t="shared" si="31"/>
        <v>155080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57954</v>
      </c>
      <c r="E81" s="66">
        <f t="shared" si="23"/>
        <v>61426.428664376435</v>
      </c>
      <c r="F81" s="66">
        <f t="shared" si="23"/>
        <v>36372</v>
      </c>
      <c r="G81" s="66">
        <f t="shared" si="23"/>
        <v>1666.9149489902145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2644.496278367687</v>
      </c>
      <c r="L81" s="66">
        <f t="shared" si="23"/>
        <v>15603.288205288361</v>
      </c>
      <c r="M81" s="66">
        <f t="shared" si="23"/>
        <v>7353.0827087237149</v>
      </c>
      <c r="N81" s="66">
        <f t="shared" si="23"/>
        <v>1910</v>
      </c>
      <c r="O81" s="66">
        <f t="shared" si="24"/>
        <v>36686.349551842599</v>
      </c>
      <c r="P81" s="66">
        <f t="shared" si="24"/>
        <v>0</v>
      </c>
      <c r="Q81" s="66">
        <f t="shared" si="25"/>
        <v>0</v>
      </c>
      <c r="R81" s="48">
        <f t="shared" si="32"/>
        <v>3200</v>
      </c>
      <c r="S81" s="66">
        <f t="shared" si="26"/>
        <v>2428.1311758276079</v>
      </c>
      <c r="T81" s="68">
        <f t="shared" si="26"/>
        <v>7294.6891786383512</v>
      </c>
      <c r="U81" s="82">
        <f t="shared" si="33"/>
        <v>1368.5757078909014</v>
      </c>
      <c r="V81" s="68">
        <f t="shared" si="27"/>
        <v>12493.468405163439</v>
      </c>
      <c r="W81" s="265">
        <f t="shared" si="27"/>
        <v>70.764717364147415</v>
      </c>
      <c r="X81" s="266">
        <f t="shared" si="27"/>
        <v>70.259186966479277</v>
      </c>
      <c r="Y81" s="266">
        <f t="shared" si="27"/>
        <v>159.36607328752862</v>
      </c>
      <c r="Z81" s="266">
        <f t="shared" si="27"/>
        <v>0</v>
      </c>
      <c r="AA81" s="266">
        <f t="shared" si="27"/>
        <v>0</v>
      </c>
      <c r="AB81" s="266">
        <f t="shared" si="27"/>
        <v>540.70768269831353</v>
      </c>
      <c r="AC81" s="266">
        <f t="shared" si="27"/>
        <v>0</v>
      </c>
      <c r="AD81" s="266">
        <f t="shared" si="27"/>
        <v>0</v>
      </c>
      <c r="AE81" s="266">
        <f t="shared" si="27"/>
        <v>54.664051113887155</v>
      </c>
      <c r="AF81" s="267">
        <f t="shared" si="27"/>
        <v>472.81399646054547</v>
      </c>
      <c r="AG81" s="268">
        <f t="shared" si="27"/>
        <v>4000</v>
      </c>
      <c r="AH81" s="269">
        <f t="shared" si="27"/>
        <v>0</v>
      </c>
      <c r="AI81" s="75">
        <f t="shared" si="27"/>
        <v>0</v>
      </c>
      <c r="AJ81" s="270">
        <f t="shared" si="28"/>
        <v>234539.38071205499</v>
      </c>
      <c r="AK81" s="77">
        <f t="shared" si="29"/>
        <v>122880</v>
      </c>
      <c r="AL81" s="78">
        <f t="shared" si="29"/>
        <v>0</v>
      </c>
      <c r="AM81" s="79">
        <f t="shared" si="30"/>
        <v>65.62021909522727</v>
      </c>
      <c r="AN81" s="80">
        <f t="shared" si="31"/>
        <v>122880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52995</v>
      </c>
      <c r="E82" s="66">
        <f t="shared" si="23"/>
        <v>59506.428664376435</v>
      </c>
      <c r="F82" s="66">
        <f t="shared" si="23"/>
        <v>43010</v>
      </c>
      <c r="G82" s="66">
        <f t="shared" si="23"/>
        <v>1666.9149489902145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2644.496278367687</v>
      </c>
      <c r="L82" s="66">
        <f t="shared" si="23"/>
        <v>16018.288205288361</v>
      </c>
      <c r="M82" s="66">
        <f t="shared" si="23"/>
        <v>7353.0827087237149</v>
      </c>
      <c r="N82" s="66">
        <f t="shared" si="23"/>
        <v>2550</v>
      </c>
      <c r="O82" s="66">
        <f t="shared" si="24"/>
        <v>30928.429551842601</v>
      </c>
      <c r="P82" s="66">
        <f t="shared" si="24"/>
        <v>0</v>
      </c>
      <c r="Q82" s="66">
        <f t="shared" si="25"/>
        <v>0</v>
      </c>
      <c r="R82" s="48">
        <f t="shared" si="32"/>
        <v>5376</v>
      </c>
      <c r="S82" s="66">
        <f t="shared" si="26"/>
        <v>2428.1311758276079</v>
      </c>
      <c r="T82" s="68">
        <f t="shared" si="26"/>
        <v>7294.6891786383512</v>
      </c>
      <c r="U82" s="82">
        <f t="shared" si="33"/>
        <v>1368.5757078909014</v>
      </c>
      <c r="V82" s="68">
        <f t="shared" si="27"/>
        <v>12493.468405163439</v>
      </c>
      <c r="W82" s="265">
        <f t="shared" si="27"/>
        <v>70.764717364147415</v>
      </c>
      <c r="X82" s="266">
        <f t="shared" si="27"/>
        <v>70.259186966479277</v>
      </c>
      <c r="Y82" s="266">
        <f t="shared" si="27"/>
        <v>159.36607328752862</v>
      </c>
      <c r="Z82" s="266">
        <f t="shared" si="27"/>
        <v>0</v>
      </c>
      <c r="AA82" s="266">
        <f t="shared" si="27"/>
        <v>0</v>
      </c>
      <c r="AB82" s="266">
        <f t="shared" si="27"/>
        <v>540.70768269831353</v>
      </c>
      <c r="AC82" s="266">
        <f t="shared" si="27"/>
        <v>0</v>
      </c>
      <c r="AD82" s="266">
        <f t="shared" si="27"/>
        <v>0</v>
      </c>
      <c r="AE82" s="266">
        <f t="shared" si="27"/>
        <v>54.664051113887155</v>
      </c>
      <c r="AF82" s="267">
        <f t="shared" si="27"/>
        <v>472.81399646054547</v>
      </c>
      <c r="AG82" s="268">
        <f t="shared" si="27"/>
        <v>6720</v>
      </c>
      <c r="AH82" s="269">
        <f t="shared" si="27"/>
        <v>0</v>
      </c>
      <c r="AI82" s="75">
        <f t="shared" si="27"/>
        <v>0</v>
      </c>
      <c r="AJ82" s="84">
        <f t="shared" si="28"/>
        <v>231771.46071205498</v>
      </c>
      <c r="AK82" s="77">
        <f t="shared" si="29"/>
        <v>136780</v>
      </c>
      <c r="AL82" s="78">
        <f t="shared" si="29"/>
        <v>0</v>
      </c>
      <c r="AM82" s="79">
        <f t="shared" si="30"/>
        <v>62.88713664687802</v>
      </c>
      <c r="AN82" s="80">
        <f t="shared" si="31"/>
        <v>136780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48005</v>
      </c>
      <c r="E83" s="66">
        <f t="shared" si="23"/>
        <v>64556.428664376435</v>
      </c>
      <c r="F83" s="66">
        <f t="shared" si="23"/>
        <v>36681</v>
      </c>
      <c r="G83" s="66">
        <f t="shared" si="23"/>
        <v>1666.9149489902145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2644.496278367687</v>
      </c>
      <c r="L83" s="66">
        <f t="shared" si="23"/>
        <v>9186.2882052883615</v>
      </c>
      <c r="M83" s="66">
        <f t="shared" si="23"/>
        <v>7353.0827087237149</v>
      </c>
      <c r="N83" s="66">
        <f t="shared" si="23"/>
        <v>2780</v>
      </c>
      <c r="O83" s="66">
        <f t="shared" si="24"/>
        <v>31573.4795518426</v>
      </c>
      <c r="P83" s="66">
        <f t="shared" si="24"/>
        <v>0</v>
      </c>
      <c r="Q83" s="66">
        <f t="shared" si="25"/>
        <v>0</v>
      </c>
      <c r="R83" s="48">
        <f t="shared" si="32"/>
        <v>9200</v>
      </c>
      <c r="S83" s="66">
        <f t="shared" si="26"/>
        <v>2776.1311758276074</v>
      </c>
      <c r="T83" s="68">
        <f t="shared" si="26"/>
        <v>7294.6891786383512</v>
      </c>
      <c r="U83" s="82">
        <f t="shared" si="33"/>
        <v>1368.5757078909014</v>
      </c>
      <c r="V83" s="68">
        <f t="shared" si="27"/>
        <v>12493.468405163439</v>
      </c>
      <c r="W83" s="265">
        <f t="shared" si="27"/>
        <v>70.764717364147415</v>
      </c>
      <c r="X83" s="266">
        <f t="shared" si="27"/>
        <v>70.259186966479277</v>
      </c>
      <c r="Y83" s="266">
        <f t="shared" si="27"/>
        <v>159.36607328752862</v>
      </c>
      <c r="Z83" s="266">
        <f t="shared" si="27"/>
        <v>0</v>
      </c>
      <c r="AA83" s="266">
        <f t="shared" si="27"/>
        <v>0</v>
      </c>
      <c r="AB83" s="266">
        <f t="shared" si="27"/>
        <v>540.70768269831353</v>
      </c>
      <c r="AC83" s="266">
        <f t="shared" si="27"/>
        <v>0</v>
      </c>
      <c r="AD83" s="266">
        <f t="shared" si="27"/>
        <v>0</v>
      </c>
      <c r="AE83" s="266">
        <f t="shared" si="27"/>
        <v>54.664051113887155</v>
      </c>
      <c r="AF83" s="267">
        <f t="shared" si="27"/>
        <v>472.81399646054547</v>
      </c>
      <c r="AG83" s="268">
        <f t="shared" si="27"/>
        <v>11500</v>
      </c>
      <c r="AH83" s="269">
        <f t="shared" si="27"/>
        <v>0</v>
      </c>
      <c r="AI83" s="75">
        <f t="shared" si="27"/>
        <v>4260</v>
      </c>
      <c r="AJ83" s="270">
        <f t="shared" si="28"/>
        <v>223717.51071205499</v>
      </c>
      <c r="AK83" s="77">
        <f t="shared" si="29"/>
        <v>143850</v>
      </c>
      <c r="AL83" s="78">
        <f t="shared" si="29"/>
        <v>0</v>
      </c>
      <c r="AM83" s="79">
        <f t="shared" si="30"/>
        <v>60.86433218177185</v>
      </c>
      <c r="AN83" s="80">
        <f t="shared" si="31"/>
        <v>143850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55657</v>
      </c>
      <c r="E84" s="66">
        <f t="shared" si="23"/>
        <v>47046.428664376435</v>
      </c>
      <c r="F84" s="66">
        <f t="shared" si="23"/>
        <v>37586</v>
      </c>
      <c r="G84" s="66">
        <f t="shared" si="23"/>
        <v>1666.9149489902145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2644.496278367687</v>
      </c>
      <c r="L84" s="66">
        <f t="shared" si="23"/>
        <v>16470.288205288361</v>
      </c>
      <c r="M84" s="66">
        <f t="shared" si="23"/>
        <v>7353.0827087237149</v>
      </c>
      <c r="N84" s="66">
        <f t="shared" si="23"/>
        <v>1710</v>
      </c>
      <c r="O84" s="66">
        <f t="shared" si="24"/>
        <v>31131.1595518426</v>
      </c>
      <c r="P84" s="66">
        <f t="shared" si="24"/>
        <v>0</v>
      </c>
      <c r="Q84" s="66">
        <f t="shared" si="25"/>
        <v>0</v>
      </c>
      <c r="R84" s="48">
        <f t="shared" si="32"/>
        <v>2368</v>
      </c>
      <c r="S84" s="66">
        <f t="shared" si="26"/>
        <v>2428.1311758276079</v>
      </c>
      <c r="T84" s="68">
        <f t="shared" si="26"/>
        <v>7294.6891786383512</v>
      </c>
      <c r="U84" s="82">
        <f t="shared" si="33"/>
        <v>1368.5757078909014</v>
      </c>
      <c r="V84" s="68">
        <f t="shared" si="27"/>
        <v>12493.468405163439</v>
      </c>
      <c r="W84" s="265">
        <f t="shared" si="27"/>
        <v>70.764717364147415</v>
      </c>
      <c r="X84" s="266">
        <f t="shared" si="27"/>
        <v>70.259186966479277</v>
      </c>
      <c r="Y84" s="266">
        <f>Y61</f>
        <v>159.36607328752862</v>
      </c>
      <c r="Z84" s="266">
        <f>Z61</f>
        <v>0</v>
      </c>
      <c r="AA84" s="266">
        <f t="shared" si="27"/>
        <v>0</v>
      </c>
      <c r="AB84" s="266">
        <f t="shared" si="27"/>
        <v>540.70768269831353</v>
      </c>
      <c r="AC84" s="266">
        <f t="shared" si="27"/>
        <v>0</v>
      </c>
      <c r="AD84" s="266">
        <f t="shared" si="27"/>
        <v>0</v>
      </c>
      <c r="AE84" s="266">
        <f t="shared" si="27"/>
        <v>54.664051113887155</v>
      </c>
      <c r="AF84" s="267">
        <f t="shared" si="27"/>
        <v>472.81399646054547</v>
      </c>
      <c r="AG84" s="268">
        <f t="shared" si="27"/>
        <v>2960</v>
      </c>
      <c r="AH84" s="269">
        <f t="shared" si="27"/>
        <v>0</v>
      </c>
      <c r="AI84" s="75">
        <f t="shared" si="27"/>
        <v>0</v>
      </c>
      <c r="AJ84" s="270">
        <f t="shared" si="28"/>
        <v>213356.19071205499</v>
      </c>
      <c r="AK84" s="77">
        <f t="shared" si="29"/>
        <v>146860</v>
      </c>
      <c r="AL84" s="78">
        <f t="shared" si="29"/>
        <v>0</v>
      </c>
      <c r="AM84" s="79">
        <f t="shared" si="30"/>
        <v>59.230039130196943</v>
      </c>
      <c r="AN84" s="80">
        <f t="shared" si="31"/>
        <v>146860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60873</v>
      </c>
      <c r="E85" s="113">
        <f t="shared" si="23"/>
        <v>23276.428664376432</v>
      </c>
      <c r="F85" s="113">
        <f t="shared" si="23"/>
        <v>36761</v>
      </c>
      <c r="G85" s="113">
        <f t="shared" si="23"/>
        <v>1666.9149489902145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2644.496278367687</v>
      </c>
      <c r="L85" s="113">
        <f t="shared" si="23"/>
        <v>14582.288205288361</v>
      </c>
      <c r="M85" s="113">
        <f t="shared" si="23"/>
        <v>10553.082708723716</v>
      </c>
      <c r="N85" s="113">
        <f t="shared" si="23"/>
        <v>770</v>
      </c>
      <c r="O85" s="113">
        <f t="shared" si="24"/>
        <v>26783.619551842599</v>
      </c>
      <c r="P85" s="113">
        <f t="shared" si="24"/>
        <v>0</v>
      </c>
      <c r="Q85" s="113">
        <f t="shared" si="25"/>
        <v>0</v>
      </c>
      <c r="R85" s="48">
        <f t="shared" si="32"/>
        <v>4896</v>
      </c>
      <c r="S85" s="113">
        <f t="shared" si="26"/>
        <v>3130.1311758276074</v>
      </c>
      <c r="T85" s="320">
        <f t="shared" si="26"/>
        <v>7294.6891786383512</v>
      </c>
      <c r="U85" s="115">
        <f t="shared" si="33"/>
        <v>1368.5757078909014</v>
      </c>
      <c r="V85" s="320">
        <f t="shared" si="27"/>
        <v>12493.468405163439</v>
      </c>
      <c r="W85" s="321">
        <f t="shared" si="27"/>
        <v>70.764717364147415</v>
      </c>
      <c r="X85" s="322">
        <f t="shared" si="27"/>
        <v>70.259186966479277</v>
      </c>
      <c r="Y85" s="322">
        <f>Y62</f>
        <v>159.36607328752862</v>
      </c>
      <c r="Z85" s="322">
        <f t="shared" si="27"/>
        <v>0</v>
      </c>
      <c r="AA85" s="322">
        <f t="shared" si="27"/>
        <v>0</v>
      </c>
      <c r="AB85" s="322">
        <f t="shared" si="27"/>
        <v>540.70768269831353</v>
      </c>
      <c r="AC85" s="322">
        <f t="shared" si="27"/>
        <v>0</v>
      </c>
      <c r="AD85" s="322">
        <f t="shared" si="27"/>
        <v>0</v>
      </c>
      <c r="AE85" s="322">
        <f>AE62</f>
        <v>54.664051113887155</v>
      </c>
      <c r="AF85" s="323">
        <f t="shared" si="27"/>
        <v>472.81399646054547</v>
      </c>
      <c r="AG85" s="324">
        <f t="shared" si="27"/>
        <v>6120</v>
      </c>
      <c r="AH85" s="325">
        <f t="shared" si="27"/>
        <v>0</v>
      </c>
      <c r="AI85" s="121">
        <f t="shared" si="27"/>
        <v>11820</v>
      </c>
      <c r="AJ85" s="84">
        <f t="shared" si="28"/>
        <v>193231.65071205501</v>
      </c>
      <c r="AK85" s="122">
        <f t="shared" si="29"/>
        <v>131480</v>
      </c>
      <c r="AL85" s="123">
        <f t="shared" si="29"/>
        <v>0</v>
      </c>
      <c r="AM85" s="124">
        <f t="shared" si="30"/>
        <v>59.508690337510338</v>
      </c>
      <c r="AN85" s="125">
        <f t="shared" si="31"/>
        <v>131480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683182</v>
      </c>
      <c r="E86" s="128">
        <f t="shared" si="34"/>
        <v>625787.14397251711</v>
      </c>
      <c r="F86" s="128">
        <f t="shared" si="34"/>
        <v>481984</v>
      </c>
      <c r="G86" s="128">
        <f t="shared" si="34"/>
        <v>20002.979387882573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32333.955340412234</v>
      </c>
      <c r="L86" s="355">
        <f t="shared" si="34"/>
        <v>175141.45846346032</v>
      </c>
      <c r="M86" s="355">
        <f t="shared" si="34"/>
        <v>94236.99250468456</v>
      </c>
      <c r="N86" s="355">
        <f t="shared" si="34"/>
        <v>11070</v>
      </c>
      <c r="O86" s="355">
        <f t="shared" si="34"/>
        <v>370143.99462211126</v>
      </c>
      <c r="P86" s="355">
        <f t="shared" si="34"/>
        <v>0</v>
      </c>
      <c r="Q86" s="355">
        <f t="shared" si="34"/>
        <v>0</v>
      </c>
      <c r="R86" s="128">
        <f t="shared" si="34"/>
        <v>54056</v>
      </c>
      <c r="S86" s="128">
        <f t="shared" si="34"/>
        <v>31639.574109931287</v>
      </c>
      <c r="T86" s="130">
        <f t="shared" si="34"/>
        <v>87536.270143660207</v>
      </c>
      <c r="U86" s="327">
        <f t="shared" si="34"/>
        <v>18432.908494690815</v>
      </c>
      <c r="V86" s="130">
        <f t="shared" si="34"/>
        <v>149921.62086196127</v>
      </c>
      <c r="W86" s="328">
        <f t="shared" si="34"/>
        <v>849.17660836976881</v>
      </c>
      <c r="X86" s="329">
        <f t="shared" si="34"/>
        <v>843.11024359775149</v>
      </c>
      <c r="Y86" s="329">
        <f>SUM(Y74:Y85)</f>
        <v>1912.3928794503438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6488.4921923797638</v>
      </c>
      <c r="AC86" s="329">
        <f t="shared" si="35"/>
        <v>0</v>
      </c>
      <c r="AD86" s="329">
        <f t="shared" si="35"/>
        <v>0</v>
      </c>
      <c r="AE86" s="329">
        <f t="shared" si="35"/>
        <v>655.96861336664563</v>
      </c>
      <c r="AF86" s="329">
        <f t="shared" si="34"/>
        <v>7683.7679575265438</v>
      </c>
      <c r="AG86" s="133">
        <f t="shared" si="34"/>
        <v>67570</v>
      </c>
      <c r="AH86" s="291">
        <f t="shared" si="34"/>
        <v>0</v>
      </c>
      <c r="AI86" s="330">
        <f t="shared" si="34"/>
        <v>16080</v>
      </c>
      <c r="AJ86" s="59">
        <f t="shared" si="34"/>
        <v>2667114.36854466</v>
      </c>
      <c r="AK86" s="139">
        <f t="shared" si="34"/>
        <v>1715060</v>
      </c>
      <c r="AL86" s="140">
        <f t="shared" si="34"/>
        <v>0</v>
      </c>
      <c r="AM86" s="141">
        <f t="shared" si="30"/>
        <v>60.862807917668974</v>
      </c>
      <c r="AN86" s="142">
        <f t="shared" si="31"/>
        <v>1715060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952321" r:id="rId4"/>
    <oleObject progId="Word.Document.8" shapeId="952322" r:id="rId5"/>
    <oleObject progId="Word.Document.8" shapeId="952323" r:id="rId6"/>
    <oleObject progId="Word.Document.8" shapeId="952324" r:id="rId7"/>
  </oleObjects>
</worksheet>
</file>

<file path=xl/worksheets/sheet31.xml><?xml version="1.0" encoding="utf-8"?>
<worksheet xmlns="http://schemas.openxmlformats.org/spreadsheetml/2006/main" xmlns:r="http://schemas.openxmlformats.org/officeDocument/2006/relationships">
  <dimension ref="B1:AO135"/>
  <sheetViews>
    <sheetView topLeftCell="A8" zoomScale="73" zoomScaleNormal="73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255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109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1100</v>
      </c>
      <c r="G8" s="48"/>
      <c r="H8" s="49"/>
      <c r="I8" s="49"/>
      <c r="J8" s="49"/>
      <c r="K8" s="48"/>
      <c r="L8" s="48">
        <v>440</v>
      </c>
      <c r="M8" s="48"/>
      <c r="N8" s="48"/>
      <c r="O8" s="48">
        <v>2062</v>
      </c>
      <c r="P8" s="49"/>
      <c r="Q8" s="49"/>
      <c r="R8" s="50">
        <f>SUM(AG8:AH8)</f>
        <v>0</v>
      </c>
      <c r="S8" s="48"/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3602</v>
      </c>
      <c r="AK8" s="60">
        <v>12519</v>
      </c>
      <c r="AL8" s="61">
        <v>0</v>
      </c>
      <c r="AM8" s="62">
        <f t="shared" ref="AM8:AM20" si="2">(AJ8*100)/(AJ8+AN8)</f>
        <v>22.34352707648409</v>
      </c>
      <c r="AN8" s="63">
        <f t="shared" ref="AN8:AN20" si="3">AK8+AL8</f>
        <v>12519</v>
      </c>
    </row>
    <row r="9" spans="3:40" ht="26.25" customHeight="1" thickBot="1">
      <c r="C9" s="64" t="s">
        <v>44</v>
      </c>
      <c r="D9" s="65"/>
      <c r="E9" s="66"/>
      <c r="F9" s="66">
        <v>1397</v>
      </c>
      <c r="G9" s="66"/>
      <c r="H9" s="67"/>
      <c r="I9" s="67"/>
      <c r="J9" s="67"/>
      <c r="K9" s="66"/>
      <c r="L9" s="66">
        <v>566</v>
      </c>
      <c r="M9" s="66"/>
      <c r="N9" s="66"/>
      <c r="O9" s="66">
        <v>1332</v>
      </c>
      <c r="P9" s="67"/>
      <c r="Q9" s="67"/>
      <c r="R9" s="50">
        <f t="shared" ref="R9:R19" si="4">SUM(AG9:AH9)</f>
        <v>1540</v>
      </c>
      <c r="S9" s="66"/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>
        <v>1540</v>
      </c>
      <c r="AH9" s="74"/>
      <c r="AI9" s="75"/>
      <c r="AJ9" s="76">
        <f t="shared" si="1"/>
        <v>4835</v>
      </c>
      <c r="AK9" s="77">
        <v>10351</v>
      </c>
      <c r="AL9" s="78">
        <v>0</v>
      </c>
      <c r="AM9" s="79">
        <f t="shared" si="2"/>
        <v>31.838535493217439</v>
      </c>
      <c r="AN9" s="80">
        <f t="shared" si="3"/>
        <v>10351</v>
      </c>
    </row>
    <row r="10" spans="3:40" ht="26.25" customHeight="1" thickBot="1">
      <c r="C10" s="46" t="s">
        <v>45</v>
      </c>
      <c r="D10" s="65"/>
      <c r="E10" s="66"/>
      <c r="F10" s="66">
        <v>1497</v>
      </c>
      <c r="G10" s="66"/>
      <c r="H10" s="67"/>
      <c r="I10" s="67"/>
      <c r="J10" s="67"/>
      <c r="K10" s="66"/>
      <c r="L10" s="66">
        <v>846</v>
      </c>
      <c r="M10" s="66"/>
      <c r="N10" s="66"/>
      <c r="O10" s="66">
        <v>2003</v>
      </c>
      <c r="P10" s="67"/>
      <c r="Q10" s="67"/>
      <c r="R10" s="50">
        <f t="shared" si="4"/>
        <v>2260</v>
      </c>
      <c r="S10" s="66"/>
      <c r="T10" s="68">
        <v>0</v>
      </c>
      <c r="U10" s="82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2260</v>
      </c>
      <c r="AH10" s="752"/>
      <c r="AI10" s="753"/>
      <c r="AJ10" s="76">
        <f t="shared" si="1"/>
        <v>6606</v>
      </c>
      <c r="AK10" s="77">
        <v>12565</v>
      </c>
      <c r="AL10" s="78">
        <v>0</v>
      </c>
      <c r="AM10" s="79">
        <f t="shared" si="2"/>
        <v>34.458296385165092</v>
      </c>
      <c r="AN10" s="80">
        <f t="shared" si="3"/>
        <v>12565</v>
      </c>
    </row>
    <row r="11" spans="3:40" ht="26.25" customHeight="1" thickBot="1">
      <c r="C11" s="46" t="s">
        <v>46</v>
      </c>
      <c r="D11" s="65"/>
      <c r="E11" s="66">
        <v>73</v>
      </c>
      <c r="F11" s="66">
        <v>1653</v>
      </c>
      <c r="G11" s="66"/>
      <c r="H11" s="67"/>
      <c r="I11" s="67"/>
      <c r="J11" s="67"/>
      <c r="K11" s="66"/>
      <c r="L11" s="66">
        <v>708</v>
      </c>
      <c r="M11" s="66">
        <v>210</v>
      </c>
      <c r="N11" s="66"/>
      <c r="O11" s="66">
        <v>1611</v>
      </c>
      <c r="P11" s="67"/>
      <c r="Q11" s="67"/>
      <c r="R11" s="50">
        <f t="shared" si="4"/>
        <v>2571</v>
      </c>
      <c r="S11" s="66">
        <v>0</v>
      </c>
      <c r="T11" s="68">
        <v>0</v>
      </c>
      <c r="U11" s="109">
        <f>SUM(W11:AF11)</f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2571</v>
      </c>
      <c r="AH11" s="752"/>
      <c r="AI11" s="753"/>
      <c r="AJ11" s="84">
        <f>SUM(D11:T11)</f>
        <v>6826</v>
      </c>
      <c r="AK11" s="77">
        <v>16795</v>
      </c>
      <c r="AL11" s="78">
        <v>0</v>
      </c>
      <c r="AM11" s="79">
        <f t="shared" si="2"/>
        <v>28.898014478641887</v>
      </c>
      <c r="AN11" s="80">
        <f t="shared" si="3"/>
        <v>16795</v>
      </c>
    </row>
    <row r="12" spans="3:40" ht="26.25" customHeight="1" thickBot="1">
      <c r="C12" s="85" t="s">
        <v>47</v>
      </c>
      <c r="D12" s="65"/>
      <c r="E12" s="66">
        <v>618</v>
      </c>
      <c r="F12" s="66">
        <v>1924</v>
      </c>
      <c r="G12" s="66"/>
      <c r="H12" s="67"/>
      <c r="I12" s="67"/>
      <c r="J12" s="67"/>
      <c r="K12" s="66"/>
      <c r="L12" s="66">
        <v>765</v>
      </c>
      <c r="M12" s="66"/>
      <c r="N12" s="66"/>
      <c r="O12" s="66">
        <v>1546</v>
      </c>
      <c r="P12" s="67"/>
      <c r="Q12" s="67"/>
      <c r="R12" s="50">
        <f t="shared" si="4"/>
        <v>2900</v>
      </c>
      <c r="S12" s="66"/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2900</v>
      </c>
      <c r="AH12" s="74"/>
      <c r="AI12" s="75"/>
      <c r="AJ12" s="76">
        <f t="shared" si="1"/>
        <v>7753</v>
      </c>
      <c r="AK12" s="77">
        <v>19230</v>
      </c>
      <c r="AL12" s="78">
        <v>0</v>
      </c>
      <c r="AM12" s="79">
        <f t="shared" si="2"/>
        <v>28.732905903717157</v>
      </c>
      <c r="AN12" s="80">
        <f t="shared" si="3"/>
        <v>19230</v>
      </c>
    </row>
    <row r="13" spans="3:40" ht="26.25" customHeight="1" thickBot="1">
      <c r="C13" s="86" t="s">
        <v>48</v>
      </c>
      <c r="D13" s="87"/>
      <c r="E13" s="88"/>
      <c r="F13" s="88">
        <v>1907</v>
      </c>
      <c r="G13" s="88"/>
      <c r="H13" s="89"/>
      <c r="I13" s="89"/>
      <c r="J13" s="89"/>
      <c r="K13" s="88"/>
      <c r="L13" s="88">
        <v>1153</v>
      </c>
      <c r="M13" s="88"/>
      <c r="N13" s="88"/>
      <c r="O13" s="88">
        <v>3022</v>
      </c>
      <c r="P13" s="89"/>
      <c r="Q13" s="89"/>
      <c r="R13" s="50">
        <f t="shared" si="4"/>
        <v>619</v>
      </c>
      <c r="S13" s="88"/>
      <c r="T13" s="90">
        <v>0</v>
      </c>
      <c r="U13" s="109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619</v>
      </c>
      <c r="AH13" s="95"/>
      <c r="AI13" s="96"/>
      <c r="AJ13" s="84">
        <f t="shared" si="1"/>
        <v>6701</v>
      </c>
      <c r="AK13" s="97">
        <v>15295</v>
      </c>
      <c r="AL13" s="98">
        <v>0</v>
      </c>
      <c r="AM13" s="99">
        <f t="shared" si="2"/>
        <v>30.464629932715038</v>
      </c>
      <c r="AN13" s="100">
        <f t="shared" si="3"/>
        <v>15295</v>
      </c>
    </row>
    <row r="14" spans="3:40" ht="26.25" customHeight="1" thickBot="1">
      <c r="C14" s="46" t="s">
        <v>49</v>
      </c>
      <c r="D14" s="101"/>
      <c r="E14" s="102"/>
      <c r="F14" s="102">
        <v>3088</v>
      </c>
      <c r="G14" s="102"/>
      <c r="H14" s="67"/>
      <c r="I14" s="67"/>
      <c r="J14" s="67"/>
      <c r="K14" s="102"/>
      <c r="L14" s="66">
        <v>477</v>
      </c>
      <c r="M14" s="102"/>
      <c r="N14" s="102"/>
      <c r="O14" s="102">
        <v>811</v>
      </c>
      <c r="P14" s="67"/>
      <c r="Q14" s="67"/>
      <c r="R14" s="50">
        <f t="shared" si="4"/>
        <v>0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4376</v>
      </c>
      <c r="AK14" s="77">
        <v>19340</v>
      </c>
      <c r="AL14" s="78">
        <v>0</v>
      </c>
      <c r="AM14" s="79">
        <f t="shared" si="2"/>
        <v>18.451678191937933</v>
      </c>
      <c r="AN14" s="80">
        <f>AK14+AL14</f>
        <v>19340</v>
      </c>
    </row>
    <row r="15" spans="3:40" ht="26.25" customHeight="1" thickBot="1">
      <c r="C15" s="64" t="s">
        <v>50</v>
      </c>
      <c r="D15" s="101"/>
      <c r="E15" s="102">
        <v>535</v>
      </c>
      <c r="F15" s="102">
        <v>1054</v>
      </c>
      <c r="G15" s="102"/>
      <c r="H15" s="67"/>
      <c r="I15" s="67"/>
      <c r="J15" s="67"/>
      <c r="K15" s="102"/>
      <c r="L15" s="66">
        <v>951</v>
      </c>
      <c r="M15" s="102"/>
      <c r="N15" s="102"/>
      <c r="O15" s="102">
        <v>2846</v>
      </c>
      <c r="P15" s="67"/>
      <c r="Q15" s="67"/>
      <c r="R15" s="50">
        <f t="shared" si="4"/>
        <v>1793</v>
      </c>
      <c r="S15" s="102"/>
      <c r="T15" s="103">
        <v>0</v>
      </c>
      <c r="U15" s="109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1793</v>
      </c>
      <c r="AH15" s="108"/>
      <c r="AI15" s="75"/>
      <c r="AJ15" s="84">
        <f t="shared" si="1"/>
        <v>7179</v>
      </c>
      <c r="AK15" s="77">
        <v>22520</v>
      </c>
      <c r="AL15" s="78">
        <v>0</v>
      </c>
      <c r="AM15" s="79">
        <f t="shared" si="2"/>
        <v>24.172531061651906</v>
      </c>
      <c r="AN15" s="80">
        <f>AK15+AL15</f>
        <v>22520</v>
      </c>
    </row>
    <row r="16" spans="3:40" ht="26.25" customHeight="1" thickBot="1">
      <c r="C16" s="46" t="s">
        <v>51</v>
      </c>
      <c r="D16" s="101"/>
      <c r="E16" s="102">
        <v>710</v>
      </c>
      <c r="F16" s="102">
        <v>2770</v>
      </c>
      <c r="G16" s="102"/>
      <c r="H16" s="67"/>
      <c r="I16" s="67"/>
      <c r="J16" s="67"/>
      <c r="K16" s="102"/>
      <c r="L16" s="66">
        <v>976</v>
      </c>
      <c r="M16" s="102"/>
      <c r="N16" s="102"/>
      <c r="O16" s="102">
        <v>2875</v>
      </c>
      <c r="P16" s="67"/>
      <c r="Q16" s="67"/>
      <c r="R16" s="50">
        <f t="shared" si="4"/>
        <v>1437</v>
      </c>
      <c r="S16" s="102"/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1437</v>
      </c>
      <c r="AH16" s="108"/>
      <c r="AI16" s="75"/>
      <c r="AJ16" s="76">
        <f t="shared" si="1"/>
        <v>8768</v>
      </c>
      <c r="AK16" s="77">
        <v>14080</v>
      </c>
      <c r="AL16" s="78">
        <v>0</v>
      </c>
      <c r="AM16" s="79">
        <f t="shared" si="2"/>
        <v>38.375350140056021</v>
      </c>
      <c r="AN16" s="80">
        <f>AK16+AL16</f>
        <v>14080</v>
      </c>
    </row>
    <row r="17" spans="3:40" ht="26.25" customHeight="1" thickBot="1">
      <c r="C17" s="46" t="s">
        <v>52</v>
      </c>
      <c r="D17" s="101"/>
      <c r="E17" s="102"/>
      <c r="F17" s="102">
        <v>1640</v>
      </c>
      <c r="G17" s="102"/>
      <c r="H17" s="67"/>
      <c r="I17" s="67"/>
      <c r="J17" s="67"/>
      <c r="K17" s="102"/>
      <c r="L17" s="66">
        <v>709</v>
      </c>
      <c r="M17" s="102"/>
      <c r="N17" s="102"/>
      <c r="O17" s="102">
        <v>1421</v>
      </c>
      <c r="P17" s="67"/>
      <c r="Q17" s="67"/>
      <c r="R17" s="50">
        <f t="shared" si="4"/>
        <v>3680</v>
      </c>
      <c r="S17" s="102">
        <v>60</v>
      </c>
      <c r="T17" s="103">
        <v>0</v>
      </c>
      <c r="U17" s="109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3680</v>
      </c>
      <c r="AH17" s="108"/>
      <c r="AI17" s="75"/>
      <c r="AJ17" s="84">
        <f t="shared" si="1"/>
        <v>7510</v>
      </c>
      <c r="AK17" s="77">
        <v>10642</v>
      </c>
      <c r="AL17" s="78">
        <v>0</v>
      </c>
      <c r="AM17" s="79">
        <f t="shared" si="2"/>
        <v>41.372851476421332</v>
      </c>
      <c r="AN17" s="80">
        <f>AK17+AL17</f>
        <v>10642</v>
      </c>
    </row>
    <row r="18" spans="3:40" ht="26.25" customHeight="1" thickBot="1">
      <c r="C18" s="64" t="s">
        <v>53</v>
      </c>
      <c r="D18" s="101"/>
      <c r="E18" s="102"/>
      <c r="F18" s="102">
        <v>2263</v>
      </c>
      <c r="G18" s="102"/>
      <c r="H18" s="67"/>
      <c r="I18" s="67"/>
      <c r="J18" s="67"/>
      <c r="K18" s="102"/>
      <c r="L18" s="66">
        <v>777</v>
      </c>
      <c r="M18" s="102"/>
      <c r="N18" s="102"/>
      <c r="O18" s="102">
        <v>1524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4564</v>
      </c>
      <c r="AK18" s="77">
        <v>10635</v>
      </c>
      <c r="AL18" s="78">
        <v>0</v>
      </c>
      <c r="AM18" s="79">
        <f t="shared" si="2"/>
        <v>30.028291334956247</v>
      </c>
      <c r="AN18" s="80">
        <f t="shared" si="3"/>
        <v>10635</v>
      </c>
    </row>
    <row r="19" spans="3:40" ht="26.25" customHeight="1" thickBot="1">
      <c r="C19" s="46" t="s">
        <v>54</v>
      </c>
      <c r="D19" s="110"/>
      <c r="E19" s="111"/>
      <c r="F19" s="111">
        <v>1274</v>
      </c>
      <c r="G19" s="111"/>
      <c r="H19" s="112"/>
      <c r="I19" s="112"/>
      <c r="J19" s="112"/>
      <c r="K19" s="111"/>
      <c r="L19" s="113">
        <v>620</v>
      </c>
      <c r="M19" s="111">
        <v>370</v>
      </c>
      <c r="N19" s="111"/>
      <c r="O19" s="111">
        <v>1194</v>
      </c>
      <c r="P19" s="112"/>
      <c r="Q19" s="112"/>
      <c r="R19" s="50">
        <f t="shared" si="4"/>
        <v>3337</v>
      </c>
      <c r="S19" s="111">
        <v>350</v>
      </c>
      <c r="T19" s="114">
        <v>0</v>
      </c>
      <c r="U19" s="36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3337</v>
      </c>
      <c r="AH19" s="120"/>
      <c r="AI19" s="121"/>
      <c r="AJ19" s="84">
        <f t="shared" si="1"/>
        <v>7145</v>
      </c>
      <c r="AK19" s="122">
        <v>11425</v>
      </c>
      <c r="AL19" s="123">
        <v>0</v>
      </c>
      <c r="AM19" s="124">
        <f t="shared" si="2"/>
        <v>38.476036618201398</v>
      </c>
      <c r="AN19" s="125">
        <f t="shared" si="3"/>
        <v>11425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1936</v>
      </c>
      <c r="F20" s="128">
        <f t="shared" si="6"/>
        <v>21567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8988</v>
      </c>
      <c r="M20" s="128">
        <f t="shared" si="6"/>
        <v>580</v>
      </c>
      <c r="N20" s="128">
        <f t="shared" si="6"/>
        <v>0</v>
      </c>
      <c r="O20" s="128">
        <f t="shared" si="6"/>
        <v>22247</v>
      </c>
      <c r="P20" s="129">
        <f t="shared" si="6"/>
        <v>0</v>
      </c>
      <c r="Q20" s="129">
        <f t="shared" si="6"/>
        <v>0</v>
      </c>
      <c r="R20" s="128">
        <f t="shared" si="6"/>
        <v>20137</v>
      </c>
      <c r="S20" s="128">
        <f t="shared" si="6"/>
        <v>410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20137</v>
      </c>
      <c r="AH20" s="136">
        <f t="shared" si="6"/>
        <v>0</v>
      </c>
      <c r="AI20" s="137">
        <f t="shared" si="6"/>
        <v>0</v>
      </c>
      <c r="AJ20" s="138">
        <f t="shared" si="6"/>
        <v>75865</v>
      </c>
      <c r="AK20" s="139">
        <f t="shared" si="6"/>
        <v>175397</v>
      </c>
      <c r="AL20" s="140">
        <f t="shared" si="6"/>
        <v>0</v>
      </c>
      <c r="AM20" s="141">
        <f t="shared" si="2"/>
        <v>30.193582794055608</v>
      </c>
      <c r="AN20" s="142">
        <f t="shared" si="3"/>
        <v>175397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109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172" t="s">
        <v>41</v>
      </c>
      <c r="Y28" s="37" t="s">
        <v>41</v>
      </c>
      <c r="Z28" s="37" t="s">
        <v>41</v>
      </c>
      <c r="AA28" s="37" t="s">
        <v>41</v>
      </c>
      <c r="AB28" s="172" t="s">
        <v>41</v>
      </c>
      <c r="AC28" s="37" t="s">
        <v>41</v>
      </c>
      <c r="AD28" s="37" t="s">
        <v>41</v>
      </c>
      <c r="AE28" s="37" t="s">
        <v>41</v>
      </c>
      <c r="AF28" s="402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63.226954507599409</v>
      </c>
      <c r="F29" s="188"/>
      <c r="G29" s="178">
        <v>12.507547366229439</v>
      </c>
      <c r="H29" s="188"/>
      <c r="I29" s="188"/>
      <c r="J29" s="188"/>
      <c r="K29" s="178">
        <v>19.842741515719343</v>
      </c>
      <c r="L29" s="178">
        <v>0.48238080366437641</v>
      </c>
      <c r="M29" s="178">
        <v>55.173199042265246</v>
      </c>
      <c r="N29" s="189"/>
      <c r="O29" s="178">
        <v>4.1267176764522171</v>
      </c>
      <c r="P29" s="188"/>
      <c r="Q29" s="188"/>
      <c r="R29" s="179"/>
      <c r="S29" s="337">
        <v>30.365442171559444</v>
      </c>
      <c r="T29" s="190">
        <v>91.225080678742458</v>
      </c>
      <c r="U29" s="199">
        <v>10.26898552987716</v>
      </c>
      <c r="V29" s="367">
        <v>93.74362377680616</v>
      </c>
      <c r="W29" s="741">
        <v>0.5309767332916927</v>
      </c>
      <c r="X29" s="720">
        <v>0.52718353112637939</v>
      </c>
      <c r="Y29" s="725">
        <v>1.1957890901519883</v>
      </c>
      <c r="Z29" s="725"/>
      <c r="AA29" s="725"/>
      <c r="AB29" s="720">
        <v>4.0571517801374144</v>
      </c>
      <c r="AC29" s="725"/>
      <c r="AD29" s="725"/>
      <c r="AE29" s="725">
        <v>0.41016682281907135</v>
      </c>
      <c r="AF29" s="731">
        <v>3.5477175723506136</v>
      </c>
      <c r="AG29" s="553"/>
      <c r="AH29" s="553"/>
      <c r="AI29" s="556"/>
      <c r="AJ29" s="182">
        <f t="shared" ref="AJ29:AJ41" si="8">SUM(D29:T29)</f>
        <v>276.95006376223193</v>
      </c>
      <c r="AK29" s="554"/>
      <c r="AL29" s="555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63.226954507599409</v>
      </c>
      <c r="F30" s="188"/>
      <c r="G30" s="178">
        <v>12.507547366229439</v>
      </c>
      <c r="H30" s="188"/>
      <c r="I30" s="188"/>
      <c r="J30" s="188"/>
      <c r="K30" s="178">
        <v>19.842741515719343</v>
      </c>
      <c r="L30" s="178">
        <v>0.48238080366437641</v>
      </c>
      <c r="M30" s="178">
        <v>55.173199042265246</v>
      </c>
      <c r="N30" s="189"/>
      <c r="O30" s="178">
        <v>4.1267176764522171</v>
      </c>
      <c r="P30" s="188"/>
      <c r="Q30" s="188"/>
      <c r="R30" s="179"/>
      <c r="S30" s="337">
        <v>30.365442171559444</v>
      </c>
      <c r="T30" s="190">
        <v>91.225080678742458</v>
      </c>
      <c r="U30" s="199">
        <v>10.26898552987716</v>
      </c>
      <c r="V30" s="367">
        <v>93.74362377680616</v>
      </c>
      <c r="W30" s="741">
        <v>0.5309767332916927</v>
      </c>
      <c r="X30" s="720">
        <v>0.52718353112637939</v>
      </c>
      <c r="Y30" s="725">
        <v>1.1957890901519883</v>
      </c>
      <c r="Z30" s="725"/>
      <c r="AA30" s="725"/>
      <c r="AB30" s="720">
        <v>4.0571517801374144</v>
      </c>
      <c r="AC30" s="725"/>
      <c r="AD30" s="725"/>
      <c r="AE30" s="725">
        <v>0.41016682281907135</v>
      </c>
      <c r="AF30" s="731">
        <v>3.5477175723506136</v>
      </c>
      <c r="AG30" s="340"/>
      <c r="AH30" s="340"/>
      <c r="AI30" s="192"/>
      <c r="AJ30" s="520">
        <f>SUM(D30:T30)</f>
        <v>276.95006376223193</v>
      </c>
      <c r="AK30" s="194"/>
      <c r="AL30" s="19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63.226954507599409</v>
      </c>
      <c r="F31" s="188"/>
      <c r="G31" s="178">
        <v>12.507547366229439</v>
      </c>
      <c r="H31" s="188"/>
      <c r="I31" s="188"/>
      <c r="J31" s="188"/>
      <c r="K31" s="178">
        <v>19.842741515719343</v>
      </c>
      <c r="L31" s="178">
        <v>0.48238080366437641</v>
      </c>
      <c r="M31" s="178">
        <v>55.173199042265246</v>
      </c>
      <c r="N31" s="189"/>
      <c r="O31" s="178">
        <v>4.1267176764522171</v>
      </c>
      <c r="P31" s="188"/>
      <c r="Q31" s="188"/>
      <c r="R31" s="179"/>
      <c r="S31" s="337">
        <v>30.365442171559444</v>
      </c>
      <c r="T31" s="190">
        <v>91.225080678742458</v>
      </c>
      <c r="U31" s="199">
        <v>10.26898552987716</v>
      </c>
      <c r="V31" s="367">
        <v>93.74362377680616</v>
      </c>
      <c r="W31" s="741">
        <v>0.5309767332916927</v>
      </c>
      <c r="X31" s="720">
        <v>0.52718353112637939</v>
      </c>
      <c r="Y31" s="725">
        <v>1.1957890901519883</v>
      </c>
      <c r="Z31" s="725"/>
      <c r="AA31" s="725"/>
      <c r="AB31" s="720">
        <v>4.0571517801374144</v>
      </c>
      <c r="AC31" s="725"/>
      <c r="AD31" s="725"/>
      <c r="AE31" s="725">
        <v>0.41016682281907135</v>
      </c>
      <c r="AF31" s="731">
        <v>3.5477175723506136</v>
      </c>
      <c r="AG31" s="499"/>
      <c r="AH31" s="499"/>
      <c r="AI31" s="500"/>
      <c r="AJ31" s="198">
        <f>SUM(D31:T31)</f>
        <v>276.95006376223193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63.226954507599409</v>
      </c>
      <c r="F32" s="188"/>
      <c r="G32" s="178">
        <v>12.507547366229439</v>
      </c>
      <c r="H32" s="188"/>
      <c r="I32" s="188"/>
      <c r="J32" s="188"/>
      <c r="K32" s="178">
        <v>19.842741515719343</v>
      </c>
      <c r="L32" s="178">
        <v>0.48238080366437641</v>
      </c>
      <c r="M32" s="178">
        <v>55.173199042265246</v>
      </c>
      <c r="N32" s="189"/>
      <c r="O32" s="178">
        <v>4.1267176764522171</v>
      </c>
      <c r="P32" s="188"/>
      <c r="Q32" s="188"/>
      <c r="R32" s="179"/>
      <c r="S32" s="337">
        <v>30.365442171559444</v>
      </c>
      <c r="T32" s="190">
        <v>91.225080678742458</v>
      </c>
      <c r="U32" s="199">
        <v>10.26898552987716</v>
      </c>
      <c r="V32" s="367">
        <v>93.74362377680616</v>
      </c>
      <c r="W32" s="741">
        <v>0.5309767332916927</v>
      </c>
      <c r="X32" s="720">
        <v>0.52718353112637939</v>
      </c>
      <c r="Y32" s="725">
        <v>1.1957890901519883</v>
      </c>
      <c r="Z32" s="725"/>
      <c r="AA32" s="725"/>
      <c r="AB32" s="720">
        <v>4.0571517801374144</v>
      </c>
      <c r="AC32" s="725"/>
      <c r="AD32" s="725"/>
      <c r="AE32" s="725">
        <v>0.41016682281907135</v>
      </c>
      <c r="AF32" s="731">
        <v>3.5477175723506136</v>
      </c>
      <c r="AG32" s="340"/>
      <c r="AH32" s="340"/>
      <c r="AI32" s="192"/>
      <c r="AJ32" s="193">
        <f t="shared" si="8"/>
        <v>276.95006376223193</v>
      </c>
      <c r="AK32" s="194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63.226954507599409</v>
      </c>
      <c r="F33" s="188"/>
      <c r="G33" s="178">
        <v>12.507547366229439</v>
      </c>
      <c r="H33" s="188"/>
      <c r="I33" s="188"/>
      <c r="J33" s="188"/>
      <c r="K33" s="178">
        <v>19.842741515719343</v>
      </c>
      <c r="L33" s="178">
        <v>0.48238080366437641</v>
      </c>
      <c r="M33" s="178">
        <v>55.173199042265246</v>
      </c>
      <c r="N33" s="189"/>
      <c r="O33" s="178">
        <v>4.1267176764522171</v>
      </c>
      <c r="P33" s="188"/>
      <c r="Q33" s="188"/>
      <c r="R33" s="179"/>
      <c r="S33" s="337">
        <v>30.365442171559444</v>
      </c>
      <c r="T33" s="190">
        <v>91.225080678742458</v>
      </c>
      <c r="U33" s="199">
        <v>10.26898552987716</v>
      </c>
      <c r="V33" s="367">
        <v>93.74362377680616</v>
      </c>
      <c r="W33" s="741">
        <v>0.5309767332916927</v>
      </c>
      <c r="X33" s="720">
        <v>0.52718353112637939</v>
      </c>
      <c r="Y33" s="725">
        <v>1.1957890901519883</v>
      </c>
      <c r="Z33" s="725"/>
      <c r="AA33" s="725"/>
      <c r="AB33" s="720">
        <v>4.0571517801374144</v>
      </c>
      <c r="AC33" s="725"/>
      <c r="AD33" s="725"/>
      <c r="AE33" s="725">
        <v>0.41016682281907135</v>
      </c>
      <c r="AF33" s="731">
        <v>3.5477175723506136</v>
      </c>
      <c r="AG33" s="340"/>
      <c r="AH33" s="340"/>
      <c r="AI33" s="192"/>
      <c r="AJ33" s="198">
        <f t="shared" si="8"/>
        <v>276.95006376223193</v>
      </c>
      <c r="AK33" s="194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63.226954507599409</v>
      </c>
      <c r="F34" s="188"/>
      <c r="G34" s="178">
        <v>12.507547366229439</v>
      </c>
      <c r="H34" s="188"/>
      <c r="I34" s="188"/>
      <c r="J34" s="188"/>
      <c r="K34" s="178">
        <v>19.842741515719343</v>
      </c>
      <c r="L34" s="178">
        <v>0.48238080366437641</v>
      </c>
      <c r="M34" s="178">
        <v>55.173199042265246</v>
      </c>
      <c r="N34" s="189"/>
      <c r="O34" s="178">
        <v>4.1267176764522171</v>
      </c>
      <c r="P34" s="188"/>
      <c r="Q34" s="188"/>
      <c r="R34" s="179"/>
      <c r="S34" s="337">
        <v>30.365442171559444</v>
      </c>
      <c r="T34" s="190">
        <v>91.225080678742458</v>
      </c>
      <c r="U34" s="199">
        <v>10.26898552987716</v>
      </c>
      <c r="V34" s="367">
        <v>93.74362377680616</v>
      </c>
      <c r="W34" s="741">
        <v>0.5309767332916927</v>
      </c>
      <c r="X34" s="720">
        <v>0.52718353112637939</v>
      </c>
      <c r="Y34" s="725">
        <v>1.1957890901519883</v>
      </c>
      <c r="Z34" s="725"/>
      <c r="AA34" s="725"/>
      <c r="AB34" s="720">
        <v>4.0571517801374144</v>
      </c>
      <c r="AC34" s="725"/>
      <c r="AD34" s="725"/>
      <c r="AE34" s="725">
        <v>0.41016682281907135</v>
      </c>
      <c r="AF34" s="731">
        <v>3.5477175723506136</v>
      </c>
      <c r="AG34" s="342"/>
      <c r="AH34" s="342"/>
      <c r="AI34" s="202"/>
      <c r="AJ34" s="193">
        <f t="shared" si="8"/>
        <v>276.95006376223193</v>
      </c>
      <c r="AK34" s="203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63.226954507599409</v>
      </c>
      <c r="F35" s="188"/>
      <c r="G35" s="178">
        <v>12.507547366229439</v>
      </c>
      <c r="H35" s="188"/>
      <c r="I35" s="188"/>
      <c r="J35" s="188"/>
      <c r="K35" s="178">
        <v>19.842741515719343</v>
      </c>
      <c r="L35" s="178">
        <v>0.48238080366437641</v>
      </c>
      <c r="M35" s="178">
        <v>55.173199042265246</v>
      </c>
      <c r="N35" s="189"/>
      <c r="O35" s="178">
        <v>4.1267176764522171</v>
      </c>
      <c r="P35" s="188"/>
      <c r="Q35" s="188"/>
      <c r="R35" s="179"/>
      <c r="S35" s="337">
        <v>30.365442171559444</v>
      </c>
      <c r="T35" s="190">
        <v>91.225080678742458</v>
      </c>
      <c r="U35" s="199">
        <v>10.26898552987716</v>
      </c>
      <c r="V35" s="367">
        <v>93.74362377680616</v>
      </c>
      <c r="W35" s="741">
        <v>0.5309767332916927</v>
      </c>
      <c r="X35" s="720">
        <v>0.52718353112637939</v>
      </c>
      <c r="Y35" s="725">
        <v>1.1957890901519883</v>
      </c>
      <c r="Z35" s="725"/>
      <c r="AA35" s="725"/>
      <c r="AB35" s="720">
        <v>4.0571517801374144</v>
      </c>
      <c r="AC35" s="725"/>
      <c r="AD35" s="725"/>
      <c r="AE35" s="725">
        <v>0.41016682281907135</v>
      </c>
      <c r="AF35" s="731">
        <v>3.5477175723506136</v>
      </c>
      <c r="AG35" s="343"/>
      <c r="AH35" s="343"/>
      <c r="AI35" s="192"/>
      <c r="AJ35" s="198">
        <f t="shared" si="8"/>
        <v>276.95006376223193</v>
      </c>
      <c r="AK35" s="194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63.226954507599409</v>
      </c>
      <c r="F36" s="188"/>
      <c r="G36" s="178">
        <v>12.507547366229439</v>
      </c>
      <c r="H36" s="188"/>
      <c r="I36" s="188"/>
      <c r="J36" s="188"/>
      <c r="K36" s="178">
        <v>19.842741515719343</v>
      </c>
      <c r="L36" s="178">
        <v>0.48238080366437641</v>
      </c>
      <c r="M36" s="178">
        <v>55.173199042265246</v>
      </c>
      <c r="N36" s="189"/>
      <c r="O36" s="178">
        <v>4.1267176764522171</v>
      </c>
      <c r="P36" s="188"/>
      <c r="Q36" s="188"/>
      <c r="R36" s="179"/>
      <c r="S36" s="337">
        <v>30.365442171559444</v>
      </c>
      <c r="T36" s="190">
        <v>91.225080678742458</v>
      </c>
      <c r="U36" s="199">
        <v>10.26898552987716</v>
      </c>
      <c r="V36" s="367">
        <v>93.74362377680616</v>
      </c>
      <c r="W36" s="741">
        <v>0.5309767332916927</v>
      </c>
      <c r="X36" s="720">
        <v>0.52718353112637939</v>
      </c>
      <c r="Y36" s="725">
        <v>1.1957890901519883</v>
      </c>
      <c r="Z36" s="725"/>
      <c r="AA36" s="725"/>
      <c r="AB36" s="720">
        <v>4.0571517801374144</v>
      </c>
      <c r="AC36" s="725"/>
      <c r="AD36" s="725"/>
      <c r="AE36" s="725">
        <v>0.41016682281907135</v>
      </c>
      <c r="AF36" s="731">
        <v>3.5477175723506136</v>
      </c>
      <c r="AG36" s="343"/>
      <c r="AH36" s="343"/>
      <c r="AI36" s="192"/>
      <c r="AJ36" s="193">
        <f t="shared" si="8"/>
        <v>276.95006376223193</v>
      </c>
      <c r="AK36" s="194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63.226954507599409</v>
      </c>
      <c r="F37" s="188"/>
      <c r="G37" s="178">
        <v>12.507547366229439</v>
      </c>
      <c r="H37" s="188"/>
      <c r="I37" s="188"/>
      <c r="J37" s="188"/>
      <c r="K37" s="178">
        <v>19.842741515719343</v>
      </c>
      <c r="L37" s="178">
        <v>0.48238080366437641</v>
      </c>
      <c r="M37" s="178">
        <v>55.173199042265246</v>
      </c>
      <c r="N37" s="189"/>
      <c r="O37" s="178">
        <v>4.1267176764522171</v>
      </c>
      <c r="P37" s="188"/>
      <c r="Q37" s="188"/>
      <c r="R37" s="179"/>
      <c r="S37" s="337">
        <v>30.365442171559444</v>
      </c>
      <c r="T37" s="190">
        <v>91.225080678742458</v>
      </c>
      <c r="U37" s="199">
        <v>10.26898552987716</v>
      </c>
      <c r="V37" s="367">
        <v>93.74362377680616</v>
      </c>
      <c r="W37" s="741">
        <v>0.5309767332916927</v>
      </c>
      <c r="X37" s="720">
        <v>0.52718353112637939</v>
      </c>
      <c r="Y37" s="725">
        <v>1.1957890901519883</v>
      </c>
      <c r="Z37" s="725"/>
      <c r="AA37" s="725"/>
      <c r="AB37" s="720">
        <v>4.0571517801374144</v>
      </c>
      <c r="AC37" s="725"/>
      <c r="AD37" s="725"/>
      <c r="AE37" s="725">
        <v>0.41016682281907135</v>
      </c>
      <c r="AF37" s="731">
        <v>3.5477175723506136</v>
      </c>
      <c r="AG37" s="343"/>
      <c r="AH37" s="343"/>
      <c r="AI37" s="192"/>
      <c r="AJ37" s="198">
        <f t="shared" si="8"/>
        <v>276.95006376223193</v>
      </c>
      <c r="AK37" s="194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63.226954507599409</v>
      </c>
      <c r="F38" s="188"/>
      <c r="G38" s="178">
        <v>12.507547366229439</v>
      </c>
      <c r="H38" s="188"/>
      <c r="I38" s="188"/>
      <c r="J38" s="188"/>
      <c r="K38" s="178">
        <v>19.842741515719343</v>
      </c>
      <c r="L38" s="178">
        <v>0.48238080366437641</v>
      </c>
      <c r="M38" s="178">
        <v>55.173199042265246</v>
      </c>
      <c r="N38" s="189"/>
      <c r="O38" s="178">
        <v>4.1267176764522171</v>
      </c>
      <c r="P38" s="188"/>
      <c r="Q38" s="188"/>
      <c r="R38" s="179"/>
      <c r="S38" s="337">
        <v>30.365442171559444</v>
      </c>
      <c r="T38" s="190">
        <v>91.225080678742458</v>
      </c>
      <c r="U38" s="199">
        <v>10.26898552987716</v>
      </c>
      <c r="V38" s="367">
        <v>93.74362377680616</v>
      </c>
      <c r="W38" s="741">
        <v>0.5309767332916927</v>
      </c>
      <c r="X38" s="720">
        <v>0.52718353112637939</v>
      </c>
      <c r="Y38" s="725">
        <v>1.1957890901519883</v>
      </c>
      <c r="Z38" s="725"/>
      <c r="AA38" s="725"/>
      <c r="AB38" s="720">
        <v>4.0571517801374144</v>
      </c>
      <c r="AC38" s="725"/>
      <c r="AD38" s="725"/>
      <c r="AE38" s="725">
        <v>0.41016682281907135</v>
      </c>
      <c r="AF38" s="731">
        <v>3.5477175723506136</v>
      </c>
      <c r="AG38" s="343"/>
      <c r="AH38" s="343"/>
      <c r="AI38" s="192"/>
      <c r="AJ38" s="193">
        <f t="shared" si="8"/>
        <v>276.95006376223193</v>
      </c>
      <c r="AK38" s="194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63.226954507599409</v>
      </c>
      <c r="F39" s="188"/>
      <c r="G39" s="178">
        <v>12.507547366229439</v>
      </c>
      <c r="H39" s="188"/>
      <c r="I39" s="188"/>
      <c r="J39" s="188"/>
      <c r="K39" s="178">
        <v>19.842741515719343</v>
      </c>
      <c r="L39" s="178">
        <v>0.48238080366437641</v>
      </c>
      <c r="M39" s="178">
        <v>55.173199042265246</v>
      </c>
      <c r="N39" s="189"/>
      <c r="O39" s="178">
        <v>4.1267176764522171</v>
      </c>
      <c r="P39" s="188"/>
      <c r="Q39" s="188"/>
      <c r="R39" s="179"/>
      <c r="S39" s="337">
        <v>30.365442171559444</v>
      </c>
      <c r="T39" s="190">
        <v>91.225080678742458</v>
      </c>
      <c r="U39" s="199">
        <v>10.26898552987716</v>
      </c>
      <c r="V39" s="367">
        <v>93.74362377680616</v>
      </c>
      <c r="W39" s="741">
        <v>0.5309767332916927</v>
      </c>
      <c r="X39" s="720">
        <v>0.52718353112637939</v>
      </c>
      <c r="Y39" s="725">
        <v>1.1957890901519883</v>
      </c>
      <c r="Z39" s="725"/>
      <c r="AA39" s="725"/>
      <c r="AB39" s="720">
        <v>4.0571517801374144</v>
      </c>
      <c r="AC39" s="725"/>
      <c r="AD39" s="725"/>
      <c r="AE39" s="725">
        <v>0.41016682281907135</v>
      </c>
      <c r="AF39" s="731">
        <v>3.5477175723506136</v>
      </c>
      <c r="AG39" s="343"/>
      <c r="AH39" s="343"/>
      <c r="AI39" s="192"/>
      <c r="AJ39" s="193">
        <f t="shared" si="8"/>
        <v>276.95006376223193</v>
      </c>
      <c r="AK39" s="194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63.226954507599409</v>
      </c>
      <c r="F40" s="188"/>
      <c r="G40" s="178">
        <v>12.507547366229439</v>
      </c>
      <c r="H40" s="188"/>
      <c r="I40" s="188"/>
      <c r="J40" s="188"/>
      <c r="K40" s="178">
        <v>19.842741515719343</v>
      </c>
      <c r="L40" s="178">
        <v>0.48238080366437641</v>
      </c>
      <c r="M40" s="178">
        <v>55.173199042265246</v>
      </c>
      <c r="N40" s="189"/>
      <c r="O40" s="178">
        <v>4.1267176764522171</v>
      </c>
      <c r="P40" s="188"/>
      <c r="Q40" s="188"/>
      <c r="R40" s="179"/>
      <c r="S40" s="337">
        <v>30.365442171559444</v>
      </c>
      <c r="T40" s="190">
        <v>91.225080678742458</v>
      </c>
      <c r="U40" s="199">
        <v>10.26898552987716</v>
      </c>
      <c r="V40" s="367">
        <v>93.74362377680616</v>
      </c>
      <c r="W40" s="741">
        <v>0.5309767332916927</v>
      </c>
      <c r="X40" s="720">
        <v>0.52718353112637939</v>
      </c>
      <c r="Y40" s="725">
        <v>1.1957890901519883</v>
      </c>
      <c r="Z40" s="725"/>
      <c r="AA40" s="725"/>
      <c r="AB40" s="720">
        <v>4.0571517801374144</v>
      </c>
      <c r="AC40" s="725"/>
      <c r="AD40" s="725"/>
      <c r="AE40" s="725">
        <v>0.41016682281907135</v>
      </c>
      <c r="AF40" s="731">
        <v>3.5477175723506136</v>
      </c>
      <c r="AG40" s="346"/>
      <c r="AH40" s="346"/>
      <c r="AI40" s="217"/>
      <c r="AJ40" s="198">
        <f t="shared" si="8"/>
        <v>276.95006376223193</v>
      </c>
      <c r="AK40" s="218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758.72345409119305</v>
      </c>
      <c r="F41" s="224">
        <f t="shared" si="11"/>
        <v>0</v>
      </c>
      <c r="G41" s="223">
        <f t="shared" si="11"/>
        <v>150.09056839475323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238.11289818863216</v>
      </c>
      <c r="L41" s="223">
        <f t="shared" si="11"/>
        <v>5.7885696439725187</v>
      </c>
      <c r="M41" s="223">
        <f t="shared" si="11"/>
        <v>662.07838850718281</v>
      </c>
      <c r="N41" s="223">
        <f t="shared" si="11"/>
        <v>0</v>
      </c>
      <c r="O41" s="223">
        <f t="shared" si="11"/>
        <v>49.520612117426602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364.3853060587133</v>
      </c>
      <c r="T41" s="226">
        <f t="shared" si="11"/>
        <v>1094.7009681449092</v>
      </c>
      <c r="U41" s="227">
        <f t="shared" si="11"/>
        <v>123.22782635852589</v>
      </c>
      <c r="V41" s="228">
        <f t="shared" si="11"/>
        <v>1124.923485321674</v>
      </c>
      <c r="W41" s="229">
        <f t="shared" si="11"/>
        <v>6.3717207995003138</v>
      </c>
      <c r="X41" s="230">
        <f>SUM(X29:X40)</f>
        <v>6.3262023735165522</v>
      </c>
      <c r="Y41" s="230">
        <f t="shared" ref="Y41:AE41" si="12">SUM(Y29:Y40)</f>
        <v>14.349469081823861</v>
      </c>
      <c r="Z41" s="230">
        <f t="shared" si="12"/>
        <v>0</v>
      </c>
      <c r="AA41" s="230">
        <f t="shared" si="12"/>
        <v>0</v>
      </c>
      <c r="AB41" s="230">
        <f t="shared" si="12"/>
        <v>48.685821361648983</v>
      </c>
      <c r="AC41" s="230">
        <f t="shared" si="12"/>
        <v>0</v>
      </c>
      <c r="AD41" s="230">
        <f t="shared" si="12"/>
        <v>0</v>
      </c>
      <c r="AE41" s="230">
        <f t="shared" si="12"/>
        <v>4.9220018738288562</v>
      </c>
      <c r="AF41" s="230">
        <f t="shared" si="11"/>
        <v>42.572610868207363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 t="shared" si="8"/>
        <v>3323.4007651467828</v>
      </c>
      <c r="AK41" s="234">
        <f>SUM(AK29:AK40)</f>
        <v>0</v>
      </c>
      <c r="AL41" s="235">
        <f>SUM(AL29:AL40)</f>
        <v>0</v>
      </c>
      <c r="AM41" s="236">
        <f t="shared" si="9"/>
        <v>99.999999999999986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256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109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63.226954507599409</v>
      </c>
      <c r="F51" s="48">
        <f t="shared" si="13"/>
        <v>1100</v>
      </c>
      <c r="G51" s="48">
        <f t="shared" si="13"/>
        <v>12.507547366229439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19.842741515719343</v>
      </c>
      <c r="L51" s="256">
        <f t="shared" si="13"/>
        <v>440.4823808036644</v>
      </c>
      <c r="M51" s="256">
        <f t="shared" si="13"/>
        <v>55.173199042265246</v>
      </c>
      <c r="N51" s="256">
        <f t="shared" si="13"/>
        <v>0</v>
      </c>
      <c r="O51" s="256">
        <f t="shared" si="13"/>
        <v>2066.1267176764522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30.365442171559444</v>
      </c>
      <c r="T51" s="51">
        <f t="shared" si="14"/>
        <v>91.225080678742458</v>
      </c>
      <c r="U51" s="52">
        <f>SUM(W51:AF51)</f>
        <v>10.26898552987716</v>
      </c>
      <c r="V51" s="51">
        <f t="shared" ref="V51:AI62" si="15">V29+V8</f>
        <v>93.74362377680616</v>
      </c>
      <c r="W51" s="258">
        <f t="shared" si="15"/>
        <v>0.5309767332916927</v>
      </c>
      <c r="X51" s="259">
        <f t="shared" si="15"/>
        <v>0.52718353112637939</v>
      </c>
      <c r="Y51" s="259">
        <f t="shared" si="15"/>
        <v>1.1957890901519883</v>
      </c>
      <c r="Z51" s="259">
        <f t="shared" si="15"/>
        <v>0</v>
      </c>
      <c r="AA51" s="259">
        <f t="shared" si="15"/>
        <v>0</v>
      </c>
      <c r="AB51" s="259">
        <f t="shared" si="15"/>
        <v>4.0571517801374144</v>
      </c>
      <c r="AC51" s="259">
        <f t="shared" si="15"/>
        <v>0</v>
      </c>
      <c r="AD51" s="259">
        <f t="shared" si="15"/>
        <v>0</v>
      </c>
      <c r="AE51" s="259">
        <f t="shared" si="15"/>
        <v>0.41016682281907135</v>
      </c>
      <c r="AF51" s="260">
        <f t="shared" si="15"/>
        <v>3.5477175723506136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3878.9500637622318</v>
      </c>
      <c r="AK51" s="263">
        <f t="shared" ref="AK51:AL62" si="17">AK8</f>
        <v>12519</v>
      </c>
      <c r="AL51" s="264">
        <f t="shared" si="17"/>
        <v>0</v>
      </c>
      <c r="AM51" s="62">
        <f t="shared" ref="AM51:AM63" si="18">(AJ51*100)/(AJ51+AN51)</f>
        <v>23.655091329582156</v>
      </c>
      <c r="AN51" s="63">
        <f t="shared" ref="AN51:AN63" si="19">AK51+AL51</f>
        <v>12519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63.226954507599409</v>
      </c>
      <c r="F52" s="66">
        <f t="shared" si="13"/>
        <v>1397</v>
      </c>
      <c r="G52" s="66">
        <f t="shared" si="13"/>
        <v>12.507547366229439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19.842741515719343</v>
      </c>
      <c r="L52" s="102">
        <f t="shared" si="13"/>
        <v>566.48238080366434</v>
      </c>
      <c r="M52" s="102">
        <f t="shared" si="13"/>
        <v>55.173199042265246</v>
      </c>
      <c r="N52" s="102">
        <f t="shared" si="13"/>
        <v>0</v>
      </c>
      <c r="O52" s="102">
        <f t="shared" si="13"/>
        <v>1336.1267176764522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1540</v>
      </c>
      <c r="S52" s="66">
        <f t="shared" si="14"/>
        <v>30.365442171559444</v>
      </c>
      <c r="T52" s="68">
        <f t="shared" si="14"/>
        <v>91.225080678742458</v>
      </c>
      <c r="U52" s="82">
        <f t="shared" ref="U52:U62" si="21">SUM(W52:AF52)</f>
        <v>10.26898552987716</v>
      </c>
      <c r="V52" s="68">
        <f t="shared" si="15"/>
        <v>93.74362377680616</v>
      </c>
      <c r="W52" s="265">
        <f t="shared" si="15"/>
        <v>0.5309767332916927</v>
      </c>
      <c r="X52" s="266">
        <f t="shared" si="15"/>
        <v>0.52718353112637939</v>
      </c>
      <c r="Y52" s="266">
        <f t="shared" si="15"/>
        <v>1.1957890901519883</v>
      </c>
      <c r="Z52" s="266">
        <f t="shared" si="15"/>
        <v>0</v>
      </c>
      <c r="AA52" s="266">
        <f t="shared" si="15"/>
        <v>0</v>
      </c>
      <c r="AB52" s="266">
        <f t="shared" si="15"/>
        <v>4.0571517801374144</v>
      </c>
      <c r="AC52" s="266">
        <f t="shared" si="15"/>
        <v>0</v>
      </c>
      <c r="AD52" s="266">
        <f t="shared" si="15"/>
        <v>0</v>
      </c>
      <c r="AE52" s="266">
        <f t="shared" si="15"/>
        <v>0.41016682281907135</v>
      </c>
      <c r="AF52" s="267">
        <f t="shared" si="15"/>
        <v>3.5477175723506136</v>
      </c>
      <c r="AG52" s="268">
        <f t="shared" si="15"/>
        <v>1540</v>
      </c>
      <c r="AH52" s="269">
        <f t="shared" si="15"/>
        <v>0</v>
      </c>
      <c r="AI52" s="75">
        <f t="shared" si="15"/>
        <v>0</v>
      </c>
      <c r="AJ52" s="270">
        <f t="shared" si="16"/>
        <v>5111.9500637622314</v>
      </c>
      <c r="AK52" s="271">
        <f t="shared" si="17"/>
        <v>10351</v>
      </c>
      <c r="AL52" s="272">
        <f t="shared" si="17"/>
        <v>0</v>
      </c>
      <c r="AM52" s="79">
        <f t="shared" si="18"/>
        <v>33.059345355723551</v>
      </c>
      <c r="AN52" s="80">
        <f t="shared" si="19"/>
        <v>10351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63.226954507599409</v>
      </c>
      <c r="F53" s="66">
        <f t="shared" si="13"/>
        <v>1497</v>
      </c>
      <c r="G53" s="66">
        <f t="shared" si="13"/>
        <v>12.507547366229439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19.842741515719343</v>
      </c>
      <c r="L53" s="102">
        <f t="shared" si="13"/>
        <v>846.48238080366434</v>
      </c>
      <c r="M53" s="102">
        <f t="shared" si="13"/>
        <v>55.173199042265246</v>
      </c>
      <c r="N53" s="102">
        <f t="shared" si="13"/>
        <v>0</v>
      </c>
      <c r="O53" s="102">
        <f t="shared" si="13"/>
        <v>2007.1267176764522</v>
      </c>
      <c r="P53" s="102">
        <f t="shared" si="13"/>
        <v>0</v>
      </c>
      <c r="Q53" s="102">
        <f t="shared" si="13"/>
        <v>0</v>
      </c>
      <c r="R53" s="48">
        <f t="shared" si="20"/>
        <v>2260</v>
      </c>
      <c r="S53" s="66">
        <f t="shared" si="14"/>
        <v>30.365442171559444</v>
      </c>
      <c r="T53" s="68">
        <f t="shared" si="14"/>
        <v>91.225080678742458</v>
      </c>
      <c r="U53" s="82">
        <f t="shared" si="21"/>
        <v>10.26898552987716</v>
      </c>
      <c r="V53" s="68">
        <f>V31+V10</f>
        <v>93.74362377680616</v>
      </c>
      <c r="W53" s="265">
        <f>W31+W10</f>
        <v>0.5309767332916927</v>
      </c>
      <c r="X53" s="266">
        <f>X31+X10</f>
        <v>0.52718353112637939</v>
      </c>
      <c r="Y53" s="266">
        <f>Y31+Y10</f>
        <v>1.1957890901519883</v>
      </c>
      <c r="Z53" s="266">
        <f t="shared" si="15"/>
        <v>0</v>
      </c>
      <c r="AA53" s="266">
        <f t="shared" si="15"/>
        <v>0</v>
      </c>
      <c r="AB53" s="266">
        <f t="shared" si="15"/>
        <v>4.0571517801374144</v>
      </c>
      <c r="AC53" s="266">
        <f t="shared" si="15"/>
        <v>0</v>
      </c>
      <c r="AD53" s="266">
        <f t="shared" si="15"/>
        <v>0</v>
      </c>
      <c r="AE53" s="266">
        <f t="shared" si="15"/>
        <v>0.41016682281907135</v>
      </c>
      <c r="AF53" s="267">
        <f t="shared" si="15"/>
        <v>3.5477175723506136</v>
      </c>
      <c r="AG53" s="268">
        <f t="shared" si="15"/>
        <v>2260</v>
      </c>
      <c r="AH53" s="269">
        <f t="shared" si="15"/>
        <v>0</v>
      </c>
      <c r="AI53" s="75">
        <f t="shared" si="15"/>
        <v>0</v>
      </c>
      <c r="AJ53" s="270">
        <f t="shared" si="16"/>
        <v>6882.9500637622314</v>
      </c>
      <c r="AK53" s="271">
        <f t="shared" si="17"/>
        <v>12565</v>
      </c>
      <c r="AL53" s="272">
        <f t="shared" si="17"/>
        <v>0</v>
      </c>
      <c r="AM53" s="79">
        <f t="shared" si="18"/>
        <v>35.391648174721382</v>
      </c>
      <c r="AN53" s="80">
        <f t="shared" si="19"/>
        <v>12565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136.2269545075994</v>
      </c>
      <c r="F54" s="66">
        <f t="shared" si="13"/>
        <v>1653</v>
      </c>
      <c r="G54" s="66">
        <f t="shared" si="13"/>
        <v>12.507547366229439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19.842741515719343</v>
      </c>
      <c r="L54" s="102">
        <f t="shared" si="13"/>
        <v>708.48238080366434</v>
      </c>
      <c r="M54" s="102">
        <f t="shared" si="13"/>
        <v>265.17319904226525</v>
      </c>
      <c r="N54" s="102">
        <f t="shared" si="13"/>
        <v>0</v>
      </c>
      <c r="O54" s="102">
        <f t="shared" si="13"/>
        <v>1615.1267176764522</v>
      </c>
      <c r="P54" s="102">
        <f t="shared" si="13"/>
        <v>0</v>
      </c>
      <c r="Q54" s="102">
        <f t="shared" si="13"/>
        <v>0</v>
      </c>
      <c r="R54" s="48">
        <f t="shared" si="20"/>
        <v>2571</v>
      </c>
      <c r="S54" s="66">
        <f t="shared" si="14"/>
        <v>30.365442171559444</v>
      </c>
      <c r="T54" s="68">
        <f t="shared" si="14"/>
        <v>91.225080678742458</v>
      </c>
      <c r="U54" s="109">
        <f t="shared" si="21"/>
        <v>10.26898552987716</v>
      </c>
      <c r="V54" s="68">
        <f t="shared" ref="V54:X62" si="22">V32+V11</f>
        <v>93.74362377680616</v>
      </c>
      <c r="W54" s="265">
        <f t="shared" si="22"/>
        <v>0.5309767332916927</v>
      </c>
      <c r="X54" s="266">
        <f t="shared" si="22"/>
        <v>0.52718353112637939</v>
      </c>
      <c r="Y54" s="266">
        <f t="shared" si="15"/>
        <v>1.1957890901519883</v>
      </c>
      <c r="Z54" s="266">
        <f t="shared" si="15"/>
        <v>0</v>
      </c>
      <c r="AA54" s="266">
        <f t="shared" si="15"/>
        <v>0</v>
      </c>
      <c r="AB54" s="266">
        <f t="shared" si="15"/>
        <v>4.0571517801374144</v>
      </c>
      <c r="AC54" s="266">
        <f t="shared" si="15"/>
        <v>0</v>
      </c>
      <c r="AD54" s="266">
        <f t="shared" si="15"/>
        <v>0</v>
      </c>
      <c r="AE54" s="266">
        <f t="shared" si="15"/>
        <v>0.41016682281907135</v>
      </c>
      <c r="AF54" s="267">
        <f t="shared" si="15"/>
        <v>3.5477175723506136</v>
      </c>
      <c r="AG54" s="268">
        <f t="shared" si="15"/>
        <v>2571</v>
      </c>
      <c r="AH54" s="269">
        <f t="shared" si="15"/>
        <v>0</v>
      </c>
      <c r="AI54" s="75">
        <f t="shared" si="15"/>
        <v>0</v>
      </c>
      <c r="AJ54" s="84">
        <f t="shared" si="16"/>
        <v>7102.9500637622314</v>
      </c>
      <c r="AK54" s="271">
        <f t="shared" si="17"/>
        <v>16795</v>
      </c>
      <c r="AL54" s="272">
        <f t="shared" si="17"/>
        <v>0</v>
      </c>
      <c r="AM54" s="79">
        <f t="shared" si="18"/>
        <v>29.722005631490639</v>
      </c>
      <c r="AN54" s="80">
        <f t="shared" si="19"/>
        <v>16795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681.22695450759943</v>
      </c>
      <c r="F55" s="66">
        <f t="shared" si="13"/>
        <v>1924</v>
      </c>
      <c r="G55" s="66">
        <f t="shared" si="13"/>
        <v>12.507547366229439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19.842741515719343</v>
      </c>
      <c r="L55" s="102">
        <f t="shared" si="13"/>
        <v>765.48238080366434</v>
      </c>
      <c r="M55" s="102">
        <f t="shared" si="13"/>
        <v>55.173199042265246</v>
      </c>
      <c r="N55" s="102">
        <f t="shared" si="13"/>
        <v>0</v>
      </c>
      <c r="O55" s="102">
        <f t="shared" si="13"/>
        <v>1550.1267176764522</v>
      </c>
      <c r="P55" s="102">
        <f t="shared" si="13"/>
        <v>0</v>
      </c>
      <c r="Q55" s="102">
        <f t="shared" si="13"/>
        <v>0</v>
      </c>
      <c r="R55" s="48">
        <f t="shared" si="20"/>
        <v>2900</v>
      </c>
      <c r="S55" s="66">
        <f t="shared" si="14"/>
        <v>30.365442171559444</v>
      </c>
      <c r="T55" s="68">
        <f t="shared" si="14"/>
        <v>91.225080678742458</v>
      </c>
      <c r="U55" s="82">
        <f t="shared" si="21"/>
        <v>10.26898552987716</v>
      </c>
      <c r="V55" s="68">
        <f t="shared" si="22"/>
        <v>93.74362377680616</v>
      </c>
      <c r="W55" s="265">
        <f t="shared" si="22"/>
        <v>0.5309767332916927</v>
      </c>
      <c r="X55" s="266">
        <f t="shared" si="22"/>
        <v>0.52718353112637939</v>
      </c>
      <c r="Y55" s="266">
        <f t="shared" si="15"/>
        <v>1.1957890901519883</v>
      </c>
      <c r="Z55" s="266">
        <f t="shared" si="15"/>
        <v>0</v>
      </c>
      <c r="AA55" s="266">
        <f t="shared" si="15"/>
        <v>0</v>
      </c>
      <c r="AB55" s="266">
        <f t="shared" si="15"/>
        <v>4.0571517801374144</v>
      </c>
      <c r="AC55" s="266">
        <f t="shared" si="15"/>
        <v>0</v>
      </c>
      <c r="AD55" s="266">
        <f t="shared" si="15"/>
        <v>0</v>
      </c>
      <c r="AE55" s="266">
        <f t="shared" si="15"/>
        <v>0.41016682281907135</v>
      </c>
      <c r="AF55" s="267">
        <f t="shared" si="15"/>
        <v>3.5477175723506136</v>
      </c>
      <c r="AG55" s="268">
        <f t="shared" si="15"/>
        <v>2900</v>
      </c>
      <c r="AH55" s="269">
        <f t="shared" si="15"/>
        <v>0</v>
      </c>
      <c r="AI55" s="75">
        <f t="shared" si="15"/>
        <v>0</v>
      </c>
      <c r="AJ55" s="270">
        <f t="shared" si="16"/>
        <v>8029.9500637622323</v>
      </c>
      <c r="AK55" s="271">
        <f t="shared" si="17"/>
        <v>19230</v>
      </c>
      <c r="AL55" s="272">
        <f t="shared" si="17"/>
        <v>0</v>
      </c>
      <c r="AM55" s="79">
        <f t="shared" si="18"/>
        <v>29.456950746350678</v>
      </c>
      <c r="AN55" s="80">
        <f t="shared" si="19"/>
        <v>19230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63.226954507599409</v>
      </c>
      <c r="F56" s="66">
        <f t="shared" si="13"/>
        <v>1907</v>
      </c>
      <c r="G56" s="66">
        <f t="shared" si="13"/>
        <v>12.507547366229439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19.842741515719343</v>
      </c>
      <c r="L56" s="102">
        <f t="shared" si="13"/>
        <v>1153.4823808036645</v>
      </c>
      <c r="M56" s="102">
        <f t="shared" si="13"/>
        <v>55.173199042265246</v>
      </c>
      <c r="N56" s="102">
        <f t="shared" si="13"/>
        <v>0</v>
      </c>
      <c r="O56" s="102">
        <f t="shared" si="13"/>
        <v>3026.1267176764522</v>
      </c>
      <c r="P56" s="102">
        <f t="shared" si="13"/>
        <v>0</v>
      </c>
      <c r="Q56" s="102">
        <f t="shared" si="13"/>
        <v>0</v>
      </c>
      <c r="R56" s="48">
        <f t="shared" si="20"/>
        <v>619</v>
      </c>
      <c r="S56" s="66">
        <f t="shared" si="14"/>
        <v>30.365442171559444</v>
      </c>
      <c r="T56" s="68">
        <f t="shared" si="14"/>
        <v>91.225080678742458</v>
      </c>
      <c r="U56" s="109">
        <f t="shared" si="21"/>
        <v>10.26898552987716</v>
      </c>
      <c r="V56" s="68">
        <f t="shared" si="22"/>
        <v>93.74362377680616</v>
      </c>
      <c r="W56" s="265">
        <f t="shared" si="22"/>
        <v>0.5309767332916927</v>
      </c>
      <c r="X56" s="266">
        <f t="shared" si="22"/>
        <v>0.52718353112637939</v>
      </c>
      <c r="Y56" s="266">
        <f t="shared" si="15"/>
        <v>1.1957890901519883</v>
      </c>
      <c r="Z56" s="266">
        <f t="shared" si="15"/>
        <v>0</v>
      </c>
      <c r="AA56" s="266">
        <f t="shared" si="15"/>
        <v>0</v>
      </c>
      <c r="AB56" s="266">
        <f t="shared" si="15"/>
        <v>4.0571517801374144</v>
      </c>
      <c r="AC56" s="266">
        <f t="shared" si="15"/>
        <v>0</v>
      </c>
      <c r="AD56" s="266">
        <f t="shared" si="15"/>
        <v>0</v>
      </c>
      <c r="AE56" s="266">
        <f t="shared" si="15"/>
        <v>0.41016682281907135</v>
      </c>
      <c r="AF56" s="267">
        <f t="shared" si="15"/>
        <v>3.5477175723506136</v>
      </c>
      <c r="AG56" s="268">
        <f t="shared" si="15"/>
        <v>619</v>
      </c>
      <c r="AH56" s="269">
        <f t="shared" si="15"/>
        <v>0</v>
      </c>
      <c r="AI56" s="75">
        <f t="shared" si="15"/>
        <v>0</v>
      </c>
      <c r="AJ56" s="84">
        <f t="shared" si="16"/>
        <v>6977.9500637622314</v>
      </c>
      <c r="AK56" s="271">
        <f t="shared" si="17"/>
        <v>15295</v>
      </c>
      <c r="AL56" s="272">
        <f t="shared" si="17"/>
        <v>0</v>
      </c>
      <c r="AM56" s="99">
        <f t="shared" si="18"/>
        <v>31.329258332578295</v>
      </c>
      <c r="AN56" s="100">
        <f t="shared" si="19"/>
        <v>15295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63.226954507599409</v>
      </c>
      <c r="F57" s="66">
        <f t="shared" si="13"/>
        <v>3088</v>
      </c>
      <c r="G57" s="66">
        <f t="shared" si="13"/>
        <v>12.507547366229439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19.842741515719343</v>
      </c>
      <c r="L57" s="102">
        <f t="shared" si="13"/>
        <v>477.4823808036644</v>
      </c>
      <c r="M57" s="102">
        <f t="shared" si="13"/>
        <v>55.173199042265246</v>
      </c>
      <c r="N57" s="102">
        <f t="shared" si="13"/>
        <v>0</v>
      </c>
      <c r="O57" s="102">
        <f t="shared" si="13"/>
        <v>815.12671767645224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30.365442171559444</v>
      </c>
      <c r="T57" s="68">
        <f t="shared" si="14"/>
        <v>91.225080678742458</v>
      </c>
      <c r="U57" s="82">
        <f t="shared" si="21"/>
        <v>10.26898552987716</v>
      </c>
      <c r="V57" s="68">
        <f t="shared" si="22"/>
        <v>93.74362377680616</v>
      </c>
      <c r="W57" s="265">
        <f t="shared" si="22"/>
        <v>0.5309767332916927</v>
      </c>
      <c r="X57" s="266">
        <f t="shared" si="22"/>
        <v>0.52718353112637939</v>
      </c>
      <c r="Y57" s="266">
        <f t="shared" si="15"/>
        <v>1.1957890901519883</v>
      </c>
      <c r="Z57" s="266">
        <f t="shared" si="15"/>
        <v>0</v>
      </c>
      <c r="AA57" s="266">
        <f t="shared" si="15"/>
        <v>0</v>
      </c>
      <c r="AB57" s="266">
        <f t="shared" si="15"/>
        <v>4.0571517801374144</v>
      </c>
      <c r="AC57" s="266">
        <f t="shared" si="15"/>
        <v>0</v>
      </c>
      <c r="AD57" s="266">
        <f t="shared" si="15"/>
        <v>0</v>
      </c>
      <c r="AE57" s="266">
        <f t="shared" si="15"/>
        <v>0.41016682281907135</v>
      </c>
      <c r="AF57" s="267">
        <f t="shared" si="15"/>
        <v>3.5477175723506136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4652.9500637622314</v>
      </c>
      <c r="AK57" s="271">
        <f>AK14</f>
        <v>19340</v>
      </c>
      <c r="AL57" s="272">
        <f t="shared" si="17"/>
        <v>0</v>
      </c>
      <c r="AM57" s="79">
        <f t="shared" si="18"/>
        <v>19.392988571212914</v>
      </c>
      <c r="AN57" s="80">
        <f t="shared" si="19"/>
        <v>19340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598.22695450759943</v>
      </c>
      <c r="F58" s="66">
        <f t="shared" si="13"/>
        <v>1054</v>
      </c>
      <c r="G58" s="66">
        <f t="shared" si="13"/>
        <v>12.507547366229439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19.842741515719343</v>
      </c>
      <c r="L58" s="102">
        <f t="shared" si="13"/>
        <v>951.48238080366434</v>
      </c>
      <c r="M58" s="102">
        <f t="shared" si="13"/>
        <v>55.173199042265246</v>
      </c>
      <c r="N58" s="102">
        <f t="shared" si="13"/>
        <v>0</v>
      </c>
      <c r="O58" s="102">
        <f t="shared" si="13"/>
        <v>2850.1267176764522</v>
      </c>
      <c r="P58" s="102">
        <f t="shared" si="13"/>
        <v>0</v>
      </c>
      <c r="Q58" s="102">
        <f t="shared" si="13"/>
        <v>0</v>
      </c>
      <c r="R58" s="48">
        <f t="shared" si="20"/>
        <v>1793</v>
      </c>
      <c r="S58" s="66">
        <f t="shared" si="14"/>
        <v>30.365442171559444</v>
      </c>
      <c r="T58" s="68">
        <f t="shared" si="14"/>
        <v>91.225080678742458</v>
      </c>
      <c r="U58" s="109">
        <f>SUM(W58:AF58)</f>
        <v>10.26898552987716</v>
      </c>
      <c r="V58" s="68">
        <f t="shared" si="22"/>
        <v>93.74362377680616</v>
      </c>
      <c r="W58" s="265">
        <f t="shared" si="22"/>
        <v>0.5309767332916927</v>
      </c>
      <c r="X58" s="266">
        <f t="shared" si="22"/>
        <v>0.52718353112637939</v>
      </c>
      <c r="Y58" s="266">
        <f t="shared" si="15"/>
        <v>1.1957890901519883</v>
      </c>
      <c r="Z58" s="266">
        <f t="shared" si="15"/>
        <v>0</v>
      </c>
      <c r="AA58" s="266">
        <f t="shared" si="15"/>
        <v>0</v>
      </c>
      <c r="AB58" s="266">
        <f t="shared" si="15"/>
        <v>4.0571517801374144</v>
      </c>
      <c r="AC58" s="266">
        <f t="shared" si="15"/>
        <v>0</v>
      </c>
      <c r="AD58" s="266">
        <f t="shared" si="15"/>
        <v>0</v>
      </c>
      <c r="AE58" s="266">
        <f t="shared" si="15"/>
        <v>0.41016682281907135</v>
      </c>
      <c r="AF58" s="267">
        <f t="shared" si="15"/>
        <v>3.5477175723506136</v>
      </c>
      <c r="AG58" s="268">
        <f t="shared" si="15"/>
        <v>1793</v>
      </c>
      <c r="AH58" s="269">
        <f t="shared" si="15"/>
        <v>0</v>
      </c>
      <c r="AI58" s="75">
        <f t="shared" si="15"/>
        <v>0</v>
      </c>
      <c r="AJ58" s="84">
        <f t="shared" si="16"/>
        <v>7455.9500637622314</v>
      </c>
      <c r="AK58" s="271">
        <f>AK15</f>
        <v>22520</v>
      </c>
      <c r="AL58" s="272">
        <f t="shared" si="17"/>
        <v>0</v>
      </c>
      <c r="AM58" s="79">
        <f t="shared" si="18"/>
        <v>24.873106766933436</v>
      </c>
      <c r="AN58" s="80">
        <f t="shared" si="19"/>
        <v>22520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773.22695450759943</v>
      </c>
      <c r="F59" s="66">
        <f t="shared" si="13"/>
        <v>2770</v>
      </c>
      <c r="G59" s="66">
        <f t="shared" si="13"/>
        <v>12.507547366229439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19.842741515719343</v>
      </c>
      <c r="L59" s="102">
        <f t="shared" si="13"/>
        <v>976.48238080366434</v>
      </c>
      <c r="M59" s="102">
        <f t="shared" si="13"/>
        <v>55.173199042265246</v>
      </c>
      <c r="N59" s="102">
        <f t="shared" si="13"/>
        <v>0</v>
      </c>
      <c r="O59" s="102">
        <f t="shared" si="13"/>
        <v>2879.1267176764522</v>
      </c>
      <c r="P59" s="102">
        <f t="shared" si="13"/>
        <v>0</v>
      </c>
      <c r="Q59" s="102">
        <f t="shared" si="13"/>
        <v>0</v>
      </c>
      <c r="R59" s="48">
        <f t="shared" si="20"/>
        <v>1437</v>
      </c>
      <c r="S59" s="66">
        <f t="shared" si="14"/>
        <v>30.365442171559444</v>
      </c>
      <c r="T59" s="68">
        <f t="shared" si="14"/>
        <v>91.225080678742458</v>
      </c>
      <c r="U59" s="82">
        <f t="shared" si="21"/>
        <v>10.26898552987716</v>
      </c>
      <c r="V59" s="68">
        <f t="shared" si="22"/>
        <v>93.74362377680616</v>
      </c>
      <c r="W59" s="265">
        <f t="shared" si="22"/>
        <v>0.5309767332916927</v>
      </c>
      <c r="X59" s="266">
        <f t="shared" si="22"/>
        <v>0.52718353112637939</v>
      </c>
      <c r="Y59" s="266">
        <f t="shared" si="15"/>
        <v>1.1957890901519883</v>
      </c>
      <c r="Z59" s="266">
        <f t="shared" si="15"/>
        <v>0</v>
      </c>
      <c r="AA59" s="266">
        <f t="shared" si="15"/>
        <v>0</v>
      </c>
      <c r="AB59" s="266">
        <f t="shared" si="15"/>
        <v>4.0571517801374144</v>
      </c>
      <c r="AC59" s="266">
        <f t="shared" si="15"/>
        <v>0</v>
      </c>
      <c r="AD59" s="266">
        <f t="shared" si="15"/>
        <v>0</v>
      </c>
      <c r="AE59" s="266">
        <f t="shared" si="15"/>
        <v>0.41016682281907135</v>
      </c>
      <c r="AF59" s="267">
        <f t="shared" si="15"/>
        <v>3.5477175723506136</v>
      </c>
      <c r="AG59" s="268">
        <f t="shared" si="15"/>
        <v>1437</v>
      </c>
      <c r="AH59" s="269">
        <f t="shared" si="15"/>
        <v>0</v>
      </c>
      <c r="AI59" s="75">
        <f t="shared" si="15"/>
        <v>0</v>
      </c>
      <c r="AJ59" s="270">
        <f t="shared" si="16"/>
        <v>9044.9500637622332</v>
      </c>
      <c r="AK59" s="271">
        <f>AK16</f>
        <v>14080</v>
      </c>
      <c r="AL59" s="272">
        <f t="shared" si="17"/>
        <v>0</v>
      </c>
      <c r="AM59" s="79">
        <f t="shared" si="18"/>
        <v>39.113382034653768</v>
      </c>
      <c r="AN59" s="80">
        <f t="shared" si="19"/>
        <v>14080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63.226954507599409</v>
      </c>
      <c r="F60" s="66">
        <f t="shared" si="13"/>
        <v>1640</v>
      </c>
      <c r="G60" s="66">
        <f t="shared" si="13"/>
        <v>12.507547366229439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19.842741515719343</v>
      </c>
      <c r="L60" s="102">
        <f t="shared" si="13"/>
        <v>709.48238080366434</v>
      </c>
      <c r="M60" s="102">
        <f t="shared" si="13"/>
        <v>55.173199042265246</v>
      </c>
      <c r="N60" s="102">
        <f t="shared" si="13"/>
        <v>0</v>
      </c>
      <c r="O60" s="102">
        <f t="shared" si="13"/>
        <v>1425.1267176764522</v>
      </c>
      <c r="P60" s="102">
        <f t="shared" si="13"/>
        <v>0</v>
      </c>
      <c r="Q60" s="102">
        <f t="shared" si="13"/>
        <v>0</v>
      </c>
      <c r="R60" s="48">
        <f t="shared" si="20"/>
        <v>3680</v>
      </c>
      <c r="S60" s="66">
        <f t="shared" si="14"/>
        <v>90.365442171559437</v>
      </c>
      <c r="T60" s="68">
        <f t="shared" si="14"/>
        <v>91.225080678742458</v>
      </c>
      <c r="U60" s="109">
        <f t="shared" si="21"/>
        <v>10.26898552987716</v>
      </c>
      <c r="V60" s="68">
        <f t="shared" si="22"/>
        <v>93.74362377680616</v>
      </c>
      <c r="W60" s="265">
        <f t="shared" si="22"/>
        <v>0.5309767332916927</v>
      </c>
      <c r="X60" s="266">
        <f t="shared" si="22"/>
        <v>0.52718353112637939</v>
      </c>
      <c r="Y60" s="266">
        <f t="shared" si="15"/>
        <v>1.1957890901519883</v>
      </c>
      <c r="Z60" s="266">
        <f t="shared" si="15"/>
        <v>0</v>
      </c>
      <c r="AA60" s="266">
        <f t="shared" si="15"/>
        <v>0</v>
      </c>
      <c r="AB60" s="266">
        <f t="shared" si="15"/>
        <v>4.0571517801374144</v>
      </c>
      <c r="AC60" s="266">
        <f t="shared" si="15"/>
        <v>0</v>
      </c>
      <c r="AD60" s="266">
        <f t="shared" si="15"/>
        <v>0</v>
      </c>
      <c r="AE60" s="266">
        <f t="shared" si="15"/>
        <v>0.41016682281907135</v>
      </c>
      <c r="AF60" s="267">
        <f t="shared" si="15"/>
        <v>3.5477175723506136</v>
      </c>
      <c r="AG60" s="268">
        <f t="shared" si="15"/>
        <v>3680</v>
      </c>
      <c r="AH60" s="269">
        <f t="shared" si="15"/>
        <v>0</v>
      </c>
      <c r="AI60" s="75">
        <f t="shared" si="15"/>
        <v>0</v>
      </c>
      <c r="AJ60" s="84">
        <f t="shared" si="16"/>
        <v>7786.9500637622314</v>
      </c>
      <c r="AK60" s="271">
        <f>AK17</f>
        <v>10642</v>
      </c>
      <c r="AL60" s="272">
        <f t="shared" si="17"/>
        <v>0</v>
      </c>
      <c r="AM60" s="79">
        <f t="shared" si="18"/>
        <v>42.253899635194635</v>
      </c>
      <c r="AN60" s="80">
        <f t="shared" si="19"/>
        <v>10642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63.226954507599409</v>
      </c>
      <c r="F61" s="66">
        <f t="shared" si="13"/>
        <v>2263</v>
      </c>
      <c r="G61" s="66">
        <f t="shared" si="13"/>
        <v>12.507547366229439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19.842741515719343</v>
      </c>
      <c r="L61" s="102">
        <f t="shared" si="13"/>
        <v>777.48238080366434</v>
      </c>
      <c r="M61" s="102">
        <f t="shared" si="13"/>
        <v>55.173199042265246</v>
      </c>
      <c r="N61" s="102">
        <f t="shared" si="13"/>
        <v>0</v>
      </c>
      <c r="O61" s="102">
        <f t="shared" si="13"/>
        <v>1528.1267176764522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30.365442171559444</v>
      </c>
      <c r="T61" s="68">
        <f t="shared" si="14"/>
        <v>91.225080678742458</v>
      </c>
      <c r="U61" s="82">
        <f t="shared" si="21"/>
        <v>10.26898552987716</v>
      </c>
      <c r="V61" s="68">
        <f t="shared" si="22"/>
        <v>93.74362377680616</v>
      </c>
      <c r="W61" s="265">
        <f t="shared" si="22"/>
        <v>0.5309767332916927</v>
      </c>
      <c r="X61" s="266">
        <f t="shared" si="22"/>
        <v>0.52718353112637939</v>
      </c>
      <c r="Y61" s="266">
        <f>Y39+Y18</f>
        <v>1.1957890901519883</v>
      </c>
      <c r="Z61" s="266">
        <f>Z39+Z18</f>
        <v>0</v>
      </c>
      <c r="AA61" s="266">
        <f t="shared" si="15"/>
        <v>0</v>
      </c>
      <c r="AB61" s="266">
        <f t="shared" si="15"/>
        <v>4.0571517801374144</v>
      </c>
      <c r="AC61" s="266">
        <f t="shared" si="15"/>
        <v>0</v>
      </c>
      <c r="AD61" s="266">
        <f t="shared" si="15"/>
        <v>0</v>
      </c>
      <c r="AE61" s="266">
        <f t="shared" si="15"/>
        <v>0.41016682281907135</v>
      </c>
      <c r="AF61" s="267">
        <f t="shared" si="15"/>
        <v>3.5477175723506136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4840.9500637622314</v>
      </c>
      <c r="AK61" s="271">
        <f t="shared" si="17"/>
        <v>10635</v>
      </c>
      <c r="AL61" s="272">
        <f t="shared" si="17"/>
        <v>0</v>
      </c>
      <c r="AM61" s="79">
        <f t="shared" si="18"/>
        <v>31.280470948905268</v>
      </c>
      <c r="AN61" s="80">
        <f t="shared" si="19"/>
        <v>10635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63.226954507599409</v>
      </c>
      <c r="F62" s="274">
        <f t="shared" si="13"/>
        <v>1274</v>
      </c>
      <c r="G62" s="274">
        <f t="shared" si="13"/>
        <v>12.507547366229439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19.842741515719343</v>
      </c>
      <c r="L62" s="275">
        <f t="shared" si="13"/>
        <v>620.48238080366434</v>
      </c>
      <c r="M62" s="275">
        <f t="shared" si="13"/>
        <v>425.17319904226525</v>
      </c>
      <c r="N62" s="275">
        <f t="shared" si="13"/>
        <v>0</v>
      </c>
      <c r="O62" s="275">
        <f t="shared" si="13"/>
        <v>1198.1267176764522</v>
      </c>
      <c r="P62" s="275">
        <f t="shared" si="13"/>
        <v>0</v>
      </c>
      <c r="Q62" s="275">
        <f t="shared" si="13"/>
        <v>0</v>
      </c>
      <c r="R62" s="48">
        <f t="shared" si="20"/>
        <v>3337</v>
      </c>
      <c r="S62" s="274">
        <f t="shared" si="14"/>
        <v>380.36544217155944</v>
      </c>
      <c r="T62" s="276">
        <f t="shared" si="14"/>
        <v>91.225080678742458</v>
      </c>
      <c r="U62" s="365">
        <f t="shared" si="21"/>
        <v>10.26898552987716</v>
      </c>
      <c r="V62" s="276">
        <f t="shared" si="22"/>
        <v>93.74362377680616</v>
      </c>
      <c r="W62" s="277">
        <f t="shared" si="22"/>
        <v>0.5309767332916927</v>
      </c>
      <c r="X62" s="278">
        <f t="shared" si="22"/>
        <v>0.52718353112637939</v>
      </c>
      <c r="Y62" s="278">
        <f>Y40+Y19</f>
        <v>1.1957890901519883</v>
      </c>
      <c r="Z62" s="278">
        <f t="shared" si="15"/>
        <v>0</v>
      </c>
      <c r="AA62" s="278">
        <f t="shared" si="15"/>
        <v>0</v>
      </c>
      <c r="AB62" s="278">
        <f t="shared" si="15"/>
        <v>4.0571517801374144</v>
      </c>
      <c r="AC62" s="278">
        <f t="shared" si="15"/>
        <v>0</v>
      </c>
      <c r="AD62" s="278">
        <f t="shared" si="15"/>
        <v>0</v>
      </c>
      <c r="AE62" s="278">
        <f>AE40+AE19</f>
        <v>0.41016682281907135</v>
      </c>
      <c r="AF62" s="279">
        <f t="shared" si="15"/>
        <v>3.5477175723506136</v>
      </c>
      <c r="AG62" s="280">
        <f t="shared" si="15"/>
        <v>3337</v>
      </c>
      <c r="AH62" s="281">
        <f t="shared" si="15"/>
        <v>0</v>
      </c>
      <c r="AI62" s="282">
        <f t="shared" si="15"/>
        <v>0</v>
      </c>
      <c r="AJ62" s="84">
        <f t="shared" si="16"/>
        <v>7421.9500637622314</v>
      </c>
      <c r="AK62" s="283">
        <f t="shared" si="17"/>
        <v>11425</v>
      </c>
      <c r="AL62" s="284">
        <f t="shared" si="17"/>
        <v>0</v>
      </c>
      <c r="AM62" s="124">
        <f t="shared" si="18"/>
        <v>39.38011210648191</v>
      </c>
      <c r="AN62" s="125">
        <f t="shared" si="19"/>
        <v>11425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2694.7234540911923</v>
      </c>
      <c r="F63" s="286">
        <f t="shared" si="23"/>
        <v>21567</v>
      </c>
      <c r="G63" s="286">
        <f t="shared" si="23"/>
        <v>150.09056839475323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238.11289818863216</v>
      </c>
      <c r="L63" s="287">
        <f t="shared" si="23"/>
        <v>8993.7885696439716</v>
      </c>
      <c r="M63" s="287">
        <f t="shared" si="23"/>
        <v>1242.0783885071828</v>
      </c>
      <c r="N63" s="287">
        <f t="shared" si="23"/>
        <v>0</v>
      </c>
      <c r="O63" s="287">
        <f t="shared" si="23"/>
        <v>22296.520612117427</v>
      </c>
      <c r="P63" s="287">
        <f t="shared" si="23"/>
        <v>0</v>
      </c>
      <c r="Q63" s="287">
        <f t="shared" si="23"/>
        <v>0</v>
      </c>
      <c r="R63" s="286">
        <f t="shared" si="23"/>
        <v>20137</v>
      </c>
      <c r="S63" s="286">
        <f t="shared" si="23"/>
        <v>774.38530605871324</v>
      </c>
      <c r="T63" s="288">
        <f t="shared" si="23"/>
        <v>1094.7009681449092</v>
      </c>
      <c r="U63" s="289">
        <f t="shared" si="23"/>
        <v>123.22782635852589</v>
      </c>
      <c r="V63" s="288">
        <f t="shared" si="23"/>
        <v>1124.923485321674</v>
      </c>
      <c r="W63" s="290">
        <f t="shared" si="23"/>
        <v>6.3717207995003138</v>
      </c>
      <c r="X63" s="291">
        <f t="shared" si="23"/>
        <v>6.3262023735165522</v>
      </c>
      <c r="Y63" s="291">
        <f t="shared" si="23"/>
        <v>14.349469081823861</v>
      </c>
      <c r="Z63" s="291">
        <f>SUM(Z51:Z62)</f>
        <v>0</v>
      </c>
      <c r="AA63" s="291">
        <f t="shared" si="23"/>
        <v>0</v>
      </c>
      <c r="AB63" s="291">
        <f t="shared" si="23"/>
        <v>48.685821361648983</v>
      </c>
      <c r="AC63" s="291">
        <f t="shared" si="23"/>
        <v>0</v>
      </c>
      <c r="AD63" s="291">
        <f t="shared" si="23"/>
        <v>0</v>
      </c>
      <c r="AE63" s="291">
        <f>SUM(AE51:AE62)</f>
        <v>4.9220018738288562</v>
      </c>
      <c r="AF63" s="292">
        <f t="shared" si="23"/>
        <v>42.572610868207363</v>
      </c>
      <c r="AG63" s="293">
        <f t="shared" si="23"/>
        <v>20137</v>
      </c>
      <c r="AH63" s="294">
        <f t="shared" si="23"/>
        <v>0</v>
      </c>
      <c r="AI63" s="295">
        <f t="shared" si="23"/>
        <v>0</v>
      </c>
      <c r="AJ63" s="296">
        <f t="shared" si="16"/>
        <v>79188.400765146784</v>
      </c>
      <c r="AK63" s="139">
        <f>SUM(AK51:AK62)</f>
        <v>175397</v>
      </c>
      <c r="AL63" s="140">
        <f>SUM(AL51:AL62)</f>
        <v>0</v>
      </c>
      <c r="AM63" s="141">
        <f t="shared" si="18"/>
        <v>31.104847539234004</v>
      </c>
      <c r="AN63" s="142">
        <f t="shared" si="19"/>
        <v>175397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256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109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63.226954507599409</v>
      </c>
      <c r="F74" s="48">
        <f t="shared" si="24"/>
        <v>1100</v>
      </c>
      <c r="G74" s="48">
        <f t="shared" si="24"/>
        <v>12.507547366229439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19.842741515719343</v>
      </c>
      <c r="L74" s="48">
        <f t="shared" si="24"/>
        <v>440.4823808036644</v>
      </c>
      <c r="M74" s="48">
        <f t="shared" si="24"/>
        <v>55.173199042265246</v>
      </c>
      <c r="N74" s="48">
        <f t="shared" si="24"/>
        <v>0</v>
      </c>
      <c r="O74" s="48">
        <f t="shared" ref="O74:P85" si="25">O51*0.97</f>
        <v>2004.1429161461585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18.219265302935664</v>
      </c>
      <c r="T74" s="51">
        <f t="shared" si="27"/>
        <v>54.735048407245472</v>
      </c>
      <c r="U74" s="52">
        <f>SUM(W74:AF74)</f>
        <v>10.26898552987716</v>
      </c>
      <c r="V74" s="51">
        <f t="shared" ref="V74:AI85" si="28">V51</f>
        <v>93.74362377680616</v>
      </c>
      <c r="W74" s="258">
        <f t="shared" si="28"/>
        <v>0.5309767332916927</v>
      </c>
      <c r="X74" s="259">
        <f t="shared" si="28"/>
        <v>0.52718353112637939</v>
      </c>
      <c r="Y74" s="259">
        <f t="shared" si="28"/>
        <v>1.1957890901519883</v>
      </c>
      <c r="Z74" s="259">
        <f t="shared" si="28"/>
        <v>0</v>
      </c>
      <c r="AA74" s="259">
        <f t="shared" si="28"/>
        <v>0</v>
      </c>
      <c r="AB74" s="259">
        <f t="shared" si="28"/>
        <v>4.0571517801374144</v>
      </c>
      <c r="AC74" s="259">
        <f t="shared" si="28"/>
        <v>0</v>
      </c>
      <c r="AD74" s="259">
        <f t="shared" si="28"/>
        <v>0</v>
      </c>
      <c r="AE74" s="259">
        <f t="shared" si="28"/>
        <v>0.41016682281907135</v>
      </c>
      <c r="AF74" s="260">
        <f t="shared" si="28"/>
        <v>3.5477175723506136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3768.3300530918173</v>
      </c>
      <c r="AK74" s="60">
        <f t="shared" ref="AK74:AL85" si="30">AK51</f>
        <v>12519</v>
      </c>
      <c r="AL74" s="61">
        <f t="shared" si="30"/>
        <v>0</v>
      </c>
      <c r="AM74" s="62">
        <f t="shared" ref="AM74:AM86" si="31">(AJ74*100)/(AJ74+AN74)</f>
        <v>23.136573280016986</v>
      </c>
      <c r="AN74" s="63">
        <f t="shared" ref="AN74:AN86" si="32">AK74+AL74</f>
        <v>12519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63.226954507599409</v>
      </c>
      <c r="F75" s="66">
        <f t="shared" si="24"/>
        <v>1397</v>
      </c>
      <c r="G75" s="66">
        <f t="shared" si="24"/>
        <v>12.507547366229439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19.842741515719343</v>
      </c>
      <c r="L75" s="66">
        <f t="shared" si="24"/>
        <v>566.48238080366434</v>
      </c>
      <c r="M75" s="66">
        <f t="shared" si="24"/>
        <v>55.173199042265246</v>
      </c>
      <c r="N75" s="66">
        <f t="shared" si="24"/>
        <v>0</v>
      </c>
      <c r="O75" s="66">
        <f t="shared" si="25"/>
        <v>1296.0429161461586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1232</v>
      </c>
      <c r="S75" s="66">
        <f t="shared" si="27"/>
        <v>18.219265302935664</v>
      </c>
      <c r="T75" s="68">
        <f t="shared" si="27"/>
        <v>54.735048407245472</v>
      </c>
      <c r="U75" s="82">
        <f t="shared" ref="U75:U85" si="34">SUM(W75:AF75)</f>
        <v>10.26898552987716</v>
      </c>
      <c r="V75" s="68">
        <f t="shared" si="28"/>
        <v>93.74362377680616</v>
      </c>
      <c r="W75" s="265">
        <f t="shared" si="28"/>
        <v>0.5309767332916927</v>
      </c>
      <c r="X75" s="266">
        <f t="shared" si="28"/>
        <v>0.52718353112637939</v>
      </c>
      <c r="Y75" s="266">
        <f t="shared" si="28"/>
        <v>1.1957890901519883</v>
      </c>
      <c r="Z75" s="266">
        <f t="shared" si="28"/>
        <v>0</v>
      </c>
      <c r="AA75" s="266">
        <f t="shared" si="28"/>
        <v>0</v>
      </c>
      <c r="AB75" s="266">
        <f t="shared" si="28"/>
        <v>4.0571517801374144</v>
      </c>
      <c r="AC75" s="266">
        <f t="shared" si="28"/>
        <v>0</v>
      </c>
      <c r="AD75" s="266">
        <f t="shared" si="28"/>
        <v>0</v>
      </c>
      <c r="AE75" s="266">
        <f t="shared" si="28"/>
        <v>0.41016682281907135</v>
      </c>
      <c r="AF75" s="267">
        <f t="shared" si="28"/>
        <v>3.5477175723506136</v>
      </c>
      <c r="AG75" s="268">
        <f t="shared" si="28"/>
        <v>1540</v>
      </c>
      <c r="AH75" s="269">
        <f t="shared" si="28"/>
        <v>0</v>
      </c>
      <c r="AI75" s="75">
        <f t="shared" si="28"/>
        <v>0</v>
      </c>
      <c r="AJ75" s="270">
        <f t="shared" si="29"/>
        <v>4715.2300530918183</v>
      </c>
      <c r="AK75" s="77">
        <f t="shared" si="30"/>
        <v>10351</v>
      </c>
      <c r="AL75" s="78">
        <f t="shared" si="30"/>
        <v>0</v>
      </c>
      <c r="AM75" s="79">
        <f t="shared" si="31"/>
        <v>31.296681628223123</v>
      </c>
      <c r="AN75" s="80">
        <f t="shared" si="32"/>
        <v>10351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63.226954507599409</v>
      </c>
      <c r="F76" s="66">
        <f t="shared" si="24"/>
        <v>1497</v>
      </c>
      <c r="G76" s="66">
        <f t="shared" si="24"/>
        <v>12.507547366229439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19.842741515719343</v>
      </c>
      <c r="L76" s="66">
        <f t="shared" si="24"/>
        <v>846.48238080366434</v>
      </c>
      <c r="M76" s="66">
        <f t="shared" si="24"/>
        <v>55.173199042265246</v>
      </c>
      <c r="N76" s="66">
        <f t="shared" si="24"/>
        <v>0</v>
      </c>
      <c r="O76" s="66">
        <f t="shared" si="25"/>
        <v>1946.9129161461585</v>
      </c>
      <c r="P76" s="66">
        <f t="shared" si="25"/>
        <v>0</v>
      </c>
      <c r="Q76" s="66">
        <f t="shared" si="26"/>
        <v>0</v>
      </c>
      <c r="R76" s="48">
        <f t="shared" si="33"/>
        <v>1808</v>
      </c>
      <c r="S76" s="66">
        <f t="shared" si="27"/>
        <v>18.219265302935664</v>
      </c>
      <c r="T76" s="68">
        <f t="shared" si="27"/>
        <v>54.735048407245472</v>
      </c>
      <c r="U76" s="82">
        <f t="shared" si="34"/>
        <v>10.26898552987716</v>
      </c>
      <c r="V76" s="68">
        <f t="shared" si="28"/>
        <v>93.74362377680616</v>
      </c>
      <c r="W76" s="265">
        <f t="shared" si="28"/>
        <v>0.5309767332916927</v>
      </c>
      <c r="X76" s="266">
        <f t="shared" si="28"/>
        <v>0.52718353112637939</v>
      </c>
      <c r="Y76" s="266">
        <f t="shared" si="28"/>
        <v>1.1957890901519883</v>
      </c>
      <c r="Z76" s="266">
        <f t="shared" si="28"/>
        <v>0</v>
      </c>
      <c r="AA76" s="266">
        <f t="shared" si="28"/>
        <v>0</v>
      </c>
      <c r="AB76" s="266">
        <f t="shared" si="28"/>
        <v>4.0571517801374144</v>
      </c>
      <c r="AC76" s="266">
        <f t="shared" si="28"/>
        <v>0</v>
      </c>
      <c r="AD76" s="266">
        <f t="shared" si="28"/>
        <v>0</v>
      </c>
      <c r="AE76" s="266">
        <f t="shared" si="28"/>
        <v>0.41016682281907135</v>
      </c>
      <c r="AF76" s="267">
        <f t="shared" si="28"/>
        <v>3.5477175723506136</v>
      </c>
      <c r="AG76" s="268">
        <f t="shared" si="28"/>
        <v>2260</v>
      </c>
      <c r="AH76" s="269">
        <f t="shared" si="28"/>
        <v>0</v>
      </c>
      <c r="AI76" s="75">
        <f t="shared" si="28"/>
        <v>0</v>
      </c>
      <c r="AJ76" s="84">
        <f t="shared" si="29"/>
        <v>6322.1000530918182</v>
      </c>
      <c r="AK76" s="77">
        <f t="shared" si="30"/>
        <v>12565</v>
      </c>
      <c r="AL76" s="78">
        <f t="shared" si="30"/>
        <v>0</v>
      </c>
      <c r="AM76" s="79">
        <f t="shared" si="31"/>
        <v>33.473111464016895</v>
      </c>
      <c r="AN76" s="80">
        <f t="shared" si="32"/>
        <v>12565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136.2269545075994</v>
      </c>
      <c r="F77" s="66">
        <f t="shared" si="24"/>
        <v>1653</v>
      </c>
      <c r="G77" s="66">
        <f t="shared" si="24"/>
        <v>12.507547366229439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19.842741515719343</v>
      </c>
      <c r="L77" s="66">
        <f t="shared" si="24"/>
        <v>708.48238080366434</v>
      </c>
      <c r="M77" s="66">
        <f t="shared" si="24"/>
        <v>265.17319904226525</v>
      </c>
      <c r="N77" s="66">
        <f t="shared" si="24"/>
        <v>0</v>
      </c>
      <c r="O77" s="66">
        <f t="shared" si="25"/>
        <v>1566.6729161461587</v>
      </c>
      <c r="P77" s="66">
        <f t="shared" si="25"/>
        <v>0</v>
      </c>
      <c r="Q77" s="66">
        <f t="shared" si="26"/>
        <v>0</v>
      </c>
      <c r="R77" s="48">
        <f t="shared" si="33"/>
        <v>2056.8000000000002</v>
      </c>
      <c r="S77" s="66">
        <f t="shared" si="27"/>
        <v>18.219265302935664</v>
      </c>
      <c r="T77" s="68">
        <f t="shared" si="27"/>
        <v>54.735048407245472</v>
      </c>
      <c r="U77" s="109">
        <f t="shared" si="34"/>
        <v>10.26898552987716</v>
      </c>
      <c r="V77" s="68">
        <f t="shared" si="28"/>
        <v>93.74362377680616</v>
      </c>
      <c r="W77" s="265">
        <f t="shared" si="28"/>
        <v>0.5309767332916927</v>
      </c>
      <c r="X77" s="266">
        <f t="shared" si="28"/>
        <v>0.52718353112637939</v>
      </c>
      <c r="Y77" s="266">
        <f t="shared" si="28"/>
        <v>1.1957890901519883</v>
      </c>
      <c r="Z77" s="266">
        <f t="shared" si="28"/>
        <v>0</v>
      </c>
      <c r="AA77" s="266">
        <f t="shared" si="28"/>
        <v>0</v>
      </c>
      <c r="AB77" s="266">
        <f t="shared" si="28"/>
        <v>4.0571517801374144</v>
      </c>
      <c r="AC77" s="266">
        <f t="shared" si="28"/>
        <v>0</v>
      </c>
      <c r="AD77" s="266">
        <f t="shared" si="28"/>
        <v>0</v>
      </c>
      <c r="AE77" s="266">
        <f t="shared" si="28"/>
        <v>0.41016682281907135</v>
      </c>
      <c r="AF77" s="267">
        <f t="shared" si="28"/>
        <v>3.5477175723506136</v>
      </c>
      <c r="AG77" s="268">
        <f t="shared" si="28"/>
        <v>2571</v>
      </c>
      <c r="AH77" s="269">
        <f t="shared" si="28"/>
        <v>0</v>
      </c>
      <c r="AI77" s="75">
        <f t="shared" si="28"/>
        <v>0</v>
      </c>
      <c r="AJ77" s="270">
        <f t="shared" si="29"/>
        <v>6491.6600530918186</v>
      </c>
      <c r="AK77" s="77">
        <f t="shared" si="30"/>
        <v>16795</v>
      </c>
      <c r="AL77" s="78">
        <f t="shared" si="30"/>
        <v>0</v>
      </c>
      <c r="AM77" s="79">
        <f t="shared" si="31"/>
        <v>27.877162453917077</v>
      </c>
      <c r="AN77" s="80">
        <f t="shared" si="32"/>
        <v>16795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681.22695450759943</v>
      </c>
      <c r="F78" s="66">
        <f t="shared" si="24"/>
        <v>1924</v>
      </c>
      <c r="G78" s="66">
        <f t="shared" si="24"/>
        <v>12.507547366229439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19.842741515719343</v>
      </c>
      <c r="L78" s="66">
        <f t="shared" si="24"/>
        <v>765.48238080366434</v>
      </c>
      <c r="M78" s="66">
        <f t="shared" si="24"/>
        <v>55.173199042265246</v>
      </c>
      <c r="N78" s="66">
        <f t="shared" si="24"/>
        <v>0</v>
      </c>
      <c r="O78" s="66">
        <f t="shared" si="25"/>
        <v>1503.6229161461586</v>
      </c>
      <c r="P78" s="66">
        <f t="shared" si="25"/>
        <v>0</v>
      </c>
      <c r="Q78" s="66">
        <f t="shared" si="26"/>
        <v>0</v>
      </c>
      <c r="R78" s="48">
        <f t="shared" si="33"/>
        <v>2320</v>
      </c>
      <c r="S78" s="66">
        <f t="shared" si="27"/>
        <v>18.219265302935664</v>
      </c>
      <c r="T78" s="68">
        <f t="shared" si="27"/>
        <v>54.735048407245472</v>
      </c>
      <c r="U78" s="82">
        <f t="shared" si="34"/>
        <v>10.26898552987716</v>
      </c>
      <c r="V78" s="68">
        <f t="shared" si="28"/>
        <v>93.74362377680616</v>
      </c>
      <c r="W78" s="265">
        <f t="shared" si="28"/>
        <v>0.5309767332916927</v>
      </c>
      <c r="X78" s="266">
        <f t="shared" si="28"/>
        <v>0.52718353112637939</v>
      </c>
      <c r="Y78" s="266">
        <f t="shared" si="28"/>
        <v>1.1957890901519883</v>
      </c>
      <c r="Z78" s="266">
        <f t="shared" si="28"/>
        <v>0</v>
      </c>
      <c r="AA78" s="266">
        <f t="shared" si="28"/>
        <v>0</v>
      </c>
      <c r="AB78" s="266">
        <f t="shared" si="28"/>
        <v>4.0571517801374144</v>
      </c>
      <c r="AC78" s="266">
        <f t="shared" si="28"/>
        <v>0</v>
      </c>
      <c r="AD78" s="266">
        <f t="shared" si="28"/>
        <v>0</v>
      </c>
      <c r="AE78" s="266">
        <f t="shared" si="28"/>
        <v>0.41016682281907135</v>
      </c>
      <c r="AF78" s="267">
        <f t="shared" si="28"/>
        <v>3.5477175723506136</v>
      </c>
      <c r="AG78" s="268">
        <f t="shared" si="28"/>
        <v>2900</v>
      </c>
      <c r="AH78" s="269">
        <f t="shared" si="28"/>
        <v>0</v>
      </c>
      <c r="AI78" s="75">
        <f t="shared" si="28"/>
        <v>0</v>
      </c>
      <c r="AJ78" s="84">
        <f t="shared" si="29"/>
        <v>7354.8100530918191</v>
      </c>
      <c r="AK78" s="77">
        <f t="shared" si="30"/>
        <v>19230</v>
      </c>
      <c r="AL78" s="78">
        <f t="shared" si="30"/>
        <v>0</v>
      </c>
      <c r="AM78" s="79">
        <f t="shared" si="31"/>
        <v>27.665460232379779</v>
      </c>
      <c r="AN78" s="80">
        <f t="shared" si="32"/>
        <v>19230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63.226954507599409</v>
      </c>
      <c r="F79" s="66">
        <f t="shared" si="24"/>
        <v>1907</v>
      </c>
      <c r="G79" s="66">
        <f t="shared" si="24"/>
        <v>12.507547366229439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19.842741515719343</v>
      </c>
      <c r="L79" s="66">
        <f t="shared" si="24"/>
        <v>1153.4823808036645</v>
      </c>
      <c r="M79" s="66">
        <f t="shared" si="24"/>
        <v>55.173199042265246</v>
      </c>
      <c r="N79" s="66">
        <f t="shared" si="24"/>
        <v>0</v>
      </c>
      <c r="O79" s="66">
        <f t="shared" si="25"/>
        <v>2935.3429161461586</v>
      </c>
      <c r="P79" s="66">
        <f t="shared" si="25"/>
        <v>0</v>
      </c>
      <c r="Q79" s="66">
        <f t="shared" si="26"/>
        <v>0</v>
      </c>
      <c r="R79" s="48">
        <f t="shared" si="33"/>
        <v>495.20000000000005</v>
      </c>
      <c r="S79" s="66">
        <f t="shared" si="27"/>
        <v>18.219265302935664</v>
      </c>
      <c r="T79" s="68">
        <f t="shared" si="27"/>
        <v>54.735048407245472</v>
      </c>
      <c r="U79" s="109">
        <f t="shared" si="34"/>
        <v>10.26898552987716</v>
      </c>
      <c r="V79" s="68">
        <f t="shared" si="28"/>
        <v>93.74362377680616</v>
      </c>
      <c r="W79" s="265">
        <f t="shared" si="28"/>
        <v>0.5309767332916927</v>
      </c>
      <c r="X79" s="266">
        <f t="shared" si="28"/>
        <v>0.52718353112637939</v>
      </c>
      <c r="Y79" s="266">
        <f t="shared" si="28"/>
        <v>1.1957890901519883</v>
      </c>
      <c r="Z79" s="266">
        <f t="shared" si="28"/>
        <v>0</v>
      </c>
      <c r="AA79" s="266">
        <f t="shared" si="28"/>
        <v>0</v>
      </c>
      <c r="AB79" s="266">
        <f t="shared" si="28"/>
        <v>4.0571517801374144</v>
      </c>
      <c r="AC79" s="266">
        <f t="shared" si="28"/>
        <v>0</v>
      </c>
      <c r="AD79" s="266">
        <f t="shared" si="28"/>
        <v>0</v>
      </c>
      <c r="AE79" s="266">
        <f t="shared" si="28"/>
        <v>0.41016682281907135</v>
      </c>
      <c r="AF79" s="267">
        <f t="shared" si="28"/>
        <v>3.5477175723506136</v>
      </c>
      <c r="AG79" s="268">
        <f t="shared" si="28"/>
        <v>619</v>
      </c>
      <c r="AH79" s="269">
        <f t="shared" si="28"/>
        <v>0</v>
      </c>
      <c r="AI79" s="75">
        <f t="shared" si="28"/>
        <v>0</v>
      </c>
      <c r="AJ79" s="270">
        <f t="shared" si="29"/>
        <v>6714.7300530918183</v>
      </c>
      <c r="AK79" s="77">
        <f t="shared" si="30"/>
        <v>15295</v>
      </c>
      <c r="AL79" s="78">
        <f t="shared" si="30"/>
        <v>0</v>
      </c>
      <c r="AM79" s="99">
        <f t="shared" si="31"/>
        <v>30.508007308106745</v>
      </c>
      <c r="AN79" s="100">
        <f t="shared" si="32"/>
        <v>15295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63.226954507599409</v>
      </c>
      <c r="F80" s="66">
        <f t="shared" si="24"/>
        <v>3088</v>
      </c>
      <c r="G80" s="66">
        <f t="shared" si="24"/>
        <v>12.507547366229439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19.842741515719343</v>
      </c>
      <c r="L80" s="66">
        <f t="shared" si="24"/>
        <v>477.4823808036644</v>
      </c>
      <c r="M80" s="66">
        <f t="shared" si="24"/>
        <v>55.173199042265246</v>
      </c>
      <c r="N80" s="66">
        <f t="shared" si="24"/>
        <v>0</v>
      </c>
      <c r="O80" s="66">
        <f t="shared" si="25"/>
        <v>790.67291614615863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18.219265302935664</v>
      </c>
      <c r="T80" s="68">
        <f t="shared" si="27"/>
        <v>54.735048407245472</v>
      </c>
      <c r="U80" s="82">
        <f t="shared" si="34"/>
        <v>10.26898552987716</v>
      </c>
      <c r="V80" s="68">
        <f t="shared" si="28"/>
        <v>93.74362377680616</v>
      </c>
      <c r="W80" s="265">
        <f t="shared" si="28"/>
        <v>0.5309767332916927</v>
      </c>
      <c r="X80" s="266">
        <f t="shared" si="28"/>
        <v>0.52718353112637939</v>
      </c>
      <c r="Y80" s="266">
        <f t="shared" si="28"/>
        <v>1.1957890901519883</v>
      </c>
      <c r="Z80" s="266">
        <f t="shared" si="28"/>
        <v>0</v>
      </c>
      <c r="AA80" s="266">
        <f t="shared" si="28"/>
        <v>0</v>
      </c>
      <c r="AB80" s="266">
        <f t="shared" si="28"/>
        <v>4.0571517801374144</v>
      </c>
      <c r="AC80" s="266">
        <f t="shared" si="28"/>
        <v>0</v>
      </c>
      <c r="AD80" s="266">
        <f t="shared" si="28"/>
        <v>0</v>
      </c>
      <c r="AE80" s="266">
        <f t="shared" si="28"/>
        <v>0.41016682281907135</v>
      </c>
      <c r="AF80" s="267">
        <f t="shared" si="28"/>
        <v>3.5477175723506136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4579.8600530918184</v>
      </c>
      <c r="AK80" s="77">
        <f t="shared" si="30"/>
        <v>19340</v>
      </c>
      <c r="AL80" s="78">
        <f t="shared" si="30"/>
        <v>0</v>
      </c>
      <c r="AM80" s="79">
        <f t="shared" si="31"/>
        <v>19.146684148345749</v>
      </c>
      <c r="AN80" s="80">
        <f t="shared" si="32"/>
        <v>19340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598.22695450759943</v>
      </c>
      <c r="F81" s="66">
        <f t="shared" si="24"/>
        <v>1054</v>
      </c>
      <c r="G81" s="66">
        <f t="shared" si="24"/>
        <v>12.507547366229439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19.842741515719343</v>
      </c>
      <c r="L81" s="66">
        <f t="shared" si="24"/>
        <v>951.48238080366434</v>
      </c>
      <c r="M81" s="66">
        <f t="shared" si="24"/>
        <v>55.173199042265246</v>
      </c>
      <c r="N81" s="66">
        <f t="shared" si="24"/>
        <v>0</v>
      </c>
      <c r="O81" s="66">
        <f t="shared" si="25"/>
        <v>2764.6229161461588</v>
      </c>
      <c r="P81" s="66">
        <f t="shared" si="25"/>
        <v>0</v>
      </c>
      <c r="Q81" s="66">
        <f t="shared" si="26"/>
        <v>0</v>
      </c>
      <c r="R81" s="48">
        <f t="shared" si="33"/>
        <v>1434.4</v>
      </c>
      <c r="S81" s="66">
        <f t="shared" si="27"/>
        <v>18.219265302935664</v>
      </c>
      <c r="T81" s="68">
        <f t="shared" si="27"/>
        <v>54.735048407245472</v>
      </c>
      <c r="U81" s="109">
        <f t="shared" si="34"/>
        <v>10.26898552987716</v>
      </c>
      <c r="V81" s="68">
        <f t="shared" si="28"/>
        <v>93.74362377680616</v>
      </c>
      <c r="W81" s="265">
        <f t="shared" si="28"/>
        <v>0.5309767332916927</v>
      </c>
      <c r="X81" s="266">
        <f t="shared" si="28"/>
        <v>0.52718353112637939</v>
      </c>
      <c r="Y81" s="266">
        <f t="shared" si="28"/>
        <v>1.1957890901519883</v>
      </c>
      <c r="Z81" s="266">
        <f t="shared" si="28"/>
        <v>0</v>
      </c>
      <c r="AA81" s="266">
        <f t="shared" si="28"/>
        <v>0</v>
      </c>
      <c r="AB81" s="266">
        <f t="shared" si="28"/>
        <v>4.0571517801374144</v>
      </c>
      <c r="AC81" s="266">
        <f t="shared" si="28"/>
        <v>0</v>
      </c>
      <c r="AD81" s="266">
        <f t="shared" si="28"/>
        <v>0</v>
      </c>
      <c r="AE81" s="266">
        <f t="shared" si="28"/>
        <v>0.41016682281907135</v>
      </c>
      <c r="AF81" s="267">
        <f t="shared" si="28"/>
        <v>3.5477175723506136</v>
      </c>
      <c r="AG81" s="268">
        <f t="shared" si="28"/>
        <v>1793</v>
      </c>
      <c r="AH81" s="269">
        <f t="shared" si="28"/>
        <v>0</v>
      </c>
      <c r="AI81" s="75">
        <f t="shared" si="28"/>
        <v>0</v>
      </c>
      <c r="AJ81" s="270">
        <f t="shared" si="29"/>
        <v>6963.2100530918187</v>
      </c>
      <c r="AK81" s="77">
        <f t="shared" si="30"/>
        <v>22520</v>
      </c>
      <c r="AL81" s="78">
        <f t="shared" si="30"/>
        <v>0</v>
      </c>
      <c r="AM81" s="79">
        <f t="shared" si="31"/>
        <v>23.617543817490819</v>
      </c>
      <c r="AN81" s="80">
        <f t="shared" si="32"/>
        <v>22520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773.22695450759943</v>
      </c>
      <c r="F82" s="66">
        <f t="shared" si="24"/>
        <v>2770</v>
      </c>
      <c r="G82" s="66">
        <f t="shared" si="24"/>
        <v>12.507547366229439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19.842741515719343</v>
      </c>
      <c r="L82" s="66">
        <f t="shared" si="24"/>
        <v>976.48238080366434</v>
      </c>
      <c r="M82" s="66">
        <f t="shared" si="24"/>
        <v>55.173199042265246</v>
      </c>
      <c r="N82" s="66">
        <f t="shared" si="24"/>
        <v>0</v>
      </c>
      <c r="O82" s="66">
        <f t="shared" si="25"/>
        <v>2792.7529161461584</v>
      </c>
      <c r="P82" s="66">
        <f t="shared" si="25"/>
        <v>0</v>
      </c>
      <c r="Q82" s="66">
        <f t="shared" si="26"/>
        <v>0</v>
      </c>
      <c r="R82" s="48">
        <f t="shared" si="33"/>
        <v>1149.6000000000001</v>
      </c>
      <c r="S82" s="66">
        <f t="shared" si="27"/>
        <v>18.219265302935664</v>
      </c>
      <c r="T82" s="68">
        <f t="shared" si="27"/>
        <v>54.735048407245472</v>
      </c>
      <c r="U82" s="82">
        <f>SUM(W82:AF82)</f>
        <v>10.26898552987716</v>
      </c>
      <c r="V82" s="68">
        <f t="shared" si="28"/>
        <v>93.74362377680616</v>
      </c>
      <c r="W82" s="265">
        <f t="shared" si="28"/>
        <v>0.5309767332916927</v>
      </c>
      <c r="X82" s="266">
        <f t="shared" si="28"/>
        <v>0.52718353112637939</v>
      </c>
      <c r="Y82" s="266">
        <f t="shared" si="28"/>
        <v>1.1957890901519883</v>
      </c>
      <c r="Z82" s="266">
        <f t="shared" si="28"/>
        <v>0</v>
      </c>
      <c r="AA82" s="266">
        <f t="shared" si="28"/>
        <v>0</v>
      </c>
      <c r="AB82" s="266">
        <f t="shared" si="28"/>
        <v>4.0571517801374144</v>
      </c>
      <c r="AC82" s="266">
        <f t="shared" si="28"/>
        <v>0</v>
      </c>
      <c r="AD82" s="266">
        <f t="shared" si="28"/>
        <v>0</v>
      </c>
      <c r="AE82" s="266">
        <f t="shared" si="28"/>
        <v>0.41016682281907135</v>
      </c>
      <c r="AF82" s="267">
        <f t="shared" si="28"/>
        <v>3.5477175723506136</v>
      </c>
      <c r="AG82" s="268">
        <f t="shared" si="28"/>
        <v>1437</v>
      </c>
      <c r="AH82" s="269">
        <f t="shared" si="28"/>
        <v>0</v>
      </c>
      <c r="AI82" s="75">
        <f t="shared" si="28"/>
        <v>0</v>
      </c>
      <c r="AJ82" s="84">
        <f t="shared" si="29"/>
        <v>8622.5400530918178</v>
      </c>
      <c r="AK82" s="77">
        <f t="shared" si="30"/>
        <v>14080</v>
      </c>
      <c r="AL82" s="78">
        <f t="shared" si="30"/>
        <v>0</v>
      </c>
      <c r="AM82" s="79">
        <f t="shared" si="31"/>
        <v>37.980508052963565</v>
      </c>
      <c r="AN82" s="80">
        <f t="shared" si="32"/>
        <v>14080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63.226954507599409</v>
      </c>
      <c r="F83" s="66">
        <f t="shared" si="24"/>
        <v>1640</v>
      </c>
      <c r="G83" s="66">
        <f t="shared" si="24"/>
        <v>12.507547366229439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19.842741515719343</v>
      </c>
      <c r="L83" s="66">
        <f t="shared" si="24"/>
        <v>709.48238080366434</v>
      </c>
      <c r="M83" s="66">
        <f t="shared" si="24"/>
        <v>55.173199042265246</v>
      </c>
      <c r="N83" s="66">
        <f t="shared" si="24"/>
        <v>0</v>
      </c>
      <c r="O83" s="66">
        <f t="shared" si="25"/>
        <v>1382.3729161461586</v>
      </c>
      <c r="P83" s="66">
        <f t="shared" si="25"/>
        <v>0</v>
      </c>
      <c r="Q83" s="66">
        <f t="shared" si="26"/>
        <v>0</v>
      </c>
      <c r="R83" s="48">
        <f t="shared" si="33"/>
        <v>2944</v>
      </c>
      <c r="S83" s="66">
        <f t="shared" si="27"/>
        <v>54.219265302935661</v>
      </c>
      <c r="T83" s="68">
        <f t="shared" si="27"/>
        <v>54.735048407245472</v>
      </c>
      <c r="U83" s="109">
        <f t="shared" si="34"/>
        <v>10.26898552987716</v>
      </c>
      <c r="V83" s="68">
        <f t="shared" si="28"/>
        <v>93.74362377680616</v>
      </c>
      <c r="W83" s="265">
        <f t="shared" si="28"/>
        <v>0.5309767332916927</v>
      </c>
      <c r="X83" s="266">
        <f t="shared" si="28"/>
        <v>0.52718353112637939</v>
      </c>
      <c r="Y83" s="266">
        <f t="shared" si="28"/>
        <v>1.1957890901519883</v>
      </c>
      <c r="Z83" s="266">
        <f t="shared" si="28"/>
        <v>0</v>
      </c>
      <c r="AA83" s="266">
        <f t="shared" si="28"/>
        <v>0</v>
      </c>
      <c r="AB83" s="266">
        <f t="shared" si="28"/>
        <v>4.0571517801374144</v>
      </c>
      <c r="AC83" s="266">
        <f t="shared" si="28"/>
        <v>0</v>
      </c>
      <c r="AD83" s="266">
        <f t="shared" si="28"/>
        <v>0</v>
      </c>
      <c r="AE83" s="266">
        <f t="shared" si="28"/>
        <v>0.41016682281907135</v>
      </c>
      <c r="AF83" s="267">
        <f t="shared" si="28"/>
        <v>3.5477175723506136</v>
      </c>
      <c r="AG83" s="268">
        <f t="shared" si="28"/>
        <v>3680</v>
      </c>
      <c r="AH83" s="269">
        <f t="shared" si="28"/>
        <v>0</v>
      </c>
      <c r="AI83" s="75">
        <f t="shared" si="28"/>
        <v>0</v>
      </c>
      <c r="AJ83" s="270">
        <f t="shared" si="29"/>
        <v>6935.5600530918182</v>
      </c>
      <c r="AK83" s="77">
        <f t="shared" si="30"/>
        <v>10642</v>
      </c>
      <c r="AL83" s="78">
        <f t="shared" si="30"/>
        <v>0</v>
      </c>
      <c r="AM83" s="79">
        <f t="shared" si="31"/>
        <v>39.456898637486859</v>
      </c>
      <c r="AN83" s="80">
        <f t="shared" si="32"/>
        <v>10642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63.226954507599409</v>
      </c>
      <c r="F84" s="66">
        <f t="shared" si="24"/>
        <v>2263</v>
      </c>
      <c r="G84" s="66">
        <f t="shared" si="24"/>
        <v>12.507547366229439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19.842741515719343</v>
      </c>
      <c r="L84" s="66">
        <f t="shared" si="24"/>
        <v>777.48238080366434</v>
      </c>
      <c r="M84" s="66">
        <f t="shared" si="24"/>
        <v>55.173199042265246</v>
      </c>
      <c r="N84" s="66">
        <f t="shared" si="24"/>
        <v>0</v>
      </c>
      <c r="O84" s="66">
        <f t="shared" si="25"/>
        <v>1482.2829161461586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18.219265302935664</v>
      </c>
      <c r="T84" s="68">
        <f t="shared" si="27"/>
        <v>54.735048407245472</v>
      </c>
      <c r="U84" s="82">
        <f t="shared" si="34"/>
        <v>10.26898552987716</v>
      </c>
      <c r="V84" s="68">
        <f t="shared" si="28"/>
        <v>93.74362377680616</v>
      </c>
      <c r="W84" s="265">
        <f t="shared" si="28"/>
        <v>0.5309767332916927</v>
      </c>
      <c r="X84" s="266">
        <f t="shared" si="28"/>
        <v>0.52718353112637939</v>
      </c>
      <c r="Y84" s="266">
        <f>Y61</f>
        <v>1.1957890901519883</v>
      </c>
      <c r="Z84" s="266">
        <f>Z61</f>
        <v>0</v>
      </c>
      <c r="AA84" s="266">
        <f t="shared" si="28"/>
        <v>0</v>
      </c>
      <c r="AB84" s="266">
        <f t="shared" si="28"/>
        <v>4.0571517801374144</v>
      </c>
      <c r="AC84" s="266">
        <f t="shared" si="28"/>
        <v>0</v>
      </c>
      <c r="AD84" s="266">
        <f t="shared" si="28"/>
        <v>0</v>
      </c>
      <c r="AE84" s="266">
        <f t="shared" si="28"/>
        <v>0.41016682281907135</v>
      </c>
      <c r="AF84" s="267">
        <f t="shared" si="28"/>
        <v>3.5477175723506136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4746.470053091819</v>
      </c>
      <c r="AK84" s="77">
        <f t="shared" si="30"/>
        <v>10635</v>
      </c>
      <c r="AL84" s="78">
        <f t="shared" si="30"/>
        <v>0</v>
      </c>
      <c r="AM84" s="79">
        <f t="shared" si="31"/>
        <v>30.858364231172647</v>
      </c>
      <c r="AN84" s="80">
        <f t="shared" si="32"/>
        <v>10635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63.226954507599409</v>
      </c>
      <c r="F85" s="113">
        <f t="shared" si="24"/>
        <v>1274</v>
      </c>
      <c r="G85" s="113">
        <f t="shared" si="24"/>
        <v>12.507547366229439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19.842741515719343</v>
      </c>
      <c r="L85" s="113">
        <f t="shared" si="24"/>
        <v>620.48238080366434</v>
      </c>
      <c r="M85" s="113">
        <f t="shared" si="24"/>
        <v>425.17319904226525</v>
      </c>
      <c r="N85" s="113">
        <f t="shared" si="24"/>
        <v>0</v>
      </c>
      <c r="O85" s="113">
        <f t="shared" si="25"/>
        <v>1162.1829161461587</v>
      </c>
      <c r="P85" s="113">
        <f t="shared" si="25"/>
        <v>0</v>
      </c>
      <c r="Q85" s="113">
        <f t="shared" si="26"/>
        <v>0</v>
      </c>
      <c r="R85" s="48">
        <f t="shared" si="33"/>
        <v>2669.6000000000004</v>
      </c>
      <c r="S85" s="113">
        <f t="shared" si="27"/>
        <v>228.21926530293567</v>
      </c>
      <c r="T85" s="320">
        <f t="shared" si="27"/>
        <v>54.735048407245472</v>
      </c>
      <c r="U85" s="365">
        <f t="shared" si="34"/>
        <v>10.26898552987716</v>
      </c>
      <c r="V85" s="320">
        <f t="shared" si="28"/>
        <v>93.74362377680616</v>
      </c>
      <c r="W85" s="321">
        <f t="shared" si="28"/>
        <v>0.5309767332916927</v>
      </c>
      <c r="X85" s="322">
        <f t="shared" si="28"/>
        <v>0.52718353112637939</v>
      </c>
      <c r="Y85" s="322">
        <f>Y62</f>
        <v>1.1957890901519883</v>
      </c>
      <c r="Z85" s="322">
        <f t="shared" si="28"/>
        <v>0</v>
      </c>
      <c r="AA85" s="322">
        <f t="shared" si="28"/>
        <v>0</v>
      </c>
      <c r="AB85" s="322">
        <f t="shared" si="28"/>
        <v>4.0571517801374144</v>
      </c>
      <c r="AC85" s="322">
        <f t="shared" si="28"/>
        <v>0</v>
      </c>
      <c r="AD85" s="322">
        <f t="shared" si="28"/>
        <v>0</v>
      </c>
      <c r="AE85" s="322">
        <f>AE62</f>
        <v>0.41016682281907135</v>
      </c>
      <c r="AF85" s="323">
        <f t="shared" si="28"/>
        <v>3.5477175723506136</v>
      </c>
      <c r="AG85" s="324">
        <f t="shared" si="28"/>
        <v>3337</v>
      </c>
      <c r="AH85" s="325">
        <f t="shared" si="28"/>
        <v>0</v>
      </c>
      <c r="AI85" s="121">
        <f t="shared" si="28"/>
        <v>0</v>
      </c>
      <c r="AJ85" s="84">
        <f t="shared" si="29"/>
        <v>6529.970053091819</v>
      </c>
      <c r="AK85" s="122">
        <f t="shared" si="30"/>
        <v>11425</v>
      </c>
      <c r="AL85" s="123">
        <f t="shared" si="30"/>
        <v>0</v>
      </c>
      <c r="AM85" s="124">
        <f t="shared" si="31"/>
        <v>36.368593396608688</v>
      </c>
      <c r="AN85" s="125">
        <f t="shared" si="32"/>
        <v>11425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2694.7234540911923</v>
      </c>
      <c r="F86" s="128">
        <f t="shared" si="35"/>
        <v>21567</v>
      </c>
      <c r="G86" s="128">
        <f t="shared" si="35"/>
        <v>150.09056839475323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238.11289818863216</v>
      </c>
      <c r="L86" s="355">
        <f t="shared" si="35"/>
        <v>8993.7885696439716</v>
      </c>
      <c r="M86" s="355">
        <f t="shared" si="35"/>
        <v>1242.0783885071828</v>
      </c>
      <c r="N86" s="355">
        <f t="shared" si="35"/>
        <v>0</v>
      </c>
      <c r="O86" s="355">
        <f t="shared" si="35"/>
        <v>21627.624993753903</v>
      </c>
      <c r="P86" s="355">
        <f t="shared" si="35"/>
        <v>0</v>
      </c>
      <c r="Q86" s="355">
        <f t="shared" si="35"/>
        <v>0</v>
      </c>
      <c r="R86" s="128">
        <f t="shared" si="35"/>
        <v>16109.6</v>
      </c>
      <c r="S86" s="128">
        <f t="shared" si="35"/>
        <v>464.63118363522801</v>
      </c>
      <c r="T86" s="130">
        <f t="shared" si="35"/>
        <v>656.82058088694566</v>
      </c>
      <c r="U86" s="327">
        <f t="shared" si="35"/>
        <v>123.22782635852589</v>
      </c>
      <c r="V86" s="130">
        <f t="shared" si="35"/>
        <v>1124.923485321674</v>
      </c>
      <c r="W86" s="328">
        <f t="shared" si="35"/>
        <v>6.3717207995003138</v>
      </c>
      <c r="X86" s="329">
        <f t="shared" si="35"/>
        <v>6.3262023735165522</v>
      </c>
      <c r="Y86" s="329">
        <f>SUM(Y74:Y85)</f>
        <v>14.349469081823861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48.685821361648983</v>
      </c>
      <c r="AC86" s="329">
        <f t="shared" si="36"/>
        <v>0</v>
      </c>
      <c r="AD86" s="329">
        <f t="shared" si="36"/>
        <v>0</v>
      </c>
      <c r="AE86" s="329">
        <f t="shared" si="36"/>
        <v>4.9220018738288562</v>
      </c>
      <c r="AF86" s="329">
        <f t="shared" si="35"/>
        <v>42.572610868207363</v>
      </c>
      <c r="AG86" s="133">
        <f t="shared" si="35"/>
        <v>20137</v>
      </c>
      <c r="AH86" s="291">
        <f t="shared" si="35"/>
        <v>0</v>
      </c>
      <c r="AI86" s="330">
        <f t="shared" si="35"/>
        <v>0</v>
      </c>
      <c r="AJ86" s="59">
        <f t="shared" si="35"/>
        <v>73744.470637101826</v>
      </c>
      <c r="AK86" s="139">
        <f t="shared" si="35"/>
        <v>175397</v>
      </c>
      <c r="AL86" s="140">
        <f t="shared" si="35"/>
        <v>0</v>
      </c>
      <c r="AM86" s="141">
        <f t="shared" si="31"/>
        <v>29.599436195236095</v>
      </c>
      <c r="AN86" s="142">
        <f t="shared" si="32"/>
        <v>175397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014785" r:id="rId3"/>
    <oleObject progId="Word.Document.8" shapeId="1014786" r:id="rId4"/>
    <oleObject progId="Word.Document.8" shapeId="1014787" r:id="rId5"/>
    <oleObject progId="Word.Document.8" shapeId="1014788" r:id="rId6"/>
  </oleObjects>
</worksheet>
</file>

<file path=xl/worksheets/sheet32.xml><?xml version="1.0" encoding="utf-8"?>
<worksheet xmlns="http://schemas.openxmlformats.org/spreadsheetml/2006/main" xmlns:r="http://schemas.openxmlformats.org/officeDocument/2006/relationships">
  <dimension ref="B1:AO135"/>
  <sheetViews>
    <sheetView topLeftCell="A8" zoomScale="68" zoomScaleNormal="68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257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2" t="s">
        <v>110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3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/>
      <c r="E8" s="48"/>
      <c r="F8" s="48">
        <v>409</v>
      </c>
      <c r="G8" s="48"/>
      <c r="H8" s="49"/>
      <c r="I8" s="49"/>
      <c r="J8" s="49"/>
      <c r="K8" s="48">
        <v>0</v>
      </c>
      <c r="L8" s="48">
        <v>186</v>
      </c>
      <c r="M8" s="48">
        <v>0</v>
      </c>
      <c r="N8" s="48">
        <v>0</v>
      </c>
      <c r="O8" s="48">
        <v>923</v>
      </c>
      <c r="P8" s="49"/>
      <c r="Q8" s="49"/>
      <c r="R8" s="113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/>
      <c r="AH8" s="57"/>
      <c r="AI8" s="58"/>
      <c r="AJ8" s="59">
        <f t="shared" ref="AJ8:AJ19" si="1">SUM(D8:T8)</f>
        <v>1518</v>
      </c>
      <c r="AK8" s="60">
        <v>6649</v>
      </c>
      <c r="AL8" s="61">
        <v>0</v>
      </c>
      <c r="AM8" s="62">
        <f t="shared" ref="AM8:AM20" si="2">(AJ8*100)/(AJ8+AN8)</f>
        <v>18.586996449124527</v>
      </c>
      <c r="AN8" s="63">
        <f t="shared" ref="AN8:AN20" si="3">AK8+AL8</f>
        <v>6649</v>
      </c>
    </row>
    <row r="9" spans="3:40" ht="26.25" customHeight="1" thickBot="1">
      <c r="C9" s="64" t="s">
        <v>44</v>
      </c>
      <c r="D9" s="65"/>
      <c r="E9" s="66"/>
      <c r="F9" s="66">
        <v>407</v>
      </c>
      <c r="G9" s="66"/>
      <c r="H9" s="67"/>
      <c r="I9" s="67"/>
      <c r="J9" s="67"/>
      <c r="K9" s="66">
        <v>0</v>
      </c>
      <c r="L9" s="66">
        <v>184</v>
      </c>
      <c r="M9" s="66">
        <v>0</v>
      </c>
      <c r="N9" s="66">
        <v>0</v>
      </c>
      <c r="O9" s="66">
        <v>511</v>
      </c>
      <c r="P9" s="67"/>
      <c r="Q9" s="67"/>
      <c r="R9" s="113">
        <f t="shared" ref="R9:R19" si="4">SUM(AG9:AH9)</f>
        <v>0</v>
      </c>
      <c r="S9" s="66">
        <v>0</v>
      </c>
      <c r="T9" s="68">
        <v>0</v>
      </c>
      <c r="U9" s="82">
        <f t="shared" si="0"/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/>
      <c r="AH9" s="74"/>
      <c r="AI9" s="75"/>
      <c r="AJ9" s="76">
        <f t="shared" si="1"/>
        <v>1102</v>
      </c>
      <c r="AK9" s="77">
        <v>5497</v>
      </c>
      <c r="AL9" s="78">
        <v>0</v>
      </c>
      <c r="AM9" s="79">
        <f t="shared" si="2"/>
        <v>16.699499924230945</v>
      </c>
      <c r="AN9" s="80">
        <f t="shared" si="3"/>
        <v>5497</v>
      </c>
    </row>
    <row r="10" spans="3:40" ht="26.25" customHeight="1" thickBot="1">
      <c r="C10" s="46" t="s">
        <v>45</v>
      </c>
      <c r="D10" s="65"/>
      <c r="E10" s="66"/>
      <c r="F10" s="66">
        <v>525</v>
      </c>
      <c r="G10" s="66"/>
      <c r="H10" s="67"/>
      <c r="I10" s="67"/>
      <c r="J10" s="67"/>
      <c r="K10" s="66">
        <v>0</v>
      </c>
      <c r="L10" s="66">
        <v>193</v>
      </c>
      <c r="M10" s="66">
        <v>0</v>
      </c>
      <c r="N10" s="66">
        <v>0</v>
      </c>
      <c r="O10" s="66">
        <v>630</v>
      </c>
      <c r="P10" s="67"/>
      <c r="Q10" s="67"/>
      <c r="R10" s="113">
        <f t="shared" si="4"/>
        <v>0</v>
      </c>
      <c r="S10" s="66">
        <v>0</v>
      </c>
      <c r="T10" s="68">
        <v>0</v>
      </c>
      <c r="U10" s="82">
        <f t="shared" si="0"/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/>
      <c r="AH10" s="752"/>
      <c r="AI10" s="753"/>
      <c r="AJ10" s="76">
        <f t="shared" si="1"/>
        <v>1348</v>
      </c>
      <c r="AK10" s="77">
        <v>3435</v>
      </c>
      <c r="AL10" s="78">
        <v>0</v>
      </c>
      <c r="AM10" s="79">
        <f t="shared" si="2"/>
        <v>28.183148651473971</v>
      </c>
      <c r="AN10" s="80">
        <f t="shared" si="3"/>
        <v>3435</v>
      </c>
    </row>
    <row r="11" spans="3:40" ht="26.25" customHeight="1" thickBot="1">
      <c r="C11" s="46" t="s">
        <v>46</v>
      </c>
      <c r="D11" s="65"/>
      <c r="E11" s="66"/>
      <c r="F11" s="66">
        <v>535</v>
      </c>
      <c r="G11" s="66"/>
      <c r="H11" s="67"/>
      <c r="I11" s="67"/>
      <c r="J11" s="67"/>
      <c r="K11" s="66">
        <v>0</v>
      </c>
      <c r="L11" s="66">
        <v>279</v>
      </c>
      <c r="M11" s="66">
        <v>84</v>
      </c>
      <c r="N11" s="66">
        <v>0</v>
      </c>
      <c r="O11" s="66">
        <v>628</v>
      </c>
      <c r="P11" s="67"/>
      <c r="Q11" s="67"/>
      <c r="R11" s="113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1"/>
        <v>1526</v>
      </c>
      <c r="AK11" s="77">
        <v>4630</v>
      </c>
      <c r="AL11" s="78">
        <v>0</v>
      </c>
      <c r="AM11" s="79">
        <f t="shared" si="2"/>
        <v>24.788823911630928</v>
      </c>
      <c r="AN11" s="80">
        <f t="shared" si="3"/>
        <v>4630</v>
      </c>
    </row>
    <row r="12" spans="3:40" ht="26.25" customHeight="1" thickBot="1">
      <c r="C12" s="85" t="s">
        <v>47</v>
      </c>
      <c r="D12" s="65"/>
      <c r="E12" s="66"/>
      <c r="F12" s="66">
        <v>545</v>
      </c>
      <c r="G12" s="66"/>
      <c r="H12" s="67"/>
      <c r="I12" s="67"/>
      <c r="J12" s="67"/>
      <c r="K12" s="66">
        <v>0</v>
      </c>
      <c r="L12" s="66">
        <v>260</v>
      </c>
      <c r="M12" s="66">
        <v>0</v>
      </c>
      <c r="N12" s="66">
        <v>0</v>
      </c>
      <c r="O12" s="66">
        <v>506</v>
      </c>
      <c r="P12" s="67"/>
      <c r="Q12" s="67"/>
      <c r="R12" s="113">
        <f t="shared" si="4"/>
        <v>2100</v>
      </c>
      <c r="S12" s="66">
        <v>0</v>
      </c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2100</v>
      </c>
      <c r="AH12" s="74"/>
      <c r="AI12" s="75"/>
      <c r="AJ12" s="76">
        <f t="shared" si="1"/>
        <v>3411</v>
      </c>
      <c r="AK12" s="77">
        <v>3270</v>
      </c>
      <c r="AL12" s="78">
        <v>0</v>
      </c>
      <c r="AM12" s="79">
        <f t="shared" si="2"/>
        <v>51.055231252806465</v>
      </c>
      <c r="AN12" s="80">
        <f t="shared" si="3"/>
        <v>3270</v>
      </c>
    </row>
    <row r="13" spans="3:40" ht="26.25" customHeight="1" thickBot="1">
      <c r="C13" s="86" t="s">
        <v>48</v>
      </c>
      <c r="D13" s="87"/>
      <c r="E13" s="88"/>
      <c r="F13" s="88">
        <v>1042</v>
      </c>
      <c r="G13" s="88"/>
      <c r="H13" s="89"/>
      <c r="I13" s="89"/>
      <c r="J13" s="89"/>
      <c r="K13" s="88">
        <v>0</v>
      </c>
      <c r="L13" s="88">
        <v>396</v>
      </c>
      <c r="M13" s="88">
        <v>0</v>
      </c>
      <c r="N13" s="88">
        <v>0</v>
      </c>
      <c r="O13" s="88">
        <v>3758</v>
      </c>
      <c r="P13" s="89"/>
      <c r="Q13" s="89"/>
      <c r="R13" s="113">
        <f t="shared" si="4"/>
        <v>1300</v>
      </c>
      <c r="S13" s="88">
        <v>0</v>
      </c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1300</v>
      </c>
      <c r="AH13" s="95"/>
      <c r="AI13" s="96"/>
      <c r="AJ13" s="84">
        <f t="shared" si="1"/>
        <v>6496</v>
      </c>
      <c r="AK13" s="97">
        <v>11115</v>
      </c>
      <c r="AL13" s="98">
        <v>0</v>
      </c>
      <c r="AM13" s="99">
        <f t="shared" si="2"/>
        <v>36.886037135880983</v>
      </c>
      <c r="AN13" s="100">
        <f t="shared" si="3"/>
        <v>11115</v>
      </c>
    </row>
    <row r="14" spans="3:40" ht="26.25" customHeight="1" thickBot="1">
      <c r="C14" s="46" t="s">
        <v>49</v>
      </c>
      <c r="D14" s="101"/>
      <c r="E14" s="102"/>
      <c r="F14" s="102">
        <v>564</v>
      </c>
      <c r="G14" s="102"/>
      <c r="H14" s="67"/>
      <c r="I14" s="67"/>
      <c r="J14" s="67"/>
      <c r="K14" s="102">
        <v>0</v>
      </c>
      <c r="L14" s="66">
        <v>275</v>
      </c>
      <c r="M14" s="102">
        <v>0</v>
      </c>
      <c r="N14" s="102">
        <v>0</v>
      </c>
      <c r="O14" s="102">
        <v>907</v>
      </c>
      <c r="P14" s="67"/>
      <c r="Q14" s="67"/>
      <c r="R14" s="113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/>
      <c r="AH14" s="108"/>
      <c r="AI14" s="75"/>
      <c r="AJ14" s="76">
        <f t="shared" si="1"/>
        <v>1746</v>
      </c>
      <c r="AK14" s="77">
        <v>24595</v>
      </c>
      <c r="AL14" s="78">
        <v>0</v>
      </c>
      <c r="AM14" s="79">
        <f t="shared" si="2"/>
        <v>6.6284499449527354</v>
      </c>
      <c r="AN14" s="80">
        <f t="shared" si="3"/>
        <v>24595</v>
      </c>
    </row>
    <row r="15" spans="3:40" ht="26.25" customHeight="1" thickBot="1">
      <c r="C15" s="64" t="s">
        <v>50</v>
      </c>
      <c r="D15" s="101"/>
      <c r="E15" s="102"/>
      <c r="F15" s="102">
        <v>5441</v>
      </c>
      <c r="G15" s="102"/>
      <c r="H15" s="67"/>
      <c r="I15" s="67"/>
      <c r="J15" s="67"/>
      <c r="K15" s="102">
        <v>0</v>
      </c>
      <c r="L15" s="66">
        <v>589</v>
      </c>
      <c r="M15" s="102"/>
      <c r="N15" s="102">
        <v>0</v>
      </c>
      <c r="O15" s="102">
        <v>3326</v>
      </c>
      <c r="P15" s="67"/>
      <c r="Q15" s="67"/>
      <c r="R15" s="113">
        <f t="shared" si="4"/>
        <v>3310</v>
      </c>
      <c r="S15" s="102">
        <v>0</v>
      </c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3310</v>
      </c>
      <c r="AH15" s="108"/>
      <c r="AI15" s="75"/>
      <c r="AJ15" s="84">
        <f t="shared" si="1"/>
        <v>12666</v>
      </c>
      <c r="AK15" s="77">
        <v>27265</v>
      </c>
      <c r="AL15" s="78">
        <v>0</v>
      </c>
      <c r="AM15" s="79">
        <f t="shared" si="2"/>
        <v>31.719716510981442</v>
      </c>
      <c r="AN15" s="80">
        <f t="shared" si="3"/>
        <v>27265</v>
      </c>
    </row>
    <row r="16" spans="3:40" ht="26.25" customHeight="1" thickBot="1">
      <c r="C16" s="46" t="s">
        <v>51</v>
      </c>
      <c r="D16" s="101"/>
      <c r="E16" s="102"/>
      <c r="F16" s="102">
        <v>751</v>
      </c>
      <c r="G16" s="102"/>
      <c r="H16" s="67"/>
      <c r="I16" s="67"/>
      <c r="J16" s="67"/>
      <c r="K16" s="102">
        <v>0</v>
      </c>
      <c r="L16" s="66">
        <v>372</v>
      </c>
      <c r="M16" s="102">
        <v>0</v>
      </c>
      <c r="N16" s="102">
        <v>0</v>
      </c>
      <c r="O16" s="102">
        <v>1369</v>
      </c>
      <c r="P16" s="67"/>
      <c r="Q16" s="67"/>
      <c r="R16" s="113">
        <f t="shared" si="4"/>
        <v>0</v>
      </c>
      <c r="S16" s="102">
        <v>0</v>
      </c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/>
      <c r="AH16" s="108"/>
      <c r="AI16" s="75"/>
      <c r="AJ16" s="76">
        <f t="shared" si="1"/>
        <v>2492</v>
      </c>
      <c r="AK16" s="77">
        <v>13140</v>
      </c>
      <c r="AL16" s="78">
        <v>0</v>
      </c>
      <c r="AM16" s="79">
        <f t="shared" si="2"/>
        <v>15.941658137154555</v>
      </c>
      <c r="AN16" s="80">
        <f t="shared" si="3"/>
        <v>13140</v>
      </c>
    </row>
    <row r="17" spans="3:40" ht="26.25" customHeight="1" thickBot="1">
      <c r="C17" s="46" t="s">
        <v>52</v>
      </c>
      <c r="D17" s="101"/>
      <c r="E17" s="102"/>
      <c r="F17" s="102">
        <v>718</v>
      </c>
      <c r="G17" s="102"/>
      <c r="H17" s="67"/>
      <c r="I17" s="67"/>
      <c r="J17" s="67"/>
      <c r="K17" s="102">
        <v>0</v>
      </c>
      <c r="L17" s="66">
        <v>174</v>
      </c>
      <c r="M17" s="102">
        <v>0</v>
      </c>
      <c r="N17" s="102">
        <v>0</v>
      </c>
      <c r="O17" s="102">
        <v>802</v>
      </c>
      <c r="P17" s="67"/>
      <c r="Q17" s="67"/>
      <c r="R17" s="113">
        <f t="shared" si="4"/>
        <v>0</v>
      </c>
      <c r="S17" s="102">
        <v>120</v>
      </c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/>
      <c r="AH17" s="108"/>
      <c r="AI17" s="75"/>
      <c r="AJ17" s="84">
        <f t="shared" si="1"/>
        <v>1814</v>
      </c>
      <c r="AK17" s="77">
        <v>5921</v>
      </c>
      <c r="AL17" s="78">
        <v>0</v>
      </c>
      <c r="AM17" s="79">
        <f t="shared" si="2"/>
        <v>23.451842275371686</v>
      </c>
      <c r="AN17" s="80">
        <f t="shared" si="3"/>
        <v>5921</v>
      </c>
    </row>
    <row r="18" spans="3:40" ht="26.25" customHeight="1" thickBot="1">
      <c r="C18" s="64" t="s">
        <v>53</v>
      </c>
      <c r="D18" s="101"/>
      <c r="E18" s="102"/>
      <c r="F18" s="102">
        <v>925</v>
      </c>
      <c r="G18" s="102"/>
      <c r="H18" s="67"/>
      <c r="I18" s="67"/>
      <c r="J18" s="67"/>
      <c r="K18" s="102">
        <v>0</v>
      </c>
      <c r="L18" s="66">
        <v>163</v>
      </c>
      <c r="M18" s="102"/>
      <c r="N18" s="102"/>
      <c r="O18" s="102">
        <v>281</v>
      </c>
      <c r="P18" s="67"/>
      <c r="Q18" s="67"/>
      <c r="R18" s="113">
        <f t="shared" si="4"/>
        <v>0</v>
      </c>
      <c r="S18" s="102">
        <v>0</v>
      </c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/>
      <c r="AH18" s="108"/>
      <c r="AI18" s="75"/>
      <c r="AJ18" s="76">
        <f t="shared" si="1"/>
        <v>1369</v>
      </c>
      <c r="AK18" s="77">
        <v>5625</v>
      </c>
      <c r="AL18" s="78">
        <v>0</v>
      </c>
      <c r="AM18" s="79">
        <f t="shared" si="2"/>
        <v>19.573920503288534</v>
      </c>
      <c r="AN18" s="80">
        <f t="shared" si="3"/>
        <v>5625</v>
      </c>
    </row>
    <row r="19" spans="3:40" ht="26.25" customHeight="1" thickBot="1">
      <c r="C19" s="46" t="s">
        <v>54</v>
      </c>
      <c r="D19" s="110"/>
      <c r="E19" s="111"/>
      <c r="F19" s="111">
        <v>469</v>
      </c>
      <c r="G19" s="111"/>
      <c r="H19" s="112"/>
      <c r="I19" s="112"/>
      <c r="J19" s="112"/>
      <c r="K19" s="111"/>
      <c r="L19" s="113">
        <v>240</v>
      </c>
      <c r="M19" s="111"/>
      <c r="N19" s="111"/>
      <c r="O19" s="111">
        <v>482</v>
      </c>
      <c r="P19" s="112"/>
      <c r="Q19" s="112"/>
      <c r="R19" s="113">
        <f t="shared" si="4"/>
        <v>0</v>
      </c>
      <c r="S19" s="111">
        <v>70</v>
      </c>
      <c r="T19" s="114">
        <v>0</v>
      </c>
      <c r="U19" s="36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/>
      <c r="AH19" s="120"/>
      <c r="AI19" s="121"/>
      <c r="AJ19" s="84">
        <f t="shared" si="1"/>
        <v>1261</v>
      </c>
      <c r="AK19" s="122">
        <v>3880</v>
      </c>
      <c r="AL19" s="123">
        <v>0</v>
      </c>
      <c r="AM19" s="124">
        <f t="shared" si="2"/>
        <v>24.528301886792452</v>
      </c>
      <c r="AN19" s="125">
        <f t="shared" si="3"/>
        <v>3880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0</v>
      </c>
      <c r="F20" s="128">
        <f t="shared" si="6"/>
        <v>12331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3311</v>
      </c>
      <c r="M20" s="128">
        <f t="shared" si="6"/>
        <v>84</v>
      </c>
      <c r="N20" s="128">
        <f t="shared" si="6"/>
        <v>0</v>
      </c>
      <c r="O20" s="128">
        <f t="shared" si="6"/>
        <v>14123</v>
      </c>
      <c r="P20" s="129">
        <f t="shared" si="6"/>
        <v>0</v>
      </c>
      <c r="Q20" s="129">
        <f t="shared" si="6"/>
        <v>0</v>
      </c>
      <c r="R20" s="128">
        <f t="shared" si="6"/>
        <v>6710</v>
      </c>
      <c r="S20" s="128">
        <f t="shared" si="6"/>
        <v>190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6710</v>
      </c>
      <c r="AH20" s="136">
        <f t="shared" si="6"/>
        <v>0</v>
      </c>
      <c r="AI20" s="137">
        <f t="shared" si="6"/>
        <v>0</v>
      </c>
      <c r="AJ20" s="138">
        <f t="shared" si="6"/>
        <v>36749</v>
      </c>
      <c r="AK20" s="139">
        <f t="shared" si="6"/>
        <v>115022</v>
      </c>
      <c r="AL20" s="140">
        <f t="shared" si="6"/>
        <v>0</v>
      </c>
      <c r="AM20" s="141">
        <f t="shared" si="2"/>
        <v>24.213453162988976</v>
      </c>
      <c r="AN20" s="142">
        <f t="shared" si="3"/>
        <v>115022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257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110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>
      <c r="C29" s="46" t="s">
        <v>43</v>
      </c>
      <c r="D29" s="187"/>
      <c r="E29" s="66"/>
      <c r="F29" s="428"/>
      <c r="G29" s="66"/>
      <c r="H29" s="67"/>
      <c r="I29" s="67"/>
      <c r="J29" s="67"/>
      <c r="K29" s="66"/>
      <c r="L29" s="66"/>
      <c r="M29" s="66"/>
      <c r="N29" s="66"/>
      <c r="O29" s="66"/>
      <c r="P29" s="67"/>
      <c r="Q29" s="67"/>
      <c r="R29" s="66"/>
      <c r="S29" s="66"/>
      <c r="T29" s="68"/>
      <c r="U29" s="82">
        <f>SUM(W29:AF29)</f>
        <v>0</v>
      </c>
      <c r="V29" s="70"/>
      <c r="W29" s="357"/>
      <c r="X29" s="72"/>
      <c r="Y29" s="72"/>
      <c r="Z29" s="72"/>
      <c r="AA29" s="72"/>
      <c r="AB29" s="72"/>
      <c r="AC29" s="72"/>
      <c r="AD29" s="72"/>
      <c r="AE29" s="72"/>
      <c r="AF29" s="72"/>
      <c r="AG29" s="73"/>
      <c r="AH29" s="74"/>
      <c r="AI29" s="75"/>
      <c r="AJ29" s="198">
        <f t="shared" ref="AJ29:AJ40" si="8">SUM(D29:T29)</f>
        <v>0</v>
      </c>
      <c r="AK29" s="194"/>
      <c r="AL29" s="195"/>
      <c r="AM29" s="196" t="e">
        <f>(AJ29*100)/(AJ29+AN29)</f>
        <v>#DIV/0!</v>
      </c>
      <c r="AN29" s="197">
        <f>AK29+AL29</f>
        <v>0</v>
      </c>
    </row>
    <row r="30" spans="3:40" ht="26.25" customHeight="1">
      <c r="C30" s="64" t="s">
        <v>44</v>
      </c>
      <c r="D30" s="187"/>
      <c r="E30" s="66"/>
      <c r="F30" s="428"/>
      <c r="G30" s="66"/>
      <c r="H30" s="67"/>
      <c r="I30" s="67"/>
      <c r="J30" s="67"/>
      <c r="K30" s="66"/>
      <c r="L30" s="66"/>
      <c r="M30" s="66"/>
      <c r="N30" s="66"/>
      <c r="O30" s="66"/>
      <c r="P30" s="67"/>
      <c r="Q30" s="67"/>
      <c r="R30" s="66"/>
      <c r="S30" s="66"/>
      <c r="T30" s="68"/>
      <c r="U30" s="82">
        <f>SUM(W30:AF30)</f>
        <v>0</v>
      </c>
      <c r="V30" s="70"/>
      <c r="W30" s="357"/>
      <c r="X30" s="72"/>
      <c r="Y30" s="72"/>
      <c r="Z30" s="72"/>
      <c r="AA30" s="72"/>
      <c r="AB30" s="72"/>
      <c r="AC30" s="72"/>
      <c r="AD30" s="72"/>
      <c r="AE30" s="72"/>
      <c r="AF30" s="72"/>
      <c r="AG30" s="73"/>
      <c r="AH30" s="74"/>
      <c r="AI30" s="75"/>
      <c r="AJ30" s="198">
        <f t="shared" si="8"/>
        <v>0</v>
      </c>
      <c r="AK30" s="194"/>
      <c r="AL30" s="195"/>
      <c r="AM30" s="196" t="e">
        <f t="shared" ref="AM30:AM41" si="9">(AJ30*100)/(AJ30+AN30)</f>
        <v>#DIV/0!</v>
      </c>
      <c r="AN30" s="197">
        <f t="shared" ref="AN30:AN41" si="10">AK30+AL30</f>
        <v>0</v>
      </c>
    </row>
    <row r="31" spans="3:40" ht="26.25" customHeight="1">
      <c r="C31" s="46" t="s">
        <v>45</v>
      </c>
      <c r="D31" s="187"/>
      <c r="E31" s="189"/>
      <c r="F31" s="188"/>
      <c r="G31" s="189"/>
      <c r="H31" s="188"/>
      <c r="I31" s="188"/>
      <c r="J31" s="188"/>
      <c r="K31" s="189"/>
      <c r="L31" s="189"/>
      <c r="M31" s="189"/>
      <c r="N31" s="189"/>
      <c r="O31" s="189"/>
      <c r="P31" s="188"/>
      <c r="Q31" s="188"/>
      <c r="R31" s="349"/>
      <c r="S31" s="189"/>
      <c r="T31" s="190"/>
      <c r="U31" s="199"/>
      <c r="V31" s="368"/>
      <c r="W31" s="369"/>
      <c r="X31" s="347"/>
      <c r="Y31" s="347"/>
      <c r="Z31" s="347"/>
      <c r="AA31" s="347"/>
      <c r="AB31" s="347"/>
      <c r="AC31" s="347"/>
      <c r="AD31" s="347"/>
      <c r="AE31" s="347"/>
      <c r="AF31" s="348"/>
      <c r="AG31" s="191"/>
      <c r="AH31" s="340"/>
      <c r="AI31" s="192"/>
      <c r="AJ31" s="198">
        <f t="shared" si="8"/>
        <v>0</v>
      </c>
      <c r="AK31" s="194"/>
      <c r="AL31" s="195"/>
      <c r="AM31" s="196" t="e">
        <f t="shared" si="9"/>
        <v>#DIV/0!</v>
      </c>
      <c r="AN31" s="197">
        <f t="shared" si="10"/>
        <v>0</v>
      </c>
    </row>
    <row r="32" spans="3:40" ht="26.25" customHeight="1">
      <c r="C32" s="46" t="s">
        <v>46</v>
      </c>
      <c r="D32" s="187"/>
      <c r="E32" s="189"/>
      <c r="F32" s="188"/>
      <c r="G32" s="189"/>
      <c r="H32" s="188"/>
      <c r="I32" s="188"/>
      <c r="J32" s="188"/>
      <c r="K32" s="189"/>
      <c r="L32" s="189"/>
      <c r="M32" s="189"/>
      <c r="N32" s="189"/>
      <c r="O32" s="189"/>
      <c r="P32" s="188"/>
      <c r="Q32" s="188"/>
      <c r="R32" s="189"/>
      <c r="S32" s="189"/>
      <c r="T32" s="190"/>
      <c r="U32" s="199"/>
      <c r="V32" s="368"/>
      <c r="W32" s="369"/>
      <c r="X32" s="347"/>
      <c r="Y32" s="347"/>
      <c r="Z32" s="347"/>
      <c r="AA32" s="347"/>
      <c r="AB32" s="347"/>
      <c r="AC32" s="347"/>
      <c r="AD32" s="347"/>
      <c r="AE32" s="347"/>
      <c r="AF32" s="348"/>
      <c r="AG32" s="191"/>
      <c r="AH32" s="340"/>
      <c r="AI32" s="192"/>
      <c r="AJ32" s="193">
        <f t="shared" si="8"/>
        <v>0</v>
      </c>
      <c r="AK32" s="194"/>
      <c r="AL32" s="195"/>
      <c r="AM32" s="196" t="e">
        <f t="shared" si="9"/>
        <v>#DIV/0!</v>
      </c>
      <c r="AN32" s="197">
        <f t="shared" si="10"/>
        <v>0</v>
      </c>
    </row>
    <row r="33" spans="2:41" ht="26.25" customHeight="1">
      <c r="C33" s="85" t="s">
        <v>47</v>
      </c>
      <c r="D33" s="187"/>
      <c r="E33" s="189"/>
      <c r="F33" s="188"/>
      <c r="G33" s="189"/>
      <c r="H33" s="188"/>
      <c r="I33" s="188"/>
      <c r="J33" s="188"/>
      <c r="K33" s="189"/>
      <c r="L33" s="189"/>
      <c r="M33" s="189"/>
      <c r="N33" s="189"/>
      <c r="O33" s="189"/>
      <c r="P33" s="188"/>
      <c r="Q33" s="188"/>
      <c r="R33" s="349"/>
      <c r="S33" s="189"/>
      <c r="T33" s="190"/>
      <c r="U33" s="199"/>
      <c r="V33" s="368"/>
      <c r="W33" s="369"/>
      <c r="X33" s="347"/>
      <c r="Y33" s="347"/>
      <c r="Z33" s="347"/>
      <c r="AA33" s="347"/>
      <c r="AB33" s="347"/>
      <c r="AC33" s="347"/>
      <c r="AD33" s="347"/>
      <c r="AE33" s="347"/>
      <c r="AF33" s="348"/>
      <c r="AG33" s="191"/>
      <c r="AH33" s="340"/>
      <c r="AI33" s="192"/>
      <c r="AJ33" s="198">
        <f t="shared" si="8"/>
        <v>0</v>
      </c>
      <c r="AK33" s="194"/>
      <c r="AL33" s="195"/>
      <c r="AM33" s="196" t="e">
        <f t="shared" si="9"/>
        <v>#DIV/0!</v>
      </c>
      <c r="AN33" s="197">
        <f t="shared" si="10"/>
        <v>0</v>
      </c>
    </row>
    <row r="34" spans="2:41" ht="26.25" customHeight="1">
      <c r="C34" s="86" t="s">
        <v>48</v>
      </c>
      <c r="D34" s="350"/>
      <c r="E34" s="189"/>
      <c r="F34" s="188"/>
      <c r="G34" s="189"/>
      <c r="H34" s="188"/>
      <c r="I34" s="188"/>
      <c r="J34" s="188"/>
      <c r="K34" s="189"/>
      <c r="L34" s="189"/>
      <c r="M34" s="189"/>
      <c r="N34" s="189"/>
      <c r="O34" s="189"/>
      <c r="P34" s="200"/>
      <c r="Q34" s="200"/>
      <c r="R34" s="189"/>
      <c r="S34" s="189"/>
      <c r="T34" s="201"/>
      <c r="U34" s="199"/>
      <c r="V34" s="368"/>
      <c r="W34" s="369"/>
      <c r="X34" s="347"/>
      <c r="Y34" s="347"/>
      <c r="Z34" s="347"/>
      <c r="AA34" s="347"/>
      <c r="AB34" s="347"/>
      <c r="AC34" s="347"/>
      <c r="AD34" s="347"/>
      <c r="AE34" s="347"/>
      <c r="AF34" s="348"/>
      <c r="AG34" s="191"/>
      <c r="AH34" s="342"/>
      <c r="AI34" s="202"/>
      <c r="AJ34" s="193">
        <f t="shared" si="8"/>
        <v>0</v>
      </c>
      <c r="AK34" s="203"/>
      <c r="AL34" s="204"/>
      <c r="AM34" s="205" t="e">
        <f t="shared" si="9"/>
        <v>#DIV/0!</v>
      </c>
      <c r="AN34" s="206">
        <f t="shared" si="10"/>
        <v>0</v>
      </c>
    </row>
    <row r="35" spans="2:41" ht="26.25" customHeight="1">
      <c r="C35" s="46" t="s">
        <v>49</v>
      </c>
      <c r="D35" s="187"/>
      <c r="E35" s="189"/>
      <c r="F35" s="188"/>
      <c r="G35" s="189"/>
      <c r="H35" s="188"/>
      <c r="I35" s="188"/>
      <c r="J35" s="188"/>
      <c r="K35" s="189"/>
      <c r="L35" s="189"/>
      <c r="M35" s="189"/>
      <c r="N35" s="189"/>
      <c r="O35" s="189"/>
      <c r="P35" s="188"/>
      <c r="Q35" s="188"/>
      <c r="R35" s="349"/>
      <c r="S35" s="189"/>
      <c r="T35" s="207"/>
      <c r="U35" s="199"/>
      <c r="V35" s="368"/>
      <c r="W35" s="369"/>
      <c r="X35" s="347"/>
      <c r="Y35" s="347"/>
      <c r="Z35" s="347"/>
      <c r="AA35" s="347"/>
      <c r="AB35" s="347"/>
      <c r="AC35" s="347"/>
      <c r="AD35" s="347"/>
      <c r="AE35" s="347"/>
      <c r="AF35" s="348"/>
      <c r="AG35" s="191"/>
      <c r="AH35" s="343"/>
      <c r="AI35" s="192"/>
      <c r="AJ35" s="198">
        <f t="shared" si="8"/>
        <v>0</v>
      </c>
      <c r="AK35" s="194"/>
      <c r="AL35" s="195"/>
      <c r="AM35" s="196" t="e">
        <f t="shared" si="9"/>
        <v>#DIV/0!</v>
      </c>
      <c r="AN35" s="197">
        <f t="shared" si="10"/>
        <v>0</v>
      </c>
    </row>
    <row r="36" spans="2:41" ht="26.25" customHeight="1">
      <c r="C36" s="64" t="s">
        <v>50</v>
      </c>
      <c r="D36" s="187"/>
      <c r="E36" s="189"/>
      <c r="F36" s="188"/>
      <c r="G36" s="189"/>
      <c r="H36" s="188"/>
      <c r="I36" s="188"/>
      <c r="J36" s="188"/>
      <c r="K36" s="189"/>
      <c r="L36" s="189"/>
      <c r="M36" s="189"/>
      <c r="N36" s="189"/>
      <c r="O36" s="189"/>
      <c r="P36" s="188"/>
      <c r="Q36" s="188"/>
      <c r="R36" s="189"/>
      <c r="S36" s="189"/>
      <c r="T36" s="207"/>
      <c r="U36" s="199"/>
      <c r="V36" s="368"/>
      <c r="W36" s="369"/>
      <c r="X36" s="347"/>
      <c r="Y36" s="347"/>
      <c r="Z36" s="347"/>
      <c r="AA36" s="347"/>
      <c r="AB36" s="347"/>
      <c r="AC36" s="347"/>
      <c r="AD36" s="347"/>
      <c r="AE36" s="347"/>
      <c r="AF36" s="348"/>
      <c r="AG36" s="191"/>
      <c r="AH36" s="343"/>
      <c r="AI36" s="192"/>
      <c r="AJ36" s="193">
        <f t="shared" si="8"/>
        <v>0</v>
      </c>
      <c r="AK36" s="194"/>
      <c r="AL36" s="195"/>
      <c r="AM36" s="196" t="e">
        <f t="shared" si="9"/>
        <v>#DIV/0!</v>
      </c>
      <c r="AN36" s="197">
        <f t="shared" si="10"/>
        <v>0</v>
      </c>
    </row>
    <row r="37" spans="2:41" ht="26.25" customHeight="1">
      <c r="C37" s="46" t="s">
        <v>51</v>
      </c>
      <c r="D37" s="187"/>
      <c r="E37" s="189"/>
      <c r="F37" s="188"/>
      <c r="G37" s="189"/>
      <c r="H37" s="188"/>
      <c r="I37" s="188"/>
      <c r="J37" s="188"/>
      <c r="K37" s="189"/>
      <c r="L37" s="189"/>
      <c r="M37" s="189"/>
      <c r="N37" s="189"/>
      <c r="O37" s="189"/>
      <c r="P37" s="188"/>
      <c r="Q37" s="188"/>
      <c r="R37" s="189"/>
      <c r="S37" s="189"/>
      <c r="T37" s="207"/>
      <c r="U37" s="199"/>
      <c r="V37" s="368"/>
      <c r="W37" s="369"/>
      <c r="X37" s="347"/>
      <c r="Y37" s="347"/>
      <c r="Z37" s="347"/>
      <c r="AA37" s="347"/>
      <c r="AB37" s="347"/>
      <c r="AC37" s="347"/>
      <c r="AD37" s="347"/>
      <c r="AE37" s="347"/>
      <c r="AF37" s="348"/>
      <c r="AG37" s="191"/>
      <c r="AH37" s="343"/>
      <c r="AI37" s="192"/>
      <c r="AJ37" s="198">
        <f t="shared" si="8"/>
        <v>0</v>
      </c>
      <c r="AK37" s="194"/>
      <c r="AL37" s="195"/>
      <c r="AM37" s="196" t="e">
        <f t="shared" si="9"/>
        <v>#DIV/0!</v>
      </c>
      <c r="AN37" s="197">
        <f t="shared" si="10"/>
        <v>0</v>
      </c>
    </row>
    <row r="38" spans="2:41" ht="26.25" customHeight="1">
      <c r="C38" s="46" t="s">
        <v>52</v>
      </c>
      <c r="D38" s="187"/>
      <c r="E38" s="189"/>
      <c r="F38" s="188"/>
      <c r="G38" s="189"/>
      <c r="H38" s="188"/>
      <c r="I38" s="188"/>
      <c r="J38" s="188"/>
      <c r="K38" s="189"/>
      <c r="L38" s="189"/>
      <c r="M38" s="189"/>
      <c r="N38" s="189"/>
      <c r="O38" s="189"/>
      <c r="P38" s="188"/>
      <c r="Q38" s="188"/>
      <c r="R38" s="189"/>
      <c r="S38" s="189"/>
      <c r="T38" s="207"/>
      <c r="U38" s="199"/>
      <c r="V38" s="368"/>
      <c r="W38" s="369"/>
      <c r="X38" s="347"/>
      <c r="Y38" s="347"/>
      <c r="Z38" s="347"/>
      <c r="AA38" s="347"/>
      <c r="AB38" s="347"/>
      <c r="AC38" s="347"/>
      <c r="AD38" s="347"/>
      <c r="AE38" s="347"/>
      <c r="AF38" s="348"/>
      <c r="AG38" s="191"/>
      <c r="AH38" s="343"/>
      <c r="AI38" s="192"/>
      <c r="AJ38" s="193">
        <f t="shared" si="8"/>
        <v>0</v>
      </c>
      <c r="AK38" s="194"/>
      <c r="AL38" s="195"/>
      <c r="AM38" s="196" t="e">
        <f t="shared" si="9"/>
        <v>#DIV/0!</v>
      </c>
      <c r="AN38" s="197">
        <f t="shared" si="10"/>
        <v>0</v>
      </c>
    </row>
    <row r="39" spans="2:41" ht="26.25" customHeight="1">
      <c r="C39" s="64" t="s">
        <v>53</v>
      </c>
      <c r="D39" s="187"/>
      <c r="E39" s="189"/>
      <c r="F39" s="188"/>
      <c r="G39" s="189"/>
      <c r="H39" s="188"/>
      <c r="I39" s="188"/>
      <c r="J39" s="188"/>
      <c r="K39" s="189"/>
      <c r="L39" s="189"/>
      <c r="M39" s="189"/>
      <c r="N39" s="189"/>
      <c r="O39" s="189"/>
      <c r="P39" s="188"/>
      <c r="Q39" s="188"/>
      <c r="R39" s="189"/>
      <c r="S39" s="189"/>
      <c r="T39" s="207"/>
      <c r="U39" s="199"/>
      <c r="V39" s="368"/>
      <c r="W39" s="369"/>
      <c r="X39" s="347"/>
      <c r="Y39" s="347"/>
      <c r="Z39" s="347"/>
      <c r="AA39" s="347"/>
      <c r="AB39" s="347"/>
      <c r="AC39" s="347"/>
      <c r="AD39" s="347"/>
      <c r="AE39" s="347"/>
      <c r="AF39" s="348"/>
      <c r="AG39" s="191"/>
      <c r="AH39" s="343"/>
      <c r="AI39" s="192"/>
      <c r="AJ39" s="193">
        <f t="shared" si="8"/>
        <v>0</v>
      </c>
      <c r="AK39" s="194"/>
      <c r="AL39" s="195"/>
      <c r="AM39" s="196" t="e">
        <f t="shared" si="9"/>
        <v>#DIV/0!</v>
      </c>
      <c r="AN39" s="197">
        <f t="shared" si="10"/>
        <v>0</v>
      </c>
    </row>
    <row r="40" spans="2:41" ht="26.25" customHeight="1" thickBot="1">
      <c r="C40" s="46" t="s">
        <v>54</v>
      </c>
      <c r="D40" s="208"/>
      <c r="E40" s="210"/>
      <c r="F40" s="209"/>
      <c r="G40" s="210"/>
      <c r="H40" s="209"/>
      <c r="I40" s="209"/>
      <c r="J40" s="209"/>
      <c r="K40" s="210"/>
      <c r="L40" s="210"/>
      <c r="M40" s="210"/>
      <c r="N40" s="211"/>
      <c r="O40" s="210"/>
      <c r="P40" s="209"/>
      <c r="Q40" s="209"/>
      <c r="R40" s="210"/>
      <c r="S40" s="210"/>
      <c r="T40" s="212"/>
      <c r="U40" s="213"/>
      <c r="V40" s="370"/>
      <c r="W40" s="371"/>
      <c r="X40" s="352"/>
      <c r="Y40" s="363"/>
      <c r="Z40" s="363"/>
      <c r="AA40" s="363"/>
      <c r="AB40" s="352"/>
      <c r="AC40" s="363"/>
      <c r="AD40" s="363"/>
      <c r="AE40" s="363"/>
      <c r="AF40" s="344"/>
      <c r="AG40" s="345"/>
      <c r="AH40" s="346"/>
      <c r="AI40" s="217"/>
      <c r="AJ40" s="198">
        <f t="shared" si="8"/>
        <v>0</v>
      </c>
      <c r="AK40" s="218"/>
      <c r="AL40" s="219"/>
      <c r="AM40" s="220" t="e">
        <f t="shared" si="9"/>
        <v>#DIV/0!</v>
      </c>
      <c r="AN40" s="221">
        <f t="shared" si="10"/>
        <v>0</v>
      </c>
    </row>
    <row r="41" spans="2:41" ht="26.25" customHeight="1" thickBot="1">
      <c r="C41" s="126" t="s">
        <v>55</v>
      </c>
      <c r="D41" s="222">
        <f t="shared" ref="D41:AI41" si="11">SUM(D29:D40)</f>
        <v>0</v>
      </c>
      <c r="E41" s="223">
        <f t="shared" si="11"/>
        <v>0</v>
      </c>
      <c r="F41" s="224">
        <f t="shared" si="11"/>
        <v>0</v>
      </c>
      <c r="G41" s="223">
        <f t="shared" si="11"/>
        <v>0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0</v>
      </c>
      <c r="L41" s="223">
        <f t="shared" si="11"/>
        <v>0</v>
      </c>
      <c r="M41" s="223">
        <f t="shared" si="11"/>
        <v>0</v>
      </c>
      <c r="N41" s="223">
        <f t="shared" si="11"/>
        <v>0</v>
      </c>
      <c r="O41" s="223">
        <f t="shared" si="11"/>
        <v>0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0</v>
      </c>
      <c r="T41" s="226">
        <f t="shared" si="11"/>
        <v>0</v>
      </c>
      <c r="U41" s="227">
        <f t="shared" si="11"/>
        <v>0</v>
      </c>
      <c r="V41" s="228">
        <f t="shared" si="11"/>
        <v>0</v>
      </c>
      <c r="W41" s="229">
        <f t="shared" si="11"/>
        <v>0</v>
      </c>
      <c r="X41" s="230">
        <f>SUM(X29:X40)</f>
        <v>0</v>
      </c>
      <c r="Y41" s="230">
        <f t="shared" ref="Y41:AE41" si="12">SUM(Y29:Y40)</f>
        <v>0</v>
      </c>
      <c r="Z41" s="230">
        <f t="shared" si="12"/>
        <v>0</v>
      </c>
      <c r="AA41" s="230">
        <f t="shared" si="12"/>
        <v>0</v>
      </c>
      <c r="AB41" s="230">
        <f t="shared" si="12"/>
        <v>0</v>
      </c>
      <c r="AC41" s="230">
        <f t="shared" si="12"/>
        <v>0</v>
      </c>
      <c r="AD41" s="230">
        <f t="shared" si="12"/>
        <v>0</v>
      </c>
      <c r="AE41" s="230">
        <f t="shared" si="12"/>
        <v>0</v>
      </c>
      <c r="AF41" s="230">
        <f t="shared" si="11"/>
        <v>0</v>
      </c>
      <c r="AG41" s="229">
        <f t="shared" si="11"/>
        <v>0</v>
      </c>
      <c r="AH41" s="231">
        <f t="shared" si="11"/>
        <v>0</v>
      </c>
      <c r="AI41" s="232">
        <f t="shared" si="11"/>
        <v>0</v>
      </c>
      <c r="AJ41" s="233">
        <f>SUM(AJ29:AJ40)</f>
        <v>0</v>
      </c>
      <c r="AK41" s="234">
        <f>SUM(AK29:AK40)</f>
        <v>0</v>
      </c>
      <c r="AL41" s="235">
        <f>SUM(AL29:AL40)</f>
        <v>0</v>
      </c>
      <c r="AM41" s="236" t="e">
        <f t="shared" si="9"/>
        <v>#DIV/0!</v>
      </c>
      <c r="AN41" s="237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257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110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0</v>
      </c>
      <c r="F51" s="48">
        <f t="shared" si="13"/>
        <v>409</v>
      </c>
      <c r="G51" s="48">
        <f t="shared" si="13"/>
        <v>0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0</v>
      </c>
      <c r="L51" s="256">
        <f t="shared" si="13"/>
        <v>186</v>
      </c>
      <c r="M51" s="256">
        <f t="shared" si="13"/>
        <v>0</v>
      </c>
      <c r="N51" s="256">
        <f t="shared" si="13"/>
        <v>0</v>
      </c>
      <c r="O51" s="102">
        <f t="shared" si="13"/>
        <v>923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0</v>
      </c>
      <c r="T51" s="51">
        <f t="shared" si="14"/>
        <v>0</v>
      </c>
      <c r="U51" s="52">
        <f>SUM(W51:AF51)</f>
        <v>0</v>
      </c>
      <c r="V51" s="51">
        <f t="shared" ref="V51:AI62" si="15">V29+V8</f>
        <v>0</v>
      </c>
      <c r="W51" s="258">
        <f t="shared" si="15"/>
        <v>0</v>
      </c>
      <c r="X51" s="259">
        <f t="shared" si="15"/>
        <v>0</v>
      </c>
      <c r="Y51" s="259">
        <f t="shared" si="15"/>
        <v>0</v>
      </c>
      <c r="Z51" s="259">
        <f t="shared" si="15"/>
        <v>0</v>
      </c>
      <c r="AA51" s="259">
        <f t="shared" si="15"/>
        <v>0</v>
      </c>
      <c r="AB51" s="259">
        <f t="shared" si="15"/>
        <v>0</v>
      </c>
      <c r="AC51" s="259">
        <f t="shared" si="15"/>
        <v>0</v>
      </c>
      <c r="AD51" s="259">
        <f t="shared" si="15"/>
        <v>0</v>
      </c>
      <c r="AE51" s="259">
        <f t="shared" si="15"/>
        <v>0</v>
      </c>
      <c r="AF51" s="260">
        <f t="shared" si="15"/>
        <v>0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1518</v>
      </c>
      <c r="AK51" s="263">
        <f t="shared" ref="AK51:AL62" si="17">AK8</f>
        <v>6649</v>
      </c>
      <c r="AL51" s="264">
        <f t="shared" si="17"/>
        <v>0</v>
      </c>
      <c r="AM51" s="62">
        <f t="shared" ref="AM51:AM63" si="18">(AJ51*100)/(AJ51+AN51)</f>
        <v>18.586996449124527</v>
      </c>
      <c r="AN51" s="63">
        <f t="shared" ref="AN51:AN63" si="19">AK51+AL51</f>
        <v>6649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0</v>
      </c>
      <c r="F52" s="66">
        <f t="shared" si="13"/>
        <v>407</v>
      </c>
      <c r="G52" s="66">
        <f t="shared" si="13"/>
        <v>0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0</v>
      </c>
      <c r="L52" s="102">
        <f t="shared" si="13"/>
        <v>184</v>
      </c>
      <c r="M52" s="102">
        <f t="shared" si="13"/>
        <v>0</v>
      </c>
      <c r="N52" s="102">
        <f t="shared" si="13"/>
        <v>0</v>
      </c>
      <c r="O52" s="102">
        <f t="shared" si="13"/>
        <v>511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0</v>
      </c>
      <c r="T52" s="68">
        <f t="shared" si="14"/>
        <v>0</v>
      </c>
      <c r="U52" s="82">
        <f t="shared" ref="U52:U62" si="21">SUM(W52:AF52)</f>
        <v>0</v>
      </c>
      <c r="V52" s="68">
        <f t="shared" si="15"/>
        <v>0</v>
      </c>
      <c r="W52" s="265">
        <f t="shared" si="15"/>
        <v>0</v>
      </c>
      <c r="X52" s="266">
        <f t="shared" si="15"/>
        <v>0</v>
      </c>
      <c r="Y52" s="266">
        <f t="shared" si="15"/>
        <v>0</v>
      </c>
      <c r="Z52" s="266">
        <f t="shared" si="15"/>
        <v>0</v>
      </c>
      <c r="AA52" s="266">
        <f t="shared" si="15"/>
        <v>0</v>
      </c>
      <c r="AB52" s="266">
        <f t="shared" si="15"/>
        <v>0</v>
      </c>
      <c r="AC52" s="266">
        <f t="shared" si="15"/>
        <v>0</v>
      </c>
      <c r="AD52" s="266">
        <f t="shared" si="15"/>
        <v>0</v>
      </c>
      <c r="AE52" s="266">
        <f t="shared" si="15"/>
        <v>0</v>
      </c>
      <c r="AF52" s="267">
        <f t="shared" si="15"/>
        <v>0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1102</v>
      </c>
      <c r="AK52" s="271">
        <f t="shared" si="17"/>
        <v>5497</v>
      </c>
      <c r="AL52" s="272">
        <f t="shared" si="17"/>
        <v>0</v>
      </c>
      <c r="AM52" s="79">
        <f t="shared" si="18"/>
        <v>16.699499924230945</v>
      </c>
      <c r="AN52" s="80">
        <f t="shared" si="19"/>
        <v>5497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0</v>
      </c>
      <c r="F53" s="66">
        <f t="shared" si="13"/>
        <v>525</v>
      </c>
      <c r="G53" s="66">
        <f t="shared" si="13"/>
        <v>0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0</v>
      </c>
      <c r="L53" s="102">
        <f t="shared" si="13"/>
        <v>193</v>
      </c>
      <c r="M53" s="102">
        <f t="shared" si="13"/>
        <v>0</v>
      </c>
      <c r="N53" s="102">
        <f t="shared" si="13"/>
        <v>0</v>
      </c>
      <c r="O53" s="102">
        <f t="shared" si="13"/>
        <v>630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0</v>
      </c>
      <c r="T53" s="68">
        <f t="shared" si="14"/>
        <v>0</v>
      </c>
      <c r="U53" s="82">
        <f>SUM(W53:AF53)</f>
        <v>0</v>
      </c>
      <c r="V53" s="68">
        <f>V31+V10</f>
        <v>0</v>
      </c>
      <c r="W53" s="265">
        <f>W31+W10</f>
        <v>0</v>
      </c>
      <c r="X53" s="266">
        <f>X31+X10</f>
        <v>0</v>
      </c>
      <c r="Y53" s="266">
        <f>Y31+Y10</f>
        <v>0</v>
      </c>
      <c r="Z53" s="266">
        <f t="shared" si="15"/>
        <v>0</v>
      </c>
      <c r="AA53" s="266">
        <f t="shared" si="15"/>
        <v>0</v>
      </c>
      <c r="AB53" s="266">
        <f t="shared" si="15"/>
        <v>0</v>
      </c>
      <c r="AC53" s="266">
        <f t="shared" si="15"/>
        <v>0</v>
      </c>
      <c r="AD53" s="266">
        <f t="shared" si="15"/>
        <v>0</v>
      </c>
      <c r="AE53" s="266">
        <f t="shared" si="15"/>
        <v>0</v>
      </c>
      <c r="AF53" s="267">
        <f t="shared" si="15"/>
        <v>0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1348</v>
      </c>
      <c r="AK53" s="271">
        <f t="shared" si="17"/>
        <v>3435</v>
      </c>
      <c r="AL53" s="272">
        <f t="shared" si="17"/>
        <v>0</v>
      </c>
      <c r="AM53" s="79">
        <f t="shared" si="18"/>
        <v>28.183148651473971</v>
      </c>
      <c r="AN53" s="80">
        <f t="shared" si="19"/>
        <v>3435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0</v>
      </c>
      <c r="E54" s="66">
        <f t="shared" si="13"/>
        <v>0</v>
      </c>
      <c r="F54" s="66">
        <f t="shared" si="13"/>
        <v>535</v>
      </c>
      <c r="G54" s="66">
        <f t="shared" si="13"/>
        <v>0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0</v>
      </c>
      <c r="L54" s="102">
        <f t="shared" si="13"/>
        <v>279</v>
      </c>
      <c r="M54" s="102">
        <f t="shared" si="13"/>
        <v>84</v>
      </c>
      <c r="N54" s="102">
        <f t="shared" si="13"/>
        <v>0</v>
      </c>
      <c r="O54" s="102">
        <f t="shared" si="13"/>
        <v>628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0</v>
      </c>
      <c r="T54" s="68">
        <f t="shared" si="14"/>
        <v>0</v>
      </c>
      <c r="U54" s="82">
        <f t="shared" si="21"/>
        <v>0</v>
      </c>
      <c r="V54" s="68">
        <f t="shared" ref="V54:X62" si="22">V32+V11</f>
        <v>0</v>
      </c>
      <c r="W54" s="265">
        <f t="shared" si="22"/>
        <v>0</v>
      </c>
      <c r="X54" s="266">
        <f t="shared" si="22"/>
        <v>0</v>
      </c>
      <c r="Y54" s="266">
        <f t="shared" si="15"/>
        <v>0</v>
      </c>
      <c r="Z54" s="266">
        <f t="shared" si="15"/>
        <v>0</v>
      </c>
      <c r="AA54" s="266">
        <f t="shared" si="15"/>
        <v>0</v>
      </c>
      <c r="AB54" s="266">
        <f t="shared" si="15"/>
        <v>0</v>
      </c>
      <c r="AC54" s="266">
        <f t="shared" si="15"/>
        <v>0</v>
      </c>
      <c r="AD54" s="266">
        <f t="shared" si="15"/>
        <v>0</v>
      </c>
      <c r="AE54" s="266">
        <f t="shared" si="15"/>
        <v>0</v>
      </c>
      <c r="AF54" s="267">
        <f t="shared" si="15"/>
        <v>0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1526</v>
      </c>
      <c r="AK54" s="271">
        <f t="shared" si="17"/>
        <v>4630</v>
      </c>
      <c r="AL54" s="272">
        <f t="shared" si="17"/>
        <v>0</v>
      </c>
      <c r="AM54" s="79">
        <f t="shared" si="18"/>
        <v>24.788823911630928</v>
      </c>
      <c r="AN54" s="80">
        <f t="shared" si="19"/>
        <v>4630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0</v>
      </c>
      <c r="F55" s="66">
        <f t="shared" si="13"/>
        <v>545</v>
      </c>
      <c r="G55" s="66">
        <f t="shared" si="13"/>
        <v>0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0</v>
      </c>
      <c r="L55" s="102">
        <f t="shared" si="13"/>
        <v>260</v>
      </c>
      <c r="M55" s="102">
        <f t="shared" si="13"/>
        <v>0</v>
      </c>
      <c r="N55" s="102">
        <f t="shared" si="13"/>
        <v>0</v>
      </c>
      <c r="O55" s="102">
        <f t="shared" si="13"/>
        <v>506</v>
      </c>
      <c r="P55" s="102">
        <f t="shared" si="13"/>
        <v>0</v>
      </c>
      <c r="Q55" s="102">
        <f t="shared" si="13"/>
        <v>0</v>
      </c>
      <c r="R55" s="48">
        <f t="shared" si="20"/>
        <v>2100</v>
      </c>
      <c r="S55" s="66">
        <f t="shared" si="14"/>
        <v>0</v>
      </c>
      <c r="T55" s="68">
        <f t="shared" si="14"/>
        <v>0</v>
      </c>
      <c r="U55" s="82">
        <f t="shared" si="21"/>
        <v>0</v>
      </c>
      <c r="V55" s="68">
        <f t="shared" si="22"/>
        <v>0</v>
      </c>
      <c r="W55" s="265">
        <f t="shared" si="22"/>
        <v>0</v>
      </c>
      <c r="X55" s="266">
        <f t="shared" si="22"/>
        <v>0</v>
      </c>
      <c r="Y55" s="266">
        <f t="shared" si="15"/>
        <v>0</v>
      </c>
      <c r="Z55" s="266">
        <f t="shared" si="15"/>
        <v>0</v>
      </c>
      <c r="AA55" s="266">
        <f t="shared" si="15"/>
        <v>0</v>
      </c>
      <c r="AB55" s="266">
        <f t="shared" si="15"/>
        <v>0</v>
      </c>
      <c r="AC55" s="266">
        <f t="shared" si="15"/>
        <v>0</v>
      </c>
      <c r="AD55" s="266">
        <f t="shared" si="15"/>
        <v>0</v>
      </c>
      <c r="AE55" s="266">
        <f t="shared" si="15"/>
        <v>0</v>
      </c>
      <c r="AF55" s="267">
        <f t="shared" si="15"/>
        <v>0</v>
      </c>
      <c r="AG55" s="268">
        <f t="shared" si="15"/>
        <v>2100</v>
      </c>
      <c r="AH55" s="269">
        <f t="shared" si="15"/>
        <v>0</v>
      </c>
      <c r="AI55" s="75">
        <f t="shared" si="15"/>
        <v>0</v>
      </c>
      <c r="AJ55" s="270">
        <f t="shared" si="16"/>
        <v>3411</v>
      </c>
      <c r="AK55" s="271">
        <f t="shared" si="17"/>
        <v>3270</v>
      </c>
      <c r="AL55" s="272">
        <f t="shared" si="17"/>
        <v>0</v>
      </c>
      <c r="AM55" s="79">
        <f t="shared" si="18"/>
        <v>51.055231252806465</v>
      </c>
      <c r="AN55" s="80">
        <f t="shared" si="19"/>
        <v>3270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0</v>
      </c>
      <c r="F56" s="66">
        <f t="shared" si="13"/>
        <v>1042</v>
      </c>
      <c r="G56" s="66">
        <f t="shared" si="13"/>
        <v>0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0</v>
      </c>
      <c r="L56" s="102">
        <f t="shared" si="13"/>
        <v>396</v>
      </c>
      <c r="M56" s="102">
        <f t="shared" si="13"/>
        <v>0</v>
      </c>
      <c r="N56" s="102">
        <f t="shared" si="13"/>
        <v>0</v>
      </c>
      <c r="O56" s="102">
        <f t="shared" si="13"/>
        <v>3758</v>
      </c>
      <c r="P56" s="102">
        <f t="shared" si="13"/>
        <v>0</v>
      </c>
      <c r="Q56" s="102">
        <f t="shared" si="13"/>
        <v>0</v>
      </c>
      <c r="R56" s="48">
        <f t="shared" si="20"/>
        <v>1300</v>
      </c>
      <c r="S56" s="66">
        <f t="shared" si="14"/>
        <v>0</v>
      </c>
      <c r="T56" s="68">
        <f t="shared" si="14"/>
        <v>0</v>
      </c>
      <c r="U56" s="82">
        <f t="shared" si="21"/>
        <v>0</v>
      </c>
      <c r="V56" s="68">
        <f t="shared" si="22"/>
        <v>0</v>
      </c>
      <c r="W56" s="265">
        <f t="shared" si="22"/>
        <v>0</v>
      </c>
      <c r="X56" s="266">
        <f t="shared" si="22"/>
        <v>0</v>
      </c>
      <c r="Y56" s="266">
        <f t="shared" si="15"/>
        <v>0</v>
      </c>
      <c r="Z56" s="266">
        <f t="shared" si="15"/>
        <v>0</v>
      </c>
      <c r="AA56" s="266">
        <f t="shared" si="15"/>
        <v>0</v>
      </c>
      <c r="AB56" s="266">
        <f t="shared" si="15"/>
        <v>0</v>
      </c>
      <c r="AC56" s="266">
        <f t="shared" si="15"/>
        <v>0</v>
      </c>
      <c r="AD56" s="266">
        <f t="shared" si="15"/>
        <v>0</v>
      </c>
      <c r="AE56" s="266">
        <f t="shared" si="15"/>
        <v>0</v>
      </c>
      <c r="AF56" s="267">
        <f t="shared" si="15"/>
        <v>0</v>
      </c>
      <c r="AG56" s="268">
        <f t="shared" si="15"/>
        <v>1300</v>
      </c>
      <c r="AH56" s="269">
        <f t="shared" si="15"/>
        <v>0</v>
      </c>
      <c r="AI56" s="75">
        <f t="shared" si="15"/>
        <v>0</v>
      </c>
      <c r="AJ56" s="84">
        <f t="shared" si="16"/>
        <v>6496</v>
      </c>
      <c r="AK56" s="271">
        <f t="shared" si="17"/>
        <v>11115</v>
      </c>
      <c r="AL56" s="272">
        <f t="shared" si="17"/>
        <v>0</v>
      </c>
      <c r="AM56" s="99">
        <f t="shared" si="18"/>
        <v>36.886037135880983</v>
      </c>
      <c r="AN56" s="100">
        <f t="shared" si="19"/>
        <v>11115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0</v>
      </c>
      <c r="F57" s="66">
        <f t="shared" si="13"/>
        <v>564</v>
      </c>
      <c r="G57" s="66">
        <f t="shared" si="13"/>
        <v>0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0</v>
      </c>
      <c r="L57" s="102">
        <f t="shared" si="13"/>
        <v>275</v>
      </c>
      <c r="M57" s="102">
        <f t="shared" si="13"/>
        <v>0</v>
      </c>
      <c r="N57" s="102">
        <f t="shared" si="13"/>
        <v>0</v>
      </c>
      <c r="O57" s="102">
        <f t="shared" si="13"/>
        <v>907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0</v>
      </c>
      <c r="T57" s="68">
        <f t="shared" si="14"/>
        <v>0</v>
      </c>
      <c r="U57" s="82">
        <f t="shared" si="21"/>
        <v>0</v>
      </c>
      <c r="V57" s="68">
        <f t="shared" si="22"/>
        <v>0</v>
      </c>
      <c r="W57" s="265">
        <f t="shared" si="22"/>
        <v>0</v>
      </c>
      <c r="X57" s="266">
        <f t="shared" si="22"/>
        <v>0</v>
      </c>
      <c r="Y57" s="266">
        <f t="shared" si="15"/>
        <v>0</v>
      </c>
      <c r="Z57" s="266">
        <f t="shared" si="15"/>
        <v>0</v>
      </c>
      <c r="AA57" s="266">
        <f t="shared" si="15"/>
        <v>0</v>
      </c>
      <c r="AB57" s="266">
        <f t="shared" si="15"/>
        <v>0</v>
      </c>
      <c r="AC57" s="266">
        <f t="shared" si="15"/>
        <v>0</v>
      </c>
      <c r="AD57" s="266">
        <f t="shared" si="15"/>
        <v>0</v>
      </c>
      <c r="AE57" s="266">
        <f t="shared" si="15"/>
        <v>0</v>
      </c>
      <c r="AF57" s="267">
        <f t="shared" si="15"/>
        <v>0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1746</v>
      </c>
      <c r="AK57" s="271">
        <f t="shared" si="17"/>
        <v>24595</v>
      </c>
      <c r="AL57" s="272">
        <f t="shared" si="17"/>
        <v>0</v>
      </c>
      <c r="AM57" s="79">
        <f t="shared" si="18"/>
        <v>6.6284499449527354</v>
      </c>
      <c r="AN57" s="80">
        <f t="shared" si="19"/>
        <v>24595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0</v>
      </c>
      <c r="F58" s="66">
        <f t="shared" si="13"/>
        <v>5441</v>
      </c>
      <c r="G58" s="66">
        <f t="shared" si="13"/>
        <v>0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0</v>
      </c>
      <c r="L58" s="102">
        <f t="shared" si="13"/>
        <v>589</v>
      </c>
      <c r="M58" s="102">
        <f t="shared" si="13"/>
        <v>0</v>
      </c>
      <c r="N58" s="102">
        <f t="shared" si="13"/>
        <v>0</v>
      </c>
      <c r="O58" s="102">
        <f t="shared" si="13"/>
        <v>3326</v>
      </c>
      <c r="P58" s="102">
        <f t="shared" si="13"/>
        <v>0</v>
      </c>
      <c r="Q58" s="102">
        <f t="shared" si="13"/>
        <v>0</v>
      </c>
      <c r="R58" s="48">
        <f t="shared" si="20"/>
        <v>3310</v>
      </c>
      <c r="S58" s="66">
        <f t="shared" si="14"/>
        <v>0</v>
      </c>
      <c r="T58" s="68">
        <f t="shared" si="14"/>
        <v>0</v>
      </c>
      <c r="U58" s="82">
        <f t="shared" si="21"/>
        <v>0</v>
      </c>
      <c r="V58" s="68">
        <f t="shared" si="22"/>
        <v>0</v>
      </c>
      <c r="W58" s="265">
        <f t="shared" si="22"/>
        <v>0</v>
      </c>
      <c r="X58" s="266">
        <f t="shared" si="22"/>
        <v>0</v>
      </c>
      <c r="Y58" s="266">
        <f t="shared" si="15"/>
        <v>0</v>
      </c>
      <c r="Z58" s="266">
        <f t="shared" si="15"/>
        <v>0</v>
      </c>
      <c r="AA58" s="266">
        <f t="shared" si="15"/>
        <v>0</v>
      </c>
      <c r="AB58" s="266">
        <f t="shared" si="15"/>
        <v>0</v>
      </c>
      <c r="AC58" s="266">
        <f t="shared" si="15"/>
        <v>0</v>
      </c>
      <c r="AD58" s="266">
        <f t="shared" si="15"/>
        <v>0</v>
      </c>
      <c r="AE58" s="266">
        <f t="shared" si="15"/>
        <v>0</v>
      </c>
      <c r="AF58" s="267">
        <f t="shared" si="15"/>
        <v>0</v>
      </c>
      <c r="AG58" s="268">
        <f t="shared" si="15"/>
        <v>3310</v>
      </c>
      <c r="AH58" s="269">
        <f t="shared" si="15"/>
        <v>0</v>
      </c>
      <c r="AI58" s="75">
        <f t="shared" si="15"/>
        <v>0</v>
      </c>
      <c r="AJ58" s="84">
        <f t="shared" si="16"/>
        <v>12666</v>
      </c>
      <c r="AK58" s="271">
        <f t="shared" si="17"/>
        <v>27265</v>
      </c>
      <c r="AL58" s="272">
        <f t="shared" si="17"/>
        <v>0</v>
      </c>
      <c r="AM58" s="79">
        <f t="shared" si="18"/>
        <v>31.719716510981442</v>
      </c>
      <c r="AN58" s="80">
        <f t="shared" si="19"/>
        <v>27265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0</v>
      </c>
      <c r="F59" s="66">
        <f t="shared" si="13"/>
        <v>751</v>
      </c>
      <c r="G59" s="66">
        <f t="shared" si="13"/>
        <v>0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0</v>
      </c>
      <c r="L59" s="102">
        <f t="shared" si="13"/>
        <v>372</v>
      </c>
      <c r="M59" s="102">
        <f t="shared" si="13"/>
        <v>0</v>
      </c>
      <c r="N59" s="102">
        <f t="shared" si="13"/>
        <v>0</v>
      </c>
      <c r="O59" s="102">
        <f t="shared" si="13"/>
        <v>1369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0</v>
      </c>
      <c r="T59" s="68">
        <f t="shared" si="14"/>
        <v>0</v>
      </c>
      <c r="U59" s="82">
        <f t="shared" si="21"/>
        <v>0</v>
      </c>
      <c r="V59" s="68">
        <f t="shared" si="22"/>
        <v>0</v>
      </c>
      <c r="W59" s="265">
        <f t="shared" si="22"/>
        <v>0</v>
      </c>
      <c r="X59" s="266">
        <f t="shared" si="22"/>
        <v>0</v>
      </c>
      <c r="Y59" s="266">
        <f t="shared" si="15"/>
        <v>0</v>
      </c>
      <c r="Z59" s="266">
        <f t="shared" si="15"/>
        <v>0</v>
      </c>
      <c r="AA59" s="266">
        <f t="shared" si="15"/>
        <v>0</v>
      </c>
      <c r="AB59" s="266">
        <f t="shared" si="15"/>
        <v>0</v>
      </c>
      <c r="AC59" s="266">
        <f t="shared" si="15"/>
        <v>0</v>
      </c>
      <c r="AD59" s="266">
        <f t="shared" si="15"/>
        <v>0</v>
      </c>
      <c r="AE59" s="266">
        <f t="shared" si="15"/>
        <v>0</v>
      </c>
      <c r="AF59" s="267">
        <f t="shared" si="15"/>
        <v>0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2492</v>
      </c>
      <c r="AK59" s="271">
        <f t="shared" si="17"/>
        <v>13140</v>
      </c>
      <c r="AL59" s="272">
        <f t="shared" si="17"/>
        <v>0</v>
      </c>
      <c r="AM59" s="79">
        <f t="shared" si="18"/>
        <v>15.941658137154555</v>
      </c>
      <c r="AN59" s="80">
        <f t="shared" si="19"/>
        <v>13140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0</v>
      </c>
      <c r="F60" s="66">
        <f t="shared" si="13"/>
        <v>718</v>
      </c>
      <c r="G60" s="66">
        <f t="shared" si="13"/>
        <v>0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0</v>
      </c>
      <c r="L60" s="102">
        <f t="shared" si="13"/>
        <v>174</v>
      </c>
      <c r="M60" s="102">
        <f t="shared" si="13"/>
        <v>0</v>
      </c>
      <c r="N60" s="102">
        <f t="shared" si="13"/>
        <v>0</v>
      </c>
      <c r="O60" s="102">
        <f t="shared" si="13"/>
        <v>802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120</v>
      </c>
      <c r="T60" s="68">
        <f t="shared" si="14"/>
        <v>0</v>
      </c>
      <c r="U60" s="82">
        <f t="shared" si="21"/>
        <v>0</v>
      </c>
      <c r="V60" s="68">
        <f t="shared" si="22"/>
        <v>0</v>
      </c>
      <c r="W60" s="265">
        <f t="shared" si="22"/>
        <v>0</v>
      </c>
      <c r="X60" s="266">
        <f t="shared" si="22"/>
        <v>0</v>
      </c>
      <c r="Y60" s="266">
        <f t="shared" si="15"/>
        <v>0</v>
      </c>
      <c r="Z60" s="266">
        <f t="shared" si="15"/>
        <v>0</v>
      </c>
      <c r="AA60" s="266">
        <f t="shared" si="15"/>
        <v>0</v>
      </c>
      <c r="AB60" s="266">
        <f t="shared" si="15"/>
        <v>0</v>
      </c>
      <c r="AC60" s="266">
        <f t="shared" si="15"/>
        <v>0</v>
      </c>
      <c r="AD60" s="266">
        <f t="shared" si="15"/>
        <v>0</v>
      </c>
      <c r="AE60" s="266">
        <f t="shared" si="15"/>
        <v>0</v>
      </c>
      <c r="AF60" s="267">
        <f t="shared" si="15"/>
        <v>0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1814</v>
      </c>
      <c r="AK60" s="271">
        <f t="shared" si="17"/>
        <v>5921</v>
      </c>
      <c r="AL60" s="272">
        <f t="shared" si="17"/>
        <v>0</v>
      </c>
      <c r="AM60" s="79">
        <f t="shared" si="18"/>
        <v>23.451842275371686</v>
      </c>
      <c r="AN60" s="80">
        <f t="shared" si="19"/>
        <v>5921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0</v>
      </c>
      <c r="F61" s="66">
        <f t="shared" si="13"/>
        <v>925</v>
      </c>
      <c r="G61" s="66">
        <f t="shared" si="13"/>
        <v>0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0</v>
      </c>
      <c r="L61" s="102">
        <f t="shared" si="13"/>
        <v>163</v>
      </c>
      <c r="M61" s="102">
        <f t="shared" si="13"/>
        <v>0</v>
      </c>
      <c r="N61" s="102">
        <f t="shared" si="13"/>
        <v>0</v>
      </c>
      <c r="O61" s="102">
        <f t="shared" si="13"/>
        <v>281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0</v>
      </c>
      <c r="T61" s="68">
        <f t="shared" si="14"/>
        <v>0</v>
      </c>
      <c r="U61" s="82">
        <f t="shared" si="21"/>
        <v>0</v>
      </c>
      <c r="V61" s="68">
        <f t="shared" si="22"/>
        <v>0</v>
      </c>
      <c r="W61" s="265">
        <f t="shared" si="22"/>
        <v>0</v>
      </c>
      <c r="X61" s="266">
        <f t="shared" si="22"/>
        <v>0</v>
      </c>
      <c r="Y61" s="266">
        <f>Y39+Y18</f>
        <v>0</v>
      </c>
      <c r="Z61" s="266">
        <f>Z39+Z18</f>
        <v>0</v>
      </c>
      <c r="AA61" s="266">
        <f t="shared" si="15"/>
        <v>0</v>
      </c>
      <c r="AB61" s="266">
        <f t="shared" si="15"/>
        <v>0</v>
      </c>
      <c r="AC61" s="266">
        <f t="shared" si="15"/>
        <v>0</v>
      </c>
      <c r="AD61" s="266">
        <f t="shared" si="15"/>
        <v>0</v>
      </c>
      <c r="AE61" s="266">
        <f t="shared" si="15"/>
        <v>0</v>
      </c>
      <c r="AF61" s="267">
        <f t="shared" si="15"/>
        <v>0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1369</v>
      </c>
      <c r="AK61" s="271">
        <f t="shared" si="17"/>
        <v>5625</v>
      </c>
      <c r="AL61" s="272">
        <f t="shared" si="17"/>
        <v>0</v>
      </c>
      <c r="AM61" s="79">
        <f t="shared" si="18"/>
        <v>19.573920503288534</v>
      </c>
      <c r="AN61" s="80">
        <f t="shared" si="19"/>
        <v>5625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0</v>
      </c>
      <c r="F62" s="274">
        <f t="shared" si="13"/>
        <v>469</v>
      </c>
      <c r="G62" s="274">
        <f t="shared" si="13"/>
        <v>0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0</v>
      </c>
      <c r="L62" s="275">
        <f t="shared" si="13"/>
        <v>240</v>
      </c>
      <c r="M62" s="275">
        <f t="shared" si="13"/>
        <v>0</v>
      </c>
      <c r="N62" s="275">
        <f t="shared" si="13"/>
        <v>0</v>
      </c>
      <c r="O62" s="275">
        <f t="shared" si="13"/>
        <v>482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70</v>
      </c>
      <c r="T62" s="276">
        <f t="shared" si="14"/>
        <v>0</v>
      </c>
      <c r="U62" s="365">
        <f t="shared" si="21"/>
        <v>0</v>
      </c>
      <c r="V62" s="276">
        <f t="shared" si="22"/>
        <v>0</v>
      </c>
      <c r="W62" s="277">
        <f t="shared" si="22"/>
        <v>0</v>
      </c>
      <c r="X62" s="278">
        <f t="shared" si="22"/>
        <v>0</v>
      </c>
      <c r="Y62" s="278">
        <f>Y40+Y19</f>
        <v>0</v>
      </c>
      <c r="Z62" s="278">
        <f t="shared" si="15"/>
        <v>0</v>
      </c>
      <c r="AA62" s="278">
        <f t="shared" si="15"/>
        <v>0</v>
      </c>
      <c r="AB62" s="278">
        <f t="shared" si="15"/>
        <v>0</v>
      </c>
      <c r="AC62" s="278">
        <f t="shared" si="15"/>
        <v>0</v>
      </c>
      <c r="AD62" s="278">
        <f t="shared" si="15"/>
        <v>0</v>
      </c>
      <c r="AE62" s="278">
        <f>AE40+AE19</f>
        <v>0</v>
      </c>
      <c r="AF62" s="279">
        <f t="shared" si="15"/>
        <v>0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1261</v>
      </c>
      <c r="AK62" s="283">
        <f t="shared" si="17"/>
        <v>3880</v>
      </c>
      <c r="AL62" s="284">
        <f t="shared" si="17"/>
        <v>0</v>
      </c>
      <c r="AM62" s="124">
        <f t="shared" si="18"/>
        <v>24.528301886792452</v>
      </c>
      <c r="AN62" s="125">
        <f t="shared" si="19"/>
        <v>3880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3">SUM(D51:D62)</f>
        <v>0</v>
      </c>
      <c r="E63" s="286">
        <f t="shared" si="23"/>
        <v>0</v>
      </c>
      <c r="F63" s="286">
        <f t="shared" si="23"/>
        <v>12331</v>
      </c>
      <c r="G63" s="286">
        <f t="shared" si="23"/>
        <v>0</v>
      </c>
      <c r="H63" s="287">
        <f t="shared" si="23"/>
        <v>0</v>
      </c>
      <c r="I63" s="287">
        <f t="shared" si="23"/>
        <v>0</v>
      </c>
      <c r="J63" s="287">
        <f t="shared" si="23"/>
        <v>0</v>
      </c>
      <c r="K63" s="287">
        <f t="shared" si="23"/>
        <v>0</v>
      </c>
      <c r="L63" s="287">
        <f t="shared" si="23"/>
        <v>3311</v>
      </c>
      <c r="M63" s="287">
        <f t="shared" si="23"/>
        <v>84</v>
      </c>
      <c r="N63" s="287">
        <f t="shared" si="23"/>
        <v>0</v>
      </c>
      <c r="O63" s="287">
        <f t="shared" si="23"/>
        <v>14123</v>
      </c>
      <c r="P63" s="287">
        <f t="shared" si="23"/>
        <v>0</v>
      </c>
      <c r="Q63" s="287">
        <f t="shared" si="23"/>
        <v>0</v>
      </c>
      <c r="R63" s="286">
        <f t="shared" si="23"/>
        <v>6710</v>
      </c>
      <c r="S63" s="286">
        <f t="shared" si="23"/>
        <v>190</v>
      </c>
      <c r="T63" s="288">
        <f t="shared" si="23"/>
        <v>0</v>
      </c>
      <c r="U63" s="289">
        <f t="shared" si="23"/>
        <v>0</v>
      </c>
      <c r="V63" s="288">
        <f t="shared" si="23"/>
        <v>0</v>
      </c>
      <c r="W63" s="290">
        <f t="shared" si="23"/>
        <v>0</v>
      </c>
      <c r="X63" s="291">
        <f t="shared" si="23"/>
        <v>0</v>
      </c>
      <c r="Y63" s="291">
        <f t="shared" si="23"/>
        <v>0</v>
      </c>
      <c r="Z63" s="291">
        <f>SUM(Z51:Z62)</f>
        <v>0</v>
      </c>
      <c r="AA63" s="291">
        <f t="shared" si="23"/>
        <v>0</v>
      </c>
      <c r="AB63" s="291">
        <f t="shared" si="23"/>
        <v>0</v>
      </c>
      <c r="AC63" s="291">
        <f t="shared" si="23"/>
        <v>0</v>
      </c>
      <c r="AD63" s="291">
        <f t="shared" si="23"/>
        <v>0</v>
      </c>
      <c r="AE63" s="291">
        <f>SUM(AE51:AE62)</f>
        <v>0</v>
      </c>
      <c r="AF63" s="292">
        <f t="shared" si="23"/>
        <v>0</v>
      </c>
      <c r="AG63" s="293">
        <f t="shared" si="23"/>
        <v>6710</v>
      </c>
      <c r="AH63" s="294">
        <f t="shared" si="23"/>
        <v>0</v>
      </c>
      <c r="AI63" s="295">
        <f t="shared" si="23"/>
        <v>0</v>
      </c>
      <c r="AJ63" s="296">
        <f t="shared" si="16"/>
        <v>36749</v>
      </c>
      <c r="AK63" s="139">
        <f>SUM(AK51:AK62)</f>
        <v>115022</v>
      </c>
      <c r="AL63" s="140">
        <f>SUM(AL51:AL62)</f>
        <v>0</v>
      </c>
      <c r="AM63" s="141">
        <f t="shared" si="18"/>
        <v>24.213453162988976</v>
      </c>
      <c r="AN63" s="142">
        <f t="shared" si="19"/>
        <v>115022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291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110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4">D51</f>
        <v>0</v>
      </c>
      <c r="E74" s="48">
        <f t="shared" si="24"/>
        <v>0</v>
      </c>
      <c r="F74" s="48">
        <f t="shared" si="24"/>
        <v>409</v>
      </c>
      <c r="G74" s="48">
        <f t="shared" si="24"/>
        <v>0</v>
      </c>
      <c r="H74" s="48">
        <f t="shared" si="24"/>
        <v>0</v>
      </c>
      <c r="I74" s="48">
        <f t="shared" si="24"/>
        <v>0</v>
      </c>
      <c r="J74" s="48">
        <f t="shared" si="24"/>
        <v>0</v>
      </c>
      <c r="K74" s="48">
        <f t="shared" si="24"/>
        <v>0</v>
      </c>
      <c r="L74" s="48">
        <f t="shared" si="24"/>
        <v>186</v>
      </c>
      <c r="M74" s="48">
        <f t="shared" si="24"/>
        <v>0</v>
      </c>
      <c r="N74" s="48">
        <f t="shared" si="24"/>
        <v>0</v>
      </c>
      <c r="O74" s="48">
        <f t="shared" ref="O74:P85" si="25">O51*0.97</f>
        <v>895.31</v>
      </c>
      <c r="P74" s="48">
        <f t="shared" si="25"/>
        <v>0</v>
      </c>
      <c r="Q74" s="48">
        <f t="shared" ref="Q74:Q85" si="26">Q51*0.93</f>
        <v>0</v>
      </c>
      <c r="R74" s="48">
        <f>(AG74+AH74)*0.8</f>
        <v>0</v>
      </c>
      <c r="S74" s="48">
        <f t="shared" ref="S74:T85" si="27">S51*0.6</f>
        <v>0</v>
      </c>
      <c r="T74" s="51">
        <f t="shared" si="27"/>
        <v>0</v>
      </c>
      <c r="U74" s="52">
        <f>SUM(W74:AF74)</f>
        <v>0</v>
      </c>
      <c r="V74" s="51">
        <f t="shared" ref="V74:AI85" si="28">V51</f>
        <v>0</v>
      </c>
      <c r="W74" s="258">
        <f t="shared" si="28"/>
        <v>0</v>
      </c>
      <c r="X74" s="259">
        <f t="shared" si="28"/>
        <v>0</v>
      </c>
      <c r="Y74" s="259">
        <f t="shared" si="28"/>
        <v>0</v>
      </c>
      <c r="Z74" s="259">
        <f t="shared" si="28"/>
        <v>0</v>
      </c>
      <c r="AA74" s="259">
        <f t="shared" si="28"/>
        <v>0</v>
      </c>
      <c r="AB74" s="259">
        <f t="shared" si="28"/>
        <v>0</v>
      </c>
      <c r="AC74" s="259">
        <f t="shared" si="28"/>
        <v>0</v>
      </c>
      <c r="AD74" s="259">
        <f t="shared" si="28"/>
        <v>0</v>
      </c>
      <c r="AE74" s="259">
        <f t="shared" si="28"/>
        <v>0</v>
      </c>
      <c r="AF74" s="260">
        <f t="shared" si="28"/>
        <v>0</v>
      </c>
      <c r="AG74" s="261">
        <f t="shared" si="28"/>
        <v>0</v>
      </c>
      <c r="AH74" s="262">
        <f t="shared" si="28"/>
        <v>0</v>
      </c>
      <c r="AI74" s="58">
        <f t="shared" si="28"/>
        <v>0</v>
      </c>
      <c r="AJ74" s="59">
        <f t="shared" ref="AJ74:AJ85" si="29">SUM(D74:T74)</f>
        <v>1490.31</v>
      </c>
      <c r="AK74" s="60">
        <f t="shared" ref="AK74:AL85" si="30">AK51</f>
        <v>6649</v>
      </c>
      <c r="AL74" s="61">
        <f t="shared" si="30"/>
        <v>0</v>
      </c>
      <c r="AM74" s="62">
        <f t="shared" ref="AM74:AM86" si="31">(AJ74*100)/(AJ74+AN74)</f>
        <v>18.31002873707968</v>
      </c>
      <c r="AN74" s="63">
        <f t="shared" ref="AN74:AN86" si="32">AK74+AL74</f>
        <v>6649</v>
      </c>
      <c r="AO74" s="314"/>
    </row>
    <row r="75" spans="2:41" ht="26.25" customHeight="1" thickBot="1">
      <c r="B75" s="313"/>
      <c r="C75" s="64" t="s">
        <v>44</v>
      </c>
      <c r="D75" s="65">
        <f t="shared" si="24"/>
        <v>0</v>
      </c>
      <c r="E75" s="66">
        <f t="shared" si="24"/>
        <v>0</v>
      </c>
      <c r="F75" s="66">
        <f t="shared" si="24"/>
        <v>407</v>
      </c>
      <c r="G75" s="66">
        <f t="shared" si="24"/>
        <v>0</v>
      </c>
      <c r="H75" s="66">
        <f t="shared" si="24"/>
        <v>0</v>
      </c>
      <c r="I75" s="66">
        <f t="shared" si="24"/>
        <v>0</v>
      </c>
      <c r="J75" s="66">
        <f t="shared" si="24"/>
        <v>0</v>
      </c>
      <c r="K75" s="66">
        <f t="shared" si="24"/>
        <v>0</v>
      </c>
      <c r="L75" s="66">
        <f t="shared" si="24"/>
        <v>184</v>
      </c>
      <c r="M75" s="66">
        <f t="shared" si="24"/>
        <v>0</v>
      </c>
      <c r="N75" s="66">
        <f t="shared" si="24"/>
        <v>0</v>
      </c>
      <c r="O75" s="66">
        <f t="shared" si="25"/>
        <v>495.66999999999996</v>
      </c>
      <c r="P75" s="66">
        <f t="shared" si="25"/>
        <v>0</v>
      </c>
      <c r="Q75" s="66">
        <f t="shared" si="26"/>
        <v>0</v>
      </c>
      <c r="R75" s="48">
        <f t="shared" ref="R75:R85" si="33">(AG75+AH75)*0.8</f>
        <v>0</v>
      </c>
      <c r="S75" s="66">
        <f t="shared" si="27"/>
        <v>0</v>
      </c>
      <c r="T75" s="68">
        <f t="shared" si="27"/>
        <v>0</v>
      </c>
      <c r="U75" s="82">
        <f t="shared" ref="U75:U85" si="34">SUM(W75:AF75)</f>
        <v>0</v>
      </c>
      <c r="V75" s="68">
        <f t="shared" si="28"/>
        <v>0</v>
      </c>
      <c r="W75" s="265">
        <f t="shared" si="28"/>
        <v>0</v>
      </c>
      <c r="X75" s="266">
        <f t="shared" si="28"/>
        <v>0</v>
      </c>
      <c r="Y75" s="266">
        <f t="shared" si="28"/>
        <v>0</v>
      </c>
      <c r="Z75" s="266">
        <f t="shared" si="28"/>
        <v>0</v>
      </c>
      <c r="AA75" s="266">
        <f t="shared" si="28"/>
        <v>0</v>
      </c>
      <c r="AB75" s="266">
        <f t="shared" si="28"/>
        <v>0</v>
      </c>
      <c r="AC75" s="266">
        <f t="shared" si="28"/>
        <v>0</v>
      </c>
      <c r="AD75" s="266">
        <f t="shared" si="28"/>
        <v>0</v>
      </c>
      <c r="AE75" s="266">
        <f t="shared" si="28"/>
        <v>0</v>
      </c>
      <c r="AF75" s="267">
        <f t="shared" si="28"/>
        <v>0</v>
      </c>
      <c r="AG75" s="268">
        <f t="shared" si="28"/>
        <v>0</v>
      </c>
      <c r="AH75" s="269">
        <f t="shared" si="28"/>
        <v>0</v>
      </c>
      <c r="AI75" s="75">
        <f t="shared" si="28"/>
        <v>0</v>
      </c>
      <c r="AJ75" s="270">
        <f t="shared" si="29"/>
        <v>1086.67</v>
      </c>
      <c r="AK75" s="77">
        <f t="shared" si="30"/>
        <v>5497</v>
      </c>
      <c r="AL75" s="78">
        <f t="shared" si="30"/>
        <v>0</v>
      </c>
      <c r="AM75" s="79">
        <f t="shared" si="31"/>
        <v>16.505535666277318</v>
      </c>
      <c r="AN75" s="80">
        <f t="shared" si="32"/>
        <v>5497</v>
      </c>
      <c r="AO75" s="314"/>
    </row>
    <row r="76" spans="2:41" ht="26.25" customHeight="1" thickBot="1">
      <c r="B76" s="313"/>
      <c r="C76" s="46" t="s">
        <v>45</v>
      </c>
      <c r="D76" s="65">
        <f t="shared" si="24"/>
        <v>0</v>
      </c>
      <c r="E76" s="66">
        <f t="shared" si="24"/>
        <v>0</v>
      </c>
      <c r="F76" s="66">
        <f t="shared" si="24"/>
        <v>525</v>
      </c>
      <c r="G76" s="66">
        <f t="shared" si="24"/>
        <v>0</v>
      </c>
      <c r="H76" s="66">
        <f t="shared" si="24"/>
        <v>0</v>
      </c>
      <c r="I76" s="66">
        <f t="shared" si="24"/>
        <v>0</v>
      </c>
      <c r="J76" s="66">
        <f t="shared" si="24"/>
        <v>0</v>
      </c>
      <c r="K76" s="66">
        <f t="shared" si="24"/>
        <v>0</v>
      </c>
      <c r="L76" s="66">
        <f t="shared" si="24"/>
        <v>193</v>
      </c>
      <c r="M76" s="66">
        <f t="shared" si="24"/>
        <v>0</v>
      </c>
      <c r="N76" s="66">
        <f t="shared" si="24"/>
        <v>0</v>
      </c>
      <c r="O76" s="66">
        <f t="shared" si="25"/>
        <v>611.1</v>
      </c>
      <c r="P76" s="66">
        <f t="shared" si="25"/>
        <v>0</v>
      </c>
      <c r="Q76" s="66">
        <f t="shared" si="26"/>
        <v>0</v>
      </c>
      <c r="R76" s="48">
        <f t="shared" si="33"/>
        <v>0</v>
      </c>
      <c r="S76" s="66">
        <f t="shared" si="27"/>
        <v>0</v>
      </c>
      <c r="T76" s="68">
        <f t="shared" si="27"/>
        <v>0</v>
      </c>
      <c r="U76" s="82">
        <f>SUM(W76:AF76)</f>
        <v>0</v>
      </c>
      <c r="V76" s="68">
        <f t="shared" si="28"/>
        <v>0</v>
      </c>
      <c r="W76" s="265">
        <f t="shared" si="28"/>
        <v>0</v>
      </c>
      <c r="X76" s="266">
        <f t="shared" si="28"/>
        <v>0</v>
      </c>
      <c r="Y76" s="266">
        <f t="shared" si="28"/>
        <v>0</v>
      </c>
      <c r="Z76" s="266">
        <f t="shared" si="28"/>
        <v>0</v>
      </c>
      <c r="AA76" s="266">
        <f t="shared" si="28"/>
        <v>0</v>
      </c>
      <c r="AB76" s="266">
        <f t="shared" si="28"/>
        <v>0</v>
      </c>
      <c r="AC76" s="266">
        <f t="shared" si="28"/>
        <v>0</v>
      </c>
      <c r="AD76" s="266">
        <f t="shared" si="28"/>
        <v>0</v>
      </c>
      <c r="AE76" s="266">
        <f t="shared" si="28"/>
        <v>0</v>
      </c>
      <c r="AF76" s="267">
        <f t="shared" si="28"/>
        <v>0</v>
      </c>
      <c r="AG76" s="268">
        <f t="shared" si="28"/>
        <v>0</v>
      </c>
      <c r="AH76" s="269">
        <f t="shared" si="28"/>
        <v>0</v>
      </c>
      <c r="AI76" s="75">
        <f t="shared" si="28"/>
        <v>0</v>
      </c>
      <c r="AJ76" s="84">
        <f t="shared" si="29"/>
        <v>1329.1</v>
      </c>
      <c r="AK76" s="77">
        <f t="shared" si="30"/>
        <v>3435</v>
      </c>
      <c r="AL76" s="78">
        <f t="shared" si="30"/>
        <v>0</v>
      </c>
      <c r="AM76" s="79">
        <f t="shared" si="31"/>
        <v>27.898238911861629</v>
      </c>
      <c r="AN76" s="80">
        <f t="shared" si="32"/>
        <v>3435</v>
      </c>
      <c r="AO76" s="314"/>
    </row>
    <row r="77" spans="2:41" ht="26.25" customHeight="1" thickBot="1">
      <c r="B77" s="313"/>
      <c r="C77" s="46" t="s">
        <v>46</v>
      </c>
      <c r="D77" s="65">
        <f t="shared" si="24"/>
        <v>0</v>
      </c>
      <c r="E77" s="66">
        <f t="shared" si="24"/>
        <v>0</v>
      </c>
      <c r="F77" s="66">
        <f t="shared" si="24"/>
        <v>535</v>
      </c>
      <c r="G77" s="66">
        <f t="shared" si="24"/>
        <v>0</v>
      </c>
      <c r="H77" s="66">
        <f t="shared" si="24"/>
        <v>0</v>
      </c>
      <c r="I77" s="66">
        <f t="shared" si="24"/>
        <v>0</v>
      </c>
      <c r="J77" s="66">
        <f t="shared" si="24"/>
        <v>0</v>
      </c>
      <c r="K77" s="66">
        <f t="shared" si="24"/>
        <v>0</v>
      </c>
      <c r="L77" s="66">
        <f t="shared" si="24"/>
        <v>279</v>
      </c>
      <c r="M77" s="66">
        <f t="shared" si="24"/>
        <v>84</v>
      </c>
      <c r="N77" s="66">
        <f t="shared" si="24"/>
        <v>0</v>
      </c>
      <c r="O77" s="66">
        <f t="shared" si="25"/>
        <v>609.16</v>
      </c>
      <c r="P77" s="66">
        <f t="shared" si="25"/>
        <v>0</v>
      </c>
      <c r="Q77" s="66">
        <f t="shared" si="26"/>
        <v>0</v>
      </c>
      <c r="R77" s="48">
        <f t="shared" si="33"/>
        <v>0</v>
      </c>
      <c r="S77" s="66">
        <f t="shared" si="27"/>
        <v>0</v>
      </c>
      <c r="T77" s="68">
        <f t="shared" si="27"/>
        <v>0</v>
      </c>
      <c r="U77" s="82">
        <f t="shared" si="34"/>
        <v>0</v>
      </c>
      <c r="V77" s="68">
        <f t="shared" si="28"/>
        <v>0</v>
      </c>
      <c r="W77" s="265">
        <f t="shared" si="28"/>
        <v>0</v>
      </c>
      <c r="X77" s="266">
        <f t="shared" si="28"/>
        <v>0</v>
      </c>
      <c r="Y77" s="266">
        <f t="shared" si="28"/>
        <v>0</v>
      </c>
      <c r="Z77" s="266">
        <f t="shared" si="28"/>
        <v>0</v>
      </c>
      <c r="AA77" s="266">
        <f t="shared" si="28"/>
        <v>0</v>
      </c>
      <c r="AB77" s="266">
        <f t="shared" si="28"/>
        <v>0</v>
      </c>
      <c r="AC77" s="266">
        <f t="shared" si="28"/>
        <v>0</v>
      </c>
      <c r="AD77" s="266">
        <f t="shared" si="28"/>
        <v>0</v>
      </c>
      <c r="AE77" s="266">
        <f t="shared" si="28"/>
        <v>0</v>
      </c>
      <c r="AF77" s="267">
        <f t="shared" si="28"/>
        <v>0</v>
      </c>
      <c r="AG77" s="268">
        <f t="shared" si="28"/>
        <v>0</v>
      </c>
      <c r="AH77" s="269">
        <f t="shared" si="28"/>
        <v>0</v>
      </c>
      <c r="AI77" s="75">
        <f t="shared" si="28"/>
        <v>0</v>
      </c>
      <c r="AJ77" s="270">
        <f t="shared" si="29"/>
        <v>1507.1599999999999</v>
      </c>
      <c r="AK77" s="77">
        <f t="shared" si="30"/>
        <v>4630</v>
      </c>
      <c r="AL77" s="78">
        <f t="shared" si="30"/>
        <v>0</v>
      </c>
      <c r="AM77" s="79">
        <f t="shared" si="31"/>
        <v>24.557938851195015</v>
      </c>
      <c r="AN77" s="80">
        <f t="shared" si="32"/>
        <v>4630</v>
      </c>
      <c r="AO77" s="314"/>
    </row>
    <row r="78" spans="2:41" ht="26.25" customHeight="1" thickBot="1">
      <c r="B78" s="313"/>
      <c r="C78" s="85" t="s">
        <v>47</v>
      </c>
      <c r="D78" s="65">
        <f t="shared" si="24"/>
        <v>0</v>
      </c>
      <c r="E78" s="66">
        <f t="shared" si="24"/>
        <v>0</v>
      </c>
      <c r="F78" s="66">
        <f t="shared" si="24"/>
        <v>545</v>
      </c>
      <c r="G78" s="66">
        <f t="shared" si="24"/>
        <v>0</v>
      </c>
      <c r="H78" s="66">
        <f t="shared" si="24"/>
        <v>0</v>
      </c>
      <c r="I78" s="66">
        <f t="shared" si="24"/>
        <v>0</v>
      </c>
      <c r="J78" s="66">
        <f t="shared" si="24"/>
        <v>0</v>
      </c>
      <c r="K78" s="66">
        <f t="shared" si="24"/>
        <v>0</v>
      </c>
      <c r="L78" s="66">
        <f t="shared" si="24"/>
        <v>260</v>
      </c>
      <c r="M78" s="66">
        <f t="shared" si="24"/>
        <v>0</v>
      </c>
      <c r="N78" s="66">
        <f t="shared" si="24"/>
        <v>0</v>
      </c>
      <c r="O78" s="66">
        <f t="shared" si="25"/>
        <v>490.82</v>
      </c>
      <c r="P78" s="66">
        <f t="shared" si="25"/>
        <v>0</v>
      </c>
      <c r="Q78" s="66">
        <f t="shared" si="26"/>
        <v>0</v>
      </c>
      <c r="R78" s="48">
        <f t="shared" si="33"/>
        <v>1680</v>
      </c>
      <c r="S78" s="66">
        <f t="shared" si="27"/>
        <v>0</v>
      </c>
      <c r="T78" s="68">
        <f t="shared" si="27"/>
        <v>0</v>
      </c>
      <c r="U78" s="82">
        <f>SUM(W78:AF78)</f>
        <v>0</v>
      </c>
      <c r="V78" s="68">
        <f t="shared" si="28"/>
        <v>0</v>
      </c>
      <c r="W78" s="265">
        <f t="shared" si="28"/>
        <v>0</v>
      </c>
      <c r="X78" s="266">
        <f t="shared" si="28"/>
        <v>0</v>
      </c>
      <c r="Y78" s="266">
        <f t="shared" si="28"/>
        <v>0</v>
      </c>
      <c r="Z78" s="266">
        <f t="shared" si="28"/>
        <v>0</v>
      </c>
      <c r="AA78" s="266">
        <f t="shared" si="28"/>
        <v>0</v>
      </c>
      <c r="AB78" s="266">
        <f t="shared" si="28"/>
        <v>0</v>
      </c>
      <c r="AC78" s="266">
        <f t="shared" si="28"/>
        <v>0</v>
      </c>
      <c r="AD78" s="266">
        <f t="shared" si="28"/>
        <v>0</v>
      </c>
      <c r="AE78" s="266">
        <f t="shared" si="28"/>
        <v>0</v>
      </c>
      <c r="AF78" s="267">
        <f t="shared" si="28"/>
        <v>0</v>
      </c>
      <c r="AG78" s="268">
        <f t="shared" si="28"/>
        <v>2100</v>
      </c>
      <c r="AH78" s="269">
        <f t="shared" si="28"/>
        <v>0</v>
      </c>
      <c r="AI78" s="75">
        <f t="shared" si="28"/>
        <v>0</v>
      </c>
      <c r="AJ78" s="84">
        <f t="shared" si="29"/>
        <v>2975.8199999999997</v>
      </c>
      <c r="AK78" s="77">
        <f t="shared" si="30"/>
        <v>3270</v>
      </c>
      <c r="AL78" s="78">
        <f t="shared" si="30"/>
        <v>0</v>
      </c>
      <c r="AM78" s="79">
        <f t="shared" si="31"/>
        <v>47.644984965945227</v>
      </c>
      <c r="AN78" s="80">
        <f t="shared" si="32"/>
        <v>3270</v>
      </c>
      <c r="AO78" s="314"/>
    </row>
    <row r="79" spans="2:41" ht="26.25" customHeight="1" thickBot="1">
      <c r="B79" s="313"/>
      <c r="C79" s="64" t="s">
        <v>48</v>
      </c>
      <c r="D79" s="65">
        <f t="shared" si="24"/>
        <v>0</v>
      </c>
      <c r="E79" s="66">
        <f t="shared" si="24"/>
        <v>0</v>
      </c>
      <c r="F79" s="66">
        <f t="shared" si="24"/>
        <v>1042</v>
      </c>
      <c r="G79" s="66">
        <f t="shared" si="24"/>
        <v>0</v>
      </c>
      <c r="H79" s="66">
        <f t="shared" si="24"/>
        <v>0</v>
      </c>
      <c r="I79" s="66">
        <f t="shared" si="24"/>
        <v>0</v>
      </c>
      <c r="J79" s="66">
        <f t="shared" si="24"/>
        <v>0</v>
      </c>
      <c r="K79" s="66">
        <f t="shared" si="24"/>
        <v>0</v>
      </c>
      <c r="L79" s="66">
        <f t="shared" si="24"/>
        <v>396</v>
      </c>
      <c r="M79" s="66">
        <f t="shared" si="24"/>
        <v>0</v>
      </c>
      <c r="N79" s="66">
        <f t="shared" si="24"/>
        <v>0</v>
      </c>
      <c r="O79" s="66">
        <f t="shared" si="25"/>
        <v>3645.2599999999998</v>
      </c>
      <c r="P79" s="66">
        <f t="shared" si="25"/>
        <v>0</v>
      </c>
      <c r="Q79" s="66">
        <f t="shared" si="26"/>
        <v>0</v>
      </c>
      <c r="R79" s="48">
        <f t="shared" si="33"/>
        <v>1040</v>
      </c>
      <c r="S79" s="66">
        <f t="shared" si="27"/>
        <v>0</v>
      </c>
      <c r="T79" s="68">
        <f t="shared" si="27"/>
        <v>0</v>
      </c>
      <c r="U79" s="82">
        <f t="shared" si="34"/>
        <v>0</v>
      </c>
      <c r="V79" s="68">
        <f t="shared" si="28"/>
        <v>0</v>
      </c>
      <c r="W79" s="265">
        <f t="shared" si="28"/>
        <v>0</v>
      </c>
      <c r="X79" s="266">
        <f t="shared" si="28"/>
        <v>0</v>
      </c>
      <c r="Y79" s="266">
        <f t="shared" si="28"/>
        <v>0</v>
      </c>
      <c r="Z79" s="266">
        <f t="shared" si="28"/>
        <v>0</v>
      </c>
      <c r="AA79" s="266">
        <f t="shared" si="28"/>
        <v>0</v>
      </c>
      <c r="AB79" s="266">
        <f t="shared" si="28"/>
        <v>0</v>
      </c>
      <c r="AC79" s="266">
        <f t="shared" si="28"/>
        <v>0</v>
      </c>
      <c r="AD79" s="266">
        <f t="shared" si="28"/>
        <v>0</v>
      </c>
      <c r="AE79" s="266">
        <f t="shared" si="28"/>
        <v>0</v>
      </c>
      <c r="AF79" s="267">
        <f t="shared" si="28"/>
        <v>0</v>
      </c>
      <c r="AG79" s="268">
        <f t="shared" si="28"/>
        <v>1300</v>
      </c>
      <c r="AH79" s="269">
        <f t="shared" si="28"/>
        <v>0</v>
      </c>
      <c r="AI79" s="75">
        <f t="shared" si="28"/>
        <v>0</v>
      </c>
      <c r="AJ79" s="270">
        <f t="shared" si="29"/>
        <v>6123.26</v>
      </c>
      <c r="AK79" s="77">
        <f t="shared" si="30"/>
        <v>11115</v>
      </c>
      <c r="AL79" s="78">
        <f t="shared" si="30"/>
        <v>0</v>
      </c>
      <c r="AM79" s="99">
        <f t="shared" si="31"/>
        <v>35.521334519841325</v>
      </c>
      <c r="AN79" s="100">
        <f t="shared" si="32"/>
        <v>11115</v>
      </c>
      <c r="AO79" s="314"/>
    </row>
    <row r="80" spans="2:41" ht="26.25" customHeight="1" thickBot="1">
      <c r="B80" s="313"/>
      <c r="C80" s="46" t="s">
        <v>49</v>
      </c>
      <c r="D80" s="65">
        <f t="shared" si="24"/>
        <v>0</v>
      </c>
      <c r="E80" s="66">
        <f t="shared" si="24"/>
        <v>0</v>
      </c>
      <c r="F80" s="66">
        <f t="shared" si="24"/>
        <v>564</v>
      </c>
      <c r="G80" s="66">
        <f t="shared" si="24"/>
        <v>0</v>
      </c>
      <c r="H80" s="66">
        <f t="shared" si="24"/>
        <v>0</v>
      </c>
      <c r="I80" s="66">
        <f t="shared" si="24"/>
        <v>0</v>
      </c>
      <c r="J80" s="66">
        <f t="shared" si="24"/>
        <v>0</v>
      </c>
      <c r="K80" s="66">
        <f t="shared" si="24"/>
        <v>0</v>
      </c>
      <c r="L80" s="66">
        <f t="shared" si="24"/>
        <v>275</v>
      </c>
      <c r="M80" s="66">
        <f t="shared" si="24"/>
        <v>0</v>
      </c>
      <c r="N80" s="66">
        <f t="shared" si="24"/>
        <v>0</v>
      </c>
      <c r="O80" s="66">
        <f t="shared" si="25"/>
        <v>879.79</v>
      </c>
      <c r="P80" s="66">
        <f t="shared" si="25"/>
        <v>0</v>
      </c>
      <c r="Q80" s="66">
        <f t="shared" si="26"/>
        <v>0</v>
      </c>
      <c r="R80" s="48">
        <f t="shared" si="33"/>
        <v>0</v>
      </c>
      <c r="S80" s="66">
        <f t="shared" si="27"/>
        <v>0</v>
      </c>
      <c r="T80" s="68">
        <f t="shared" si="27"/>
        <v>0</v>
      </c>
      <c r="U80" s="82">
        <f t="shared" si="34"/>
        <v>0</v>
      </c>
      <c r="V80" s="68">
        <f t="shared" si="28"/>
        <v>0</v>
      </c>
      <c r="W80" s="265">
        <f t="shared" si="28"/>
        <v>0</v>
      </c>
      <c r="X80" s="266">
        <f t="shared" si="28"/>
        <v>0</v>
      </c>
      <c r="Y80" s="266">
        <f t="shared" si="28"/>
        <v>0</v>
      </c>
      <c r="Z80" s="266">
        <f t="shared" si="28"/>
        <v>0</v>
      </c>
      <c r="AA80" s="266">
        <f t="shared" si="28"/>
        <v>0</v>
      </c>
      <c r="AB80" s="266">
        <f t="shared" si="28"/>
        <v>0</v>
      </c>
      <c r="AC80" s="266">
        <f t="shared" si="28"/>
        <v>0</v>
      </c>
      <c r="AD80" s="266">
        <f t="shared" si="28"/>
        <v>0</v>
      </c>
      <c r="AE80" s="266">
        <f t="shared" si="28"/>
        <v>0</v>
      </c>
      <c r="AF80" s="267">
        <f t="shared" si="28"/>
        <v>0</v>
      </c>
      <c r="AG80" s="268">
        <f t="shared" si="28"/>
        <v>0</v>
      </c>
      <c r="AH80" s="269">
        <f t="shared" si="28"/>
        <v>0</v>
      </c>
      <c r="AI80" s="75">
        <f t="shared" si="28"/>
        <v>0</v>
      </c>
      <c r="AJ80" s="84">
        <f t="shared" si="29"/>
        <v>1718.79</v>
      </c>
      <c r="AK80" s="77">
        <f t="shared" si="30"/>
        <v>24595</v>
      </c>
      <c r="AL80" s="78">
        <f t="shared" si="30"/>
        <v>0</v>
      </c>
      <c r="AM80" s="79">
        <f t="shared" si="31"/>
        <v>6.5318982936323495</v>
      </c>
      <c r="AN80" s="80">
        <f t="shared" si="32"/>
        <v>24595</v>
      </c>
      <c r="AO80" s="314"/>
    </row>
    <row r="81" spans="2:41" ht="26.25" customHeight="1" thickBot="1">
      <c r="B81" s="313"/>
      <c r="C81" s="64" t="s">
        <v>50</v>
      </c>
      <c r="D81" s="65">
        <f t="shared" si="24"/>
        <v>0</v>
      </c>
      <c r="E81" s="66">
        <f t="shared" si="24"/>
        <v>0</v>
      </c>
      <c r="F81" s="66">
        <f t="shared" si="24"/>
        <v>5441</v>
      </c>
      <c r="G81" s="66">
        <f t="shared" si="24"/>
        <v>0</v>
      </c>
      <c r="H81" s="66">
        <f t="shared" si="24"/>
        <v>0</v>
      </c>
      <c r="I81" s="66">
        <f t="shared" si="24"/>
        <v>0</v>
      </c>
      <c r="J81" s="66">
        <f t="shared" si="24"/>
        <v>0</v>
      </c>
      <c r="K81" s="66">
        <f t="shared" si="24"/>
        <v>0</v>
      </c>
      <c r="L81" s="66">
        <f t="shared" si="24"/>
        <v>589</v>
      </c>
      <c r="M81" s="66">
        <f t="shared" si="24"/>
        <v>0</v>
      </c>
      <c r="N81" s="66">
        <f t="shared" si="24"/>
        <v>0</v>
      </c>
      <c r="O81" s="66">
        <f t="shared" si="25"/>
        <v>3226.22</v>
      </c>
      <c r="P81" s="66">
        <f t="shared" si="25"/>
        <v>0</v>
      </c>
      <c r="Q81" s="66">
        <f t="shared" si="26"/>
        <v>0</v>
      </c>
      <c r="R81" s="48">
        <f t="shared" si="33"/>
        <v>2648</v>
      </c>
      <c r="S81" s="66">
        <f t="shared" si="27"/>
        <v>0</v>
      </c>
      <c r="T81" s="68">
        <f t="shared" si="27"/>
        <v>0</v>
      </c>
      <c r="U81" s="82">
        <f t="shared" si="34"/>
        <v>0</v>
      </c>
      <c r="V81" s="68">
        <f t="shared" si="28"/>
        <v>0</v>
      </c>
      <c r="W81" s="265">
        <f t="shared" si="28"/>
        <v>0</v>
      </c>
      <c r="X81" s="266">
        <f t="shared" si="28"/>
        <v>0</v>
      </c>
      <c r="Y81" s="266">
        <f t="shared" si="28"/>
        <v>0</v>
      </c>
      <c r="Z81" s="266">
        <f t="shared" si="28"/>
        <v>0</v>
      </c>
      <c r="AA81" s="266">
        <f t="shared" si="28"/>
        <v>0</v>
      </c>
      <c r="AB81" s="266">
        <f t="shared" si="28"/>
        <v>0</v>
      </c>
      <c r="AC81" s="266">
        <f t="shared" si="28"/>
        <v>0</v>
      </c>
      <c r="AD81" s="266">
        <f t="shared" si="28"/>
        <v>0</v>
      </c>
      <c r="AE81" s="266">
        <f t="shared" si="28"/>
        <v>0</v>
      </c>
      <c r="AF81" s="267">
        <f t="shared" si="28"/>
        <v>0</v>
      </c>
      <c r="AG81" s="268">
        <f t="shared" si="28"/>
        <v>3310</v>
      </c>
      <c r="AH81" s="269">
        <f t="shared" si="28"/>
        <v>0</v>
      </c>
      <c r="AI81" s="75">
        <f t="shared" si="28"/>
        <v>0</v>
      </c>
      <c r="AJ81" s="270">
        <f t="shared" si="29"/>
        <v>11904.22</v>
      </c>
      <c r="AK81" s="77">
        <f t="shared" si="30"/>
        <v>27265</v>
      </c>
      <c r="AL81" s="78">
        <f t="shared" si="30"/>
        <v>0</v>
      </c>
      <c r="AM81" s="79">
        <f t="shared" si="31"/>
        <v>30.391771906614427</v>
      </c>
      <c r="AN81" s="80">
        <f t="shared" si="32"/>
        <v>27265</v>
      </c>
      <c r="AO81" s="314"/>
    </row>
    <row r="82" spans="2:41" ht="26.25" customHeight="1" thickBot="1">
      <c r="B82" s="313"/>
      <c r="C82" s="46" t="s">
        <v>51</v>
      </c>
      <c r="D82" s="65">
        <f t="shared" si="24"/>
        <v>0</v>
      </c>
      <c r="E82" s="66">
        <f t="shared" si="24"/>
        <v>0</v>
      </c>
      <c r="F82" s="66">
        <f t="shared" si="24"/>
        <v>751</v>
      </c>
      <c r="G82" s="66">
        <f t="shared" si="24"/>
        <v>0</v>
      </c>
      <c r="H82" s="66">
        <f t="shared" si="24"/>
        <v>0</v>
      </c>
      <c r="I82" s="66">
        <f t="shared" si="24"/>
        <v>0</v>
      </c>
      <c r="J82" s="66">
        <f t="shared" si="24"/>
        <v>0</v>
      </c>
      <c r="K82" s="66">
        <f t="shared" si="24"/>
        <v>0</v>
      </c>
      <c r="L82" s="66">
        <f t="shared" si="24"/>
        <v>372</v>
      </c>
      <c r="M82" s="66">
        <f t="shared" si="24"/>
        <v>0</v>
      </c>
      <c r="N82" s="66">
        <f t="shared" si="24"/>
        <v>0</v>
      </c>
      <c r="O82" s="66">
        <f t="shared" si="25"/>
        <v>1327.93</v>
      </c>
      <c r="P82" s="66">
        <f t="shared" si="25"/>
        <v>0</v>
      </c>
      <c r="Q82" s="66">
        <f t="shared" si="26"/>
        <v>0</v>
      </c>
      <c r="R82" s="48">
        <f t="shared" si="33"/>
        <v>0</v>
      </c>
      <c r="S82" s="66">
        <f t="shared" si="27"/>
        <v>0</v>
      </c>
      <c r="T82" s="68">
        <f t="shared" si="27"/>
        <v>0</v>
      </c>
      <c r="U82" s="82">
        <f t="shared" si="34"/>
        <v>0</v>
      </c>
      <c r="V82" s="68">
        <f t="shared" si="28"/>
        <v>0</v>
      </c>
      <c r="W82" s="265">
        <f t="shared" si="28"/>
        <v>0</v>
      </c>
      <c r="X82" s="266">
        <f t="shared" si="28"/>
        <v>0</v>
      </c>
      <c r="Y82" s="266">
        <f t="shared" si="28"/>
        <v>0</v>
      </c>
      <c r="Z82" s="266">
        <f t="shared" si="28"/>
        <v>0</v>
      </c>
      <c r="AA82" s="266">
        <f t="shared" si="28"/>
        <v>0</v>
      </c>
      <c r="AB82" s="266">
        <f t="shared" si="28"/>
        <v>0</v>
      </c>
      <c r="AC82" s="266">
        <f t="shared" si="28"/>
        <v>0</v>
      </c>
      <c r="AD82" s="266">
        <f t="shared" si="28"/>
        <v>0</v>
      </c>
      <c r="AE82" s="266">
        <f t="shared" si="28"/>
        <v>0</v>
      </c>
      <c r="AF82" s="267">
        <f t="shared" si="28"/>
        <v>0</v>
      </c>
      <c r="AG82" s="268">
        <f t="shared" si="28"/>
        <v>0</v>
      </c>
      <c r="AH82" s="269">
        <f t="shared" si="28"/>
        <v>0</v>
      </c>
      <c r="AI82" s="75">
        <f t="shared" si="28"/>
        <v>0</v>
      </c>
      <c r="AJ82" s="84">
        <f t="shared" si="29"/>
        <v>2450.9300000000003</v>
      </c>
      <c r="AK82" s="77">
        <f t="shared" si="30"/>
        <v>13140</v>
      </c>
      <c r="AL82" s="78">
        <f t="shared" si="30"/>
        <v>0</v>
      </c>
      <c r="AM82" s="79">
        <f t="shared" si="31"/>
        <v>15.720229646339252</v>
      </c>
      <c r="AN82" s="80">
        <f t="shared" si="32"/>
        <v>13140</v>
      </c>
      <c r="AO82" s="314"/>
    </row>
    <row r="83" spans="2:41" ht="26.25" customHeight="1" thickBot="1">
      <c r="B83" s="313"/>
      <c r="C83" s="46" t="s">
        <v>52</v>
      </c>
      <c r="D83" s="65">
        <f t="shared" si="24"/>
        <v>0</v>
      </c>
      <c r="E83" s="66">
        <f t="shared" si="24"/>
        <v>0</v>
      </c>
      <c r="F83" s="66">
        <f t="shared" si="24"/>
        <v>718</v>
      </c>
      <c r="G83" s="66">
        <f t="shared" si="24"/>
        <v>0</v>
      </c>
      <c r="H83" s="66">
        <f t="shared" si="24"/>
        <v>0</v>
      </c>
      <c r="I83" s="66">
        <f t="shared" si="24"/>
        <v>0</v>
      </c>
      <c r="J83" s="66">
        <f t="shared" si="24"/>
        <v>0</v>
      </c>
      <c r="K83" s="66">
        <f t="shared" si="24"/>
        <v>0</v>
      </c>
      <c r="L83" s="66">
        <f t="shared" si="24"/>
        <v>174</v>
      </c>
      <c r="M83" s="66">
        <f t="shared" si="24"/>
        <v>0</v>
      </c>
      <c r="N83" s="66">
        <f t="shared" si="24"/>
        <v>0</v>
      </c>
      <c r="O83" s="66">
        <f t="shared" si="25"/>
        <v>777.93999999999994</v>
      </c>
      <c r="P83" s="66">
        <f t="shared" si="25"/>
        <v>0</v>
      </c>
      <c r="Q83" s="66">
        <f t="shared" si="26"/>
        <v>0</v>
      </c>
      <c r="R83" s="48">
        <f t="shared" si="33"/>
        <v>0</v>
      </c>
      <c r="S83" s="66">
        <f t="shared" si="27"/>
        <v>72</v>
      </c>
      <c r="T83" s="68">
        <f t="shared" si="27"/>
        <v>0</v>
      </c>
      <c r="U83" s="82">
        <f t="shared" si="34"/>
        <v>0</v>
      </c>
      <c r="V83" s="68">
        <f t="shared" si="28"/>
        <v>0</v>
      </c>
      <c r="W83" s="265">
        <f t="shared" si="28"/>
        <v>0</v>
      </c>
      <c r="X83" s="266">
        <f t="shared" si="28"/>
        <v>0</v>
      </c>
      <c r="Y83" s="266">
        <f t="shared" si="28"/>
        <v>0</v>
      </c>
      <c r="Z83" s="266">
        <f t="shared" si="28"/>
        <v>0</v>
      </c>
      <c r="AA83" s="266">
        <f t="shared" si="28"/>
        <v>0</v>
      </c>
      <c r="AB83" s="266">
        <f t="shared" si="28"/>
        <v>0</v>
      </c>
      <c r="AC83" s="266">
        <f t="shared" si="28"/>
        <v>0</v>
      </c>
      <c r="AD83" s="266">
        <f t="shared" si="28"/>
        <v>0</v>
      </c>
      <c r="AE83" s="266">
        <f t="shared" si="28"/>
        <v>0</v>
      </c>
      <c r="AF83" s="267">
        <f t="shared" si="28"/>
        <v>0</v>
      </c>
      <c r="AG83" s="268">
        <f t="shared" si="28"/>
        <v>0</v>
      </c>
      <c r="AH83" s="269">
        <f t="shared" si="28"/>
        <v>0</v>
      </c>
      <c r="AI83" s="75">
        <f t="shared" si="28"/>
        <v>0</v>
      </c>
      <c r="AJ83" s="270">
        <f t="shared" si="29"/>
        <v>1741.94</v>
      </c>
      <c r="AK83" s="77">
        <f t="shared" si="30"/>
        <v>5921</v>
      </c>
      <c r="AL83" s="78">
        <f t="shared" si="30"/>
        <v>0</v>
      </c>
      <c r="AM83" s="79">
        <f t="shared" si="31"/>
        <v>22.732006253474513</v>
      </c>
      <c r="AN83" s="80">
        <f t="shared" si="32"/>
        <v>5921</v>
      </c>
      <c r="AO83" s="314"/>
    </row>
    <row r="84" spans="2:41" ht="26.25" customHeight="1" thickBot="1">
      <c r="B84" s="313"/>
      <c r="C84" s="64" t="s">
        <v>53</v>
      </c>
      <c r="D84" s="65">
        <f t="shared" si="24"/>
        <v>0</v>
      </c>
      <c r="E84" s="66">
        <f t="shared" si="24"/>
        <v>0</v>
      </c>
      <c r="F84" s="66">
        <f t="shared" si="24"/>
        <v>925</v>
      </c>
      <c r="G84" s="66">
        <f t="shared" si="24"/>
        <v>0</v>
      </c>
      <c r="H84" s="66">
        <f t="shared" si="24"/>
        <v>0</v>
      </c>
      <c r="I84" s="66">
        <f t="shared" si="24"/>
        <v>0</v>
      </c>
      <c r="J84" s="66">
        <f t="shared" si="24"/>
        <v>0</v>
      </c>
      <c r="K84" s="66">
        <f t="shared" si="24"/>
        <v>0</v>
      </c>
      <c r="L84" s="66">
        <f t="shared" si="24"/>
        <v>163</v>
      </c>
      <c r="M84" s="66">
        <f t="shared" si="24"/>
        <v>0</v>
      </c>
      <c r="N84" s="66">
        <f t="shared" si="24"/>
        <v>0</v>
      </c>
      <c r="O84" s="66">
        <f t="shared" si="25"/>
        <v>272.57</v>
      </c>
      <c r="P84" s="66">
        <f t="shared" si="25"/>
        <v>0</v>
      </c>
      <c r="Q84" s="66">
        <f t="shared" si="26"/>
        <v>0</v>
      </c>
      <c r="R84" s="48">
        <f t="shared" si="33"/>
        <v>0</v>
      </c>
      <c r="S84" s="66">
        <f t="shared" si="27"/>
        <v>0</v>
      </c>
      <c r="T84" s="68">
        <f t="shared" si="27"/>
        <v>0</v>
      </c>
      <c r="U84" s="82">
        <f t="shared" si="34"/>
        <v>0</v>
      </c>
      <c r="V84" s="68">
        <f t="shared" si="28"/>
        <v>0</v>
      </c>
      <c r="W84" s="265">
        <f t="shared" si="28"/>
        <v>0</v>
      </c>
      <c r="X84" s="266">
        <f t="shared" si="28"/>
        <v>0</v>
      </c>
      <c r="Y84" s="266">
        <f>Y61</f>
        <v>0</v>
      </c>
      <c r="Z84" s="266">
        <f>Z61</f>
        <v>0</v>
      </c>
      <c r="AA84" s="266">
        <f t="shared" si="28"/>
        <v>0</v>
      </c>
      <c r="AB84" s="266">
        <f t="shared" si="28"/>
        <v>0</v>
      </c>
      <c r="AC84" s="266">
        <f t="shared" si="28"/>
        <v>0</v>
      </c>
      <c r="AD84" s="266">
        <f t="shared" si="28"/>
        <v>0</v>
      </c>
      <c r="AE84" s="266">
        <f t="shared" si="28"/>
        <v>0</v>
      </c>
      <c r="AF84" s="267">
        <f t="shared" si="28"/>
        <v>0</v>
      </c>
      <c r="AG84" s="268">
        <f t="shared" si="28"/>
        <v>0</v>
      </c>
      <c r="AH84" s="269">
        <f t="shared" si="28"/>
        <v>0</v>
      </c>
      <c r="AI84" s="75">
        <f t="shared" si="28"/>
        <v>0</v>
      </c>
      <c r="AJ84" s="270">
        <f t="shared" si="29"/>
        <v>1360.57</v>
      </c>
      <c r="AK84" s="77">
        <f t="shared" si="30"/>
        <v>5625</v>
      </c>
      <c r="AL84" s="78">
        <f t="shared" si="30"/>
        <v>0</v>
      </c>
      <c r="AM84" s="79">
        <f t="shared" si="31"/>
        <v>19.476864450574542</v>
      </c>
      <c r="AN84" s="80">
        <f t="shared" si="32"/>
        <v>5625</v>
      </c>
      <c r="AO84" s="314"/>
    </row>
    <row r="85" spans="2:41" ht="26.25" customHeight="1" thickBot="1">
      <c r="B85" s="313"/>
      <c r="C85" s="46" t="s">
        <v>54</v>
      </c>
      <c r="D85" s="354">
        <f t="shared" si="24"/>
        <v>0</v>
      </c>
      <c r="E85" s="113">
        <f t="shared" si="24"/>
        <v>0</v>
      </c>
      <c r="F85" s="113">
        <f t="shared" si="24"/>
        <v>469</v>
      </c>
      <c r="G85" s="113">
        <f t="shared" si="24"/>
        <v>0</v>
      </c>
      <c r="H85" s="113">
        <f t="shared" si="24"/>
        <v>0</v>
      </c>
      <c r="I85" s="113">
        <f t="shared" si="24"/>
        <v>0</v>
      </c>
      <c r="J85" s="113">
        <f t="shared" si="24"/>
        <v>0</v>
      </c>
      <c r="K85" s="113">
        <f t="shared" si="24"/>
        <v>0</v>
      </c>
      <c r="L85" s="113">
        <f t="shared" si="24"/>
        <v>240</v>
      </c>
      <c r="M85" s="113">
        <f t="shared" si="24"/>
        <v>0</v>
      </c>
      <c r="N85" s="113">
        <f t="shared" si="24"/>
        <v>0</v>
      </c>
      <c r="O85" s="113">
        <f t="shared" si="25"/>
        <v>467.53999999999996</v>
      </c>
      <c r="P85" s="113">
        <f t="shared" si="25"/>
        <v>0</v>
      </c>
      <c r="Q85" s="113">
        <f t="shared" si="26"/>
        <v>0</v>
      </c>
      <c r="R85" s="48">
        <f t="shared" si="33"/>
        <v>0</v>
      </c>
      <c r="S85" s="113">
        <f t="shared" si="27"/>
        <v>42</v>
      </c>
      <c r="T85" s="320">
        <f t="shared" si="27"/>
        <v>0</v>
      </c>
      <c r="U85" s="365">
        <f t="shared" si="34"/>
        <v>0</v>
      </c>
      <c r="V85" s="320">
        <f t="shared" si="28"/>
        <v>0</v>
      </c>
      <c r="W85" s="321">
        <f t="shared" si="28"/>
        <v>0</v>
      </c>
      <c r="X85" s="322">
        <f t="shared" si="28"/>
        <v>0</v>
      </c>
      <c r="Y85" s="322">
        <f>Y62</f>
        <v>0</v>
      </c>
      <c r="Z85" s="322">
        <f t="shared" si="28"/>
        <v>0</v>
      </c>
      <c r="AA85" s="322">
        <f t="shared" si="28"/>
        <v>0</v>
      </c>
      <c r="AB85" s="322">
        <f t="shared" si="28"/>
        <v>0</v>
      </c>
      <c r="AC85" s="322">
        <f t="shared" si="28"/>
        <v>0</v>
      </c>
      <c r="AD85" s="322">
        <f t="shared" si="28"/>
        <v>0</v>
      </c>
      <c r="AE85" s="322">
        <f>AE62</f>
        <v>0</v>
      </c>
      <c r="AF85" s="323">
        <f t="shared" si="28"/>
        <v>0</v>
      </c>
      <c r="AG85" s="324">
        <f t="shared" si="28"/>
        <v>0</v>
      </c>
      <c r="AH85" s="325">
        <f t="shared" si="28"/>
        <v>0</v>
      </c>
      <c r="AI85" s="121">
        <f t="shared" si="28"/>
        <v>0</v>
      </c>
      <c r="AJ85" s="84">
        <f t="shared" si="29"/>
        <v>1218.54</v>
      </c>
      <c r="AK85" s="122">
        <f t="shared" si="30"/>
        <v>3880</v>
      </c>
      <c r="AL85" s="123">
        <f t="shared" si="30"/>
        <v>0</v>
      </c>
      <c r="AM85" s="124">
        <f t="shared" si="31"/>
        <v>23.899783075154847</v>
      </c>
      <c r="AN85" s="125">
        <f t="shared" si="32"/>
        <v>3880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5">SUM(D74:D85)</f>
        <v>0</v>
      </c>
      <c r="E86" s="128">
        <f t="shared" si="35"/>
        <v>0</v>
      </c>
      <c r="F86" s="128">
        <f t="shared" si="35"/>
        <v>12331</v>
      </c>
      <c r="G86" s="128">
        <f t="shared" si="35"/>
        <v>0</v>
      </c>
      <c r="H86" s="355">
        <f t="shared" si="35"/>
        <v>0</v>
      </c>
      <c r="I86" s="355">
        <f t="shared" si="35"/>
        <v>0</v>
      </c>
      <c r="J86" s="355">
        <f t="shared" si="35"/>
        <v>0</v>
      </c>
      <c r="K86" s="355">
        <f t="shared" si="35"/>
        <v>0</v>
      </c>
      <c r="L86" s="355">
        <f t="shared" si="35"/>
        <v>3311</v>
      </c>
      <c r="M86" s="355">
        <f t="shared" si="35"/>
        <v>84</v>
      </c>
      <c r="N86" s="355">
        <f t="shared" si="35"/>
        <v>0</v>
      </c>
      <c r="O86" s="355">
        <f t="shared" si="35"/>
        <v>13699.310000000001</v>
      </c>
      <c r="P86" s="355">
        <f t="shared" si="35"/>
        <v>0</v>
      </c>
      <c r="Q86" s="355">
        <f t="shared" si="35"/>
        <v>0</v>
      </c>
      <c r="R86" s="128">
        <f t="shared" si="35"/>
        <v>5368</v>
      </c>
      <c r="S86" s="128">
        <f t="shared" si="35"/>
        <v>114</v>
      </c>
      <c r="T86" s="130">
        <f t="shared" si="35"/>
        <v>0</v>
      </c>
      <c r="U86" s="327">
        <f t="shared" si="35"/>
        <v>0</v>
      </c>
      <c r="V86" s="130">
        <f t="shared" si="35"/>
        <v>0</v>
      </c>
      <c r="W86" s="328">
        <f t="shared" si="35"/>
        <v>0</v>
      </c>
      <c r="X86" s="329">
        <f t="shared" si="35"/>
        <v>0</v>
      </c>
      <c r="Y86" s="329">
        <f>SUM(Y74:Y85)</f>
        <v>0</v>
      </c>
      <c r="Z86" s="329">
        <f t="shared" ref="Z86:AE86" si="36">SUM(Z74:Z85)</f>
        <v>0</v>
      </c>
      <c r="AA86" s="329">
        <f t="shared" si="36"/>
        <v>0</v>
      </c>
      <c r="AB86" s="329">
        <f t="shared" si="36"/>
        <v>0</v>
      </c>
      <c r="AC86" s="329">
        <f t="shared" si="36"/>
        <v>0</v>
      </c>
      <c r="AD86" s="329">
        <f t="shared" si="36"/>
        <v>0</v>
      </c>
      <c r="AE86" s="329">
        <f t="shared" si="36"/>
        <v>0</v>
      </c>
      <c r="AF86" s="329">
        <f t="shared" si="35"/>
        <v>0</v>
      </c>
      <c r="AG86" s="133">
        <f t="shared" si="35"/>
        <v>6710</v>
      </c>
      <c r="AH86" s="291">
        <f t="shared" si="35"/>
        <v>0</v>
      </c>
      <c r="AI86" s="330">
        <f t="shared" si="35"/>
        <v>0</v>
      </c>
      <c r="AJ86" s="59">
        <f t="shared" si="35"/>
        <v>34907.310000000005</v>
      </c>
      <c r="AK86" s="139">
        <f t="shared" si="35"/>
        <v>115022</v>
      </c>
      <c r="AL86" s="140">
        <f t="shared" si="35"/>
        <v>0</v>
      </c>
      <c r="AM86" s="141">
        <f t="shared" si="31"/>
        <v>23.282512271950033</v>
      </c>
      <c r="AN86" s="142">
        <f t="shared" si="32"/>
        <v>115022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079297" r:id="rId3"/>
    <oleObject progId="Word.Document.8" shapeId="1079298" r:id="rId4"/>
    <oleObject progId="Word.Document.8" shapeId="1079299" r:id="rId5"/>
    <oleObject progId="Word.Document.8" shapeId="1079300" r:id="rId6"/>
  </oleObjects>
</worksheet>
</file>

<file path=xl/worksheets/sheet33.xml><?xml version="1.0" encoding="utf-8"?>
<worksheet xmlns="http://schemas.openxmlformats.org/spreadsheetml/2006/main" xmlns:r="http://schemas.openxmlformats.org/officeDocument/2006/relationships">
  <dimension ref="B1:AO135"/>
  <sheetViews>
    <sheetView topLeftCell="N9" zoomScale="74" zoomScaleNormal="74" workbookViewId="0">
      <selection activeCell="AH19" sqref="AH1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hidden="1" customWidth="1"/>
    <col min="9" max="9" width="13.140625" style="1" hidden="1" customWidth="1"/>
    <col min="10" max="10" width="12.7109375" style="1" hidden="1" customWidth="1"/>
    <col min="11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18" width="14.85546875" style="1" customWidth="1"/>
    <col min="19" max="25" width="12.7109375" style="1" customWidth="1"/>
    <col min="26" max="27" width="12.7109375" style="1" hidden="1" customWidth="1"/>
    <col min="28" max="28" width="12.7109375" style="1" customWidth="1"/>
    <col min="29" max="30" width="12.7109375" style="1" hidden="1" customWidth="1"/>
    <col min="3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258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111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15097</v>
      </c>
      <c r="E8" s="48">
        <v>8560</v>
      </c>
      <c r="F8" s="48">
        <v>14185</v>
      </c>
      <c r="G8" s="48"/>
      <c r="H8" s="49"/>
      <c r="I8" s="49"/>
      <c r="J8" s="49"/>
      <c r="K8" s="48"/>
      <c r="L8" s="48">
        <v>8088</v>
      </c>
      <c r="M8" s="48"/>
      <c r="N8" s="48">
        <v>410</v>
      </c>
      <c r="O8" s="48">
        <v>16985</v>
      </c>
      <c r="P8" s="49"/>
      <c r="Q8" s="49"/>
      <c r="R8" s="50">
        <f>SUM(AG8:AH8)</f>
        <v>1930</v>
      </c>
      <c r="S8" s="50"/>
      <c r="T8" s="51">
        <v>0</v>
      </c>
      <c r="U8" s="52">
        <f t="shared" ref="U8:U19" si="0">SUM(W8:AF8)</f>
        <v>840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>
        <v>840</v>
      </c>
      <c r="AG8" s="56">
        <v>1930</v>
      </c>
      <c r="AH8" s="57"/>
      <c r="AI8" s="58"/>
      <c r="AJ8" s="507">
        <f t="shared" ref="AJ8:AJ19" si="1">SUM(D8:T8)</f>
        <v>65255</v>
      </c>
      <c r="AK8" s="60">
        <v>63820</v>
      </c>
      <c r="AL8" s="61">
        <v>0</v>
      </c>
      <c r="AM8" s="62">
        <f t="shared" ref="AM8:AM20" si="2">(AJ8*100)/(AJ8+AN8)</f>
        <v>50.555878365291498</v>
      </c>
      <c r="AN8" s="63">
        <f t="shared" ref="AN8:AN20" si="3">AK8+AL8</f>
        <v>63820</v>
      </c>
    </row>
    <row r="9" spans="3:40" ht="26.25" customHeight="1" thickBot="1">
      <c r="C9" s="64" t="s">
        <v>44</v>
      </c>
      <c r="D9" s="65">
        <v>18970</v>
      </c>
      <c r="E9" s="66">
        <v>10960</v>
      </c>
      <c r="F9" s="66">
        <v>12570</v>
      </c>
      <c r="G9" s="66"/>
      <c r="H9" s="447"/>
      <c r="I9" s="447"/>
      <c r="J9" s="447"/>
      <c r="K9" s="66"/>
      <c r="L9" s="66">
        <v>4206</v>
      </c>
      <c r="M9" s="66">
        <v>650</v>
      </c>
      <c r="N9" s="66">
        <v>350</v>
      </c>
      <c r="O9" s="66">
        <v>10663</v>
      </c>
      <c r="P9" s="447"/>
      <c r="Q9" s="447"/>
      <c r="R9" s="50">
        <f t="shared" ref="R9:R19" si="4">SUM(AG9:AH9)</f>
        <v>4380</v>
      </c>
      <c r="S9" s="66"/>
      <c r="T9" s="66">
        <v>0</v>
      </c>
      <c r="U9" s="66">
        <f>'[1]Val della Torre'!$D$9:$AN$9</f>
        <v>0</v>
      </c>
      <c r="V9" s="66">
        <v>0</v>
      </c>
      <c r="W9" s="480"/>
      <c r="X9" s="481"/>
      <c r="Y9" s="481"/>
      <c r="Z9" s="481"/>
      <c r="AA9" s="481"/>
      <c r="AB9" s="481"/>
      <c r="AC9" s="481"/>
      <c r="AD9" s="481"/>
      <c r="AE9" s="481"/>
      <c r="AF9" s="481"/>
      <c r="AG9" s="435">
        <v>4380</v>
      </c>
      <c r="AH9" s="483"/>
      <c r="AI9" s="455"/>
      <c r="AJ9" s="488">
        <f t="shared" si="1"/>
        <v>62749</v>
      </c>
      <c r="AK9" s="487">
        <v>100920</v>
      </c>
      <c r="AL9" s="490">
        <v>0</v>
      </c>
      <c r="AM9" s="62">
        <f t="shared" si="2"/>
        <v>38.338964617612376</v>
      </c>
      <c r="AN9" s="63">
        <f t="shared" si="3"/>
        <v>100920</v>
      </c>
    </row>
    <row r="10" spans="3:40" ht="26.25" customHeight="1" thickBot="1">
      <c r="C10" s="46" t="s">
        <v>45</v>
      </c>
      <c r="D10" s="474">
        <v>15431</v>
      </c>
      <c r="E10" s="66">
        <v>20700</v>
      </c>
      <c r="F10" s="448">
        <v>23047</v>
      </c>
      <c r="G10" s="448"/>
      <c r="H10" s="447"/>
      <c r="I10" s="447"/>
      <c r="J10" s="447"/>
      <c r="K10" s="448"/>
      <c r="L10" s="448">
        <v>7288</v>
      </c>
      <c r="M10" s="448"/>
      <c r="N10" s="448">
        <v>420</v>
      </c>
      <c r="O10" s="448">
        <v>13355</v>
      </c>
      <c r="P10" s="447"/>
      <c r="Q10" s="447"/>
      <c r="R10" s="50">
        <f t="shared" si="4"/>
        <v>3060</v>
      </c>
      <c r="S10" s="66"/>
      <c r="T10" s="478">
        <v>0</v>
      </c>
      <c r="U10" s="66">
        <f>SUM(W10:AF10)</f>
        <v>0</v>
      </c>
      <c r="V10" s="479">
        <v>0</v>
      </c>
      <c r="W10" s="760"/>
      <c r="X10" s="761"/>
      <c r="Y10" s="761"/>
      <c r="Z10" s="761"/>
      <c r="AA10" s="761"/>
      <c r="AB10" s="761"/>
      <c r="AC10" s="761"/>
      <c r="AD10" s="761"/>
      <c r="AE10" s="761"/>
      <c r="AF10" s="761"/>
      <c r="AG10" s="762">
        <v>3060</v>
      </c>
      <c r="AH10" s="763"/>
      <c r="AI10" s="764"/>
      <c r="AJ10" s="488">
        <f t="shared" si="1"/>
        <v>83301</v>
      </c>
      <c r="AK10" s="489">
        <v>64600</v>
      </c>
      <c r="AL10" s="490">
        <v>0</v>
      </c>
      <c r="AM10" s="62">
        <f t="shared" si="2"/>
        <v>56.322134400713992</v>
      </c>
      <c r="AN10" s="63">
        <f t="shared" si="3"/>
        <v>64600</v>
      </c>
    </row>
    <row r="11" spans="3:40" ht="26.25" customHeight="1" thickBot="1">
      <c r="C11" s="46" t="s">
        <v>46</v>
      </c>
      <c r="D11" s="65">
        <v>16340</v>
      </c>
      <c r="E11" s="427">
        <v>23060</v>
      </c>
      <c r="F11" s="66">
        <v>15247</v>
      </c>
      <c r="G11" s="66"/>
      <c r="H11" s="67"/>
      <c r="I11" s="67"/>
      <c r="J11" s="67"/>
      <c r="K11" s="66"/>
      <c r="L11" s="66">
        <v>5599</v>
      </c>
      <c r="M11" s="66"/>
      <c r="N11" s="66">
        <v>660</v>
      </c>
      <c r="O11" s="66">
        <v>12122</v>
      </c>
      <c r="P11" s="67"/>
      <c r="Q11" s="67"/>
      <c r="R11" s="50">
        <f t="shared" si="4"/>
        <v>7440</v>
      </c>
      <c r="S11" s="66"/>
      <c r="T11" s="68">
        <v>0</v>
      </c>
      <c r="U11" s="66">
        <f>SUM(W11:AF11)</f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7440</v>
      </c>
      <c r="AH11" s="752"/>
      <c r="AI11" s="753"/>
      <c r="AJ11" s="84">
        <f t="shared" si="1"/>
        <v>80468</v>
      </c>
      <c r="AK11" s="77">
        <v>52730</v>
      </c>
      <c r="AL11" s="78">
        <v>0</v>
      </c>
      <c r="AM11" s="79">
        <f t="shared" si="2"/>
        <v>60.412318503280829</v>
      </c>
      <c r="AN11" s="80">
        <f t="shared" si="3"/>
        <v>52730</v>
      </c>
    </row>
    <row r="12" spans="3:40" ht="26.25" customHeight="1" thickBot="1">
      <c r="C12" s="85" t="s">
        <v>47</v>
      </c>
      <c r="D12" s="65">
        <v>17523</v>
      </c>
      <c r="E12" s="66">
        <v>30150</v>
      </c>
      <c r="F12" s="66">
        <v>15831</v>
      </c>
      <c r="G12" s="66"/>
      <c r="H12" s="67"/>
      <c r="I12" s="67"/>
      <c r="J12" s="67"/>
      <c r="K12" s="66"/>
      <c r="L12" s="66">
        <v>5482</v>
      </c>
      <c r="M12" s="66"/>
      <c r="N12" s="66">
        <v>630</v>
      </c>
      <c r="O12" s="66">
        <v>9437</v>
      </c>
      <c r="P12" s="67"/>
      <c r="Q12" s="67"/>
      <c r="R12" s="50">
        <f t="shared" si="4"/>
        <v>7440</v>
      </c>
      <c r="S12" s="66">
        <v>530</v>
      </c>
      <c r="T12" s="68">
        <v>0</v>
      </c>
      <c r="U12" s="66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7440</v>
      </c>
      <c r="AH12" s="74"/>
      <c r="AI12" s="75"/>
      <c r="AJ12" s="76">
        <f t="shared" si="1"/>
        <v>87023</v>
      </c>
      <c r="AK12" s="77">
        <v>64820</v>
      </c>
      <c r="AL12" s="78">
        <v>0</v>
      </c>
      <c r="AM12" s="79">
        <f t="shared" si="2"/>
        <v>57.311170090158917</v>
      </c>
      <c r="AN12" s="80">
        <f t="shared" si="3"/>
        <v>64820</v>
      </c>
    </row>
    <row r="13" spans="3:40" ht="26.25" customHeight="1" thickBot="1">
      <c r="C13" s="86" t="s">
        <v>48</v>
      </c>
      <c r="D13" s="87">
        <v>16741</v>
      </c>
      <c r="E13" s="88">
        <v>31360</v>
      </c>
      <c r="F13" s="88">
        <v>16455</v>
      </c>
      <c r="G13" s="88"/>
      <c r="H13" s="89"/>
      <c r="I13" s="89"/>
      <c r="J13" s="89"/>
      <c r="K13" s="88"/>
      <c r="L13" s="88">
        <v>6950</v>
      </c>
      <c r="M13" s="88">
        <v>1820</v>
      </c>
      <c r="N13" s="88">
        <v>740</v>
      </c>
      <c r="O13" s="88">
        <v>21143</v>
      </c>
      <c r="P13" s="89"/>
      <c r="Q13" s="89"/>
      <c r="R13" s="50">
        <f t="shared" si="4"/>
        <v>2600</v>
      </c>
      <c r="S13" s="66"/>
      <c r="T13" s="90">
        <v>0</v>
      </c>
      <c r="U13" s="66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2600</v>
      </c>
      <c r="AH13" s="95"/>
      <c r="AI13" s="96"/>
      <c r="AJ13" s="84">
        <f t="shared" si="1"/>
        <v>97809</v>
      </c>
      <c r="AK13" s="97">
        <v>51820</v>
      </c>
      <c r="AL13" s="98">
        <v>0</v>
      </c>
      <c r="AM13" s="99">
        <f t="shared" si="2"/>
        <v>65.367676052102198</v>
      </c>
      <c r="AN13" s="100">
        <f t="shared" si="3"/>
        <v>51820</v>
      </c>
    </row>
    <row r="14" spans="3:40" ht="26.25" customHeight="1" thickBot="1">
      <c r="C14" s="46" t="s">
        <v>49</v>
      </c>
      <c r="D14" s="101">
        <v>18277</v>
      </c>
      <c r="E14" s="102">
        <v>30730</v>
      </c>
      <c r="F14" s="102">
        <v>20096</v>
      </c>
      <c r="G14" s="102"/>
      <c r="H14" s="67"/>
      <c r="I14" s="67"/>
      <c r="J14" s="67"/>
      <c r="K14" s="102"/>
      <c r="L14" s="102">
        <v>7350</v>
      </c>
      <c r="M14" s="102"/>
      <c r="N14" s="102">
        <v>750</v>
      </c>
      <c r="O14" s="102">
        <v>12514</v>
      </c>
      <c r="P14" s="67"/>
      <c r="Q14" s="67"/>
      <c r="R14" s="50">
        <f t="shared" si="4"/>
        <v>5700</v>
      </c>
      <c r="S14" s="102"/>
      <c r="T14" s="103">
        <v>0</v>
      </c>
      <c r="U14" s="66">
        <f t="shared" si="0"/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5700</v>
      </c>
      <c r="AH14" s="108"/>
      <c r="AI14" s="75"/>
      <c r="AJ14" s="76">
        <f t="shared" si="1"/>
        <v>95417</v>
      </c>
      <c r="AK14" s="77">
        <v>58300</v>
      </c>
      <c r="AL14" s="78">
        <v>0</v>
      </c>
      <c r="AM14" s="79">
        <f t="shared" si="2"/>
        <v>62.073160418171057</v>
      </c>
      <c r="AN14" s="80">
        <f t="shared" si="3"/>
        <v>58300</v>
      </c>
    </row>
    <row r="15" spans="3:40" ht="26.25" customHeight="1" thickBot="1">
      <c r="C15" s="64" t="s">
        <v>50</v>
      </c>
      <c r="D15" s="101">
        <v>21749</v>
      </c>
      <c r="E15" s="102">
        <v>30290</v>
      </c>
      <c r="F15" s="102">
        <v>13161</v>
      </c>
      <c r="G15" s="102"/>
      <c r="H15" s="67"/>
      <c r="I15" s="67"/>
      <c r="J15" s="67"/>
      <c r="K15" s="102"/>
      <c r="L15" s="102">
        <v>4890</v>
      </c>
      <c r="M15" s="102"/>
      <c r="N15" s="102">
        <v>810</v>
      </c>
      <c r="O15" s="102">
        <v>18495</v>
      </c>
      <c r="P15" s="67"/>
      <c r="Q15" s="67"/>
      <c r="R15" s="50">
        <f t="shared" si="4"/>
        <v>5120</v>
      </c>
      <c r="S15" s="102"/>
      <c r="T15" s="103">
        <v>0</v>
      </c>
      <c r="U15" s="66">
        <f t="shared" si="0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5120</v>
      </c>
      <c r="AH15" s="108"/>
      <c r="AI15" s="75"/>
      <c r="AJ15" s="84">
        <f t="shared" si="1"/>
        <v>94515</v>
      </c>
      <c r="AK15" s="77">
        <v>64520</v>
      </c>
      <c r="AL15" s="78">
        <v>0</v>
      </c>
      <c r="AM15" s="79">
        <f t="shared" si="2"/>
        <v>59.430314081805889</v>
      </c>
      <c r="AN15" s="80">
        <f t="shared" si="3"/>
        <v>64520</v>
      </c>
    </row>
    <row r="16" spans="3:40" ht="26.25" customHeight="1" thickBot="1">
      <c r="C16" s="46" t="s">
        <v>51</v>
      </c>
      <c r="D16" s="101">
        <v>16373</v>
      </c>
      <c r="E16" s="102">
        <v>25080</v>
      </c>
      <c r="F16" s="102">
        <v>14919</v>
      </c>
      <c r="G16" s="102"/>
      <c r="H16" s="67"/>
      <c r="I16" s="67"/>
      <c r="J16" s="67"/>
      <c r="K16" s="102"/>
      <c r="L16" s="102">
        <v>5990</v>
      </c>
      <c r="M16" s="102"/>
      <c r="N16" s="102">
        <v>1100</v>
      </c>
      <c r="O16" s="102">
        <v>13969</v>
      </c>
      <c r="P16" s="67"/>
      <c r="Q16" s="67"/>
      <c r="R16" s="50">
        <f t="shared" si="4"/>
        <v>9140</v>
      </c>
      <c r="S16" s="102"/>
      <c r="T16" s="103">
        <v>0</v>
      </c>
      <c r="U16" s="66">
        <f t="shared" si="0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9140</v>
      </c>
      <c r="AH16" s="108"/>
      <c r="AI16" s="75"/>
      <c r="AJ16" s="76">
        <f t="shared" si="1"/>
        <v>86571</v>
      </c>
      <c r="AK16" s="77">
        <v>52980</v>
      </c>
      <c r="AL16" s="78">
        <v>0</v>
      </c>
      <c r="AM16" s="79">
        <f t="shared" si="2"/>
        <v>62.035384913042542</v>
      </c>
      <c r="AN16" s="80">
        <f t="shared" si="3"/>
        <v>52980</v>
      </c>
    </row>
    <row r="17" spans="3:40" ht="26.25" customHeight="1" thickBot="1">
      <c r="C17" s="46" t="s">
        <v>52</v>
      </c>
      <c r="D17" s="101">
        <v>18149</v>
      </c>
      <c r="E17" s="102">
        <v>19810</v>
      </c>
      <c r="F17" s="102">
        <v>14022</v>
      </c>
      <c r="G17" s="102"/>
      <c r="H17" s="67"/>
      <c r="I17" s="67"/>
      <c r="J17" s="67"/>
      <c r="K17" s="102"/>
      <c r="L17" s="102">
        <v>3459</v>
      </c>
      <c r="M17" s="102"/>
      <c r="N17" s="102">
        <v>850</v>
      </c>
      <c r="O17" s="102">
        <v>13569</v>
      </c>
      <c r="P17" s="67"/>
      <c r="Q17" s="67"/>
      <c r="R17" s="50">
        <f t="shared" si="4"/>
        <v>5180</v>
      </c>
      <c r="S17" s="102">
        <v>760</v>
      </c>
      <c r="T17" s="103">
        <v>0</v>
      </c>
      <c r="U17" s="66">
        <f t="shared" si="0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5180</v>
      </c>
      <c r="AH17" s="108"/>
      <c r="AI17" s="75"/>
      <c r="AJ17" s="84">
        <f t="shared" si="1"/>
        <v>75799</v>
      </c>
      <c r="AK17" s="77">
        <v>60860</v>
      </c>
      <c r="AL17" s="78">
        <v>0</v>
      </c>
      <c r="AM17" s="79">
        <f t="shared" si="2"/>
        <v>55.465794422613953</v>
      </c>
      <c r="AN17" s="80">
        <f t="shared" si="3"/>
        <v>60860</v>
      </c>
    </row>
    <row r="18" spans="3:40" ht="26.25" customHeight="1" thickBot="1">
      <c r="C18" s="64" t="s">
        <v>53</v>
      </c>
      <c r="D18" s="101">
        <v>17240</v>
      </c>
      <c r="E18" s="102"/>
      <c r="F18" s="102">
        <v>14754</v>
      </c>
      <c r="G18" s="102"/>
      <c r="H18" s="67"/>
      <c r="I18" s="67"/>
      <c r="J18" s="67"/>
      <c r="K18" s="102"/>
      <c r="L18" s="102">
        <v>5706</v>
      </c>
      <c r="M18" s="102"/>
      <c r="N18" s="102">
        <v>410</v>
      </c>
      <c r="O18" s="102">
        <v>10598</v>
      </c>
      <c r="P18" s="67"/>
      <c r="Q18" s="67"/>
      <c r="R18" s="50">
        <f t="shared" si="4"/>
        <v>1360</v>
      </c>
      <c r="S18" s="102"/>
      <c r="T18" s="103">
        <v>0</v>
      </c>
      <c r="U18" s="66">
        <f t="shared" si="0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1360</v>
      </c>
      <c r="AH18" s="108"/>
      <c r="AI18" s="75"/>
      <c r="AJ18" s="76">
        <f t="shared" si="1"/>
        <v>50068</v>
      </c>
      <c r="AK18" s="77">
        <v>54550</v>
      </c>
      <c r="AL18" s="78">
        <v>0</v>
      </c>
      <c r="AM18" s="79">
        <f t="shared" si="2"/>
        <v>47.857921199028851</v>
      </c>
      <c r="AN18" s="80">
        <f t="shared" si="3"/>
        <v>54550</v>
      </c>
    </row>
    <row r="19" spans="3:40" ht="26.25" customHeight="1" thickBot="1">
      <c r="C19" s="46" t="s">
        <v>54</v>
      </c>
      <c r="D19" s="110">
        <v>17150</v>
      </c>
      <c r="E19" s="111">
        <v>13990</v>
      </c>
      <c r="F19" s="111">
        <v>14722</v>
      </c>
      <c r="G19" s="111"/>
      <c r="H19" s="112"/>
      <c r="I19" s="112"/>
      <c r="J19" s="112"/>
      <c r="K19" s="111"/>
      <c r="L19" s="113">
        <v>8429</v>
      </c>
      <c r="M19" s="111">
        <v>3200</v>
      </c>
      <c r="N19" s="111">
        <v>410</v>
      </c>
      <c r="O19" s="111">
        <v>13666</v>
      </c>
      <c r="P19" s="112"/>
      <c r="Q19" s="112"/>
      <c r="R19" s="50">
        <f t="shared" si="4"/>
        <v>6000</v>
      </c>
      <c r="S19" s="635">
        <v>730</v>
      </c>
      <c r="T19" s="114">
        <v>0</v>
      </c>
      <c r="U19" s="365">
        <f t="shared" si="0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6000</v>
      </c>
      <c r="AH19" s="120"/>
      <c r="AI19" s="121"/>
      <c r="AJ19" s="84">
        <f t="shared" si="1"/>
        <v>78297</v>
      </c>
      <c r="AK19" s="122">
        <v>45900</v>
      </c>
      <c r="AL19" s="123">
        <v>0</v>
      </c>
      <c r="AM19" s="124">
        <f t="shared" si="2"/>
        <v>63.042585569699753</v>
      </c>
      <c r="AN19" s="125">
        <f t="shared" si="3"/>
        <v>45900</v>
      </c>
    </row>
    <row r="20" spans="3:40" ht="26.25" customHeight="1" thickBot="1">
      <c r="C20" s="126" t="s">
        <v>55</v>
      </c>
      <c r="D20" s="127">
        <f t="shared" ref="D20:AL20" si="5">SUM(D8:D19)</f>
        <v>209040</v>
      </c>
      <c r="E20" s="128">
        <f>SUM(E8:E19)</f>
        <v>244690</v>
      </c>
      <c r="F20" s="128">
        <f t="shared" si="5"/>
        <v>189009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73437</v>
      </c>
      <c r="M20" s="128">
        <f t="shared" si="5"/>
        <v>5670</v>
      </c>
      <c r="N20" s="128">
        <f t="shared" si="5"/>
        <v>7540</v>
      </c>
      <c r="O20" s="128">
        <f t="shared" si="5"/>
        <v>166516</v>
      </c>
      <c r="P20" s="129">
        <f t="shared" si="5"/>
        <v>0</v>
      </c>
      <c r="Q20" s="129">
        <f t="shared" si="5"/>
        <v>0</v>
      </c>
      <c r="R20" s="128">
        <f t="shared" si="5"/>
        <v>59350</v>
      </c>
      <c r="S20" s="128">
        <f t="shared" si="5"/>
        <v>2020</v>
      </c>
      <c r="T20" s="130">
        <f t="shared" si="5"/>
        <v>0</v>
      </c>
      <c r="U20" s="131">
        <f t="shared" si="5"/>
        <v>840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840</v>
      </c>
      <c r="AG20" s="135">
        <f t="shared" si="5"/>
        <v>59350</v>
      </c>
      <c r="AH20" s="136">
        <f t="shared" si="5"/>
        <v>0</v>
      </c>
      <c r="AI20" s="137">
        <f t="shared" si="5"/>
        <v>0</v>
      </c>
      <c r="AJ20" s="138">
        <f t="shared" si="5"/>
        <v>957272</v>
      </c>
      <c r="AK20" s="139">
        <f t="shared" si="5"/>
        <v>735820</v>
      </c>
      <c r="AL20" s="140">
        <f t="shared" si="5"/>
        <v>0</v>
      </c>
      <c r="AM20" s="141">
        <f t="shared" si="2"/>
        <v>56.539869067953781</v>
      </c>
      <c r="AN20" s="142">
        <f t="shared" si="3"/>
        <v>735820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259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111</v>
      </c>
      <c r="D27" s="160" t="s">
        <v>4</v>
      </c>
      <c r="E27" s="8" t="s">
        <v>5</v>
      </c>
      <c r="F27" s="11" t="s">
        <v>6</v>
      </c>
      <c r="G27" s="253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403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1078.6901632660145</v>
      </c>
      <c r="F29" s="188"/>
      <c r="G29" s="404">
        <v>213.38633839961139</v>
      </c>
      <c r="H29" s="188"/>
      <c r="I29" s="188"/>
      <c r="J29" s="188"/>
      <c r="K29" s="178">
        <v>338.52919616212097</v>
      </c>
      <c r="L29" s="178">
        <v>8.2297088625164836</v>
      </c>
      <c r="M29" s="178">
        <v>941.2882139634952</v>
      </c>
      <c r="N29" s="189"/>
      <c r="O29" s="178">
        <v>70.404304601290875</v>
      </c>
      <c r="P29" s="188"/>
      <c r="Q29" s="188"/>
      <c r="R29" s="179"/>
      <c r="S29" s="337">
        <v>518.05284674508994</v>
      </c>
      <c r="T29" s="190">
        <v>1556.3551643070305</v>
      </c>
      <c r="U29" s="189">
        <v>175.19511676729823</v>
      </c>
      <c r="V29" s="367">
        <v>1599.3230359497538</v>
      </c>
      <c r="W29" s="737">
        <v>9.0587848740370607</v>
      </c>
      <c r="X29" s="720">
        <v>8.9940705461864123</v>
      </c>
      <c r="Y29" s="724">
        <v>20.400886598653621</v>
      </c>
      <c r="Z29" s="724"/>
      <c r="AA29" s="724"/>
      <c r="AB29" s="720">
        <v>69.217468249011034</v>
      </c>
      <c r="AC29" s="724"/>
      <c r="AD29" s="724"/>
      <c r="AE29" s="724">
        <v>6.9976945832465836</v>
      </c>
      <c r="AF29" s="731">
        <v>60.526211916163525</v>
      </c>
      <c r="AG29" s="553"/>
      <c r="AH29" s="553"/>
      <c r="AI29" s="181"/>
      <c r="AJ29" s="182">
        <f t="shared" ref="AJ29:AJ41" si="7">SUM(D29:T29)</f>
        <v>4724.935936307169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1078.6901632660145</v>
      </c>
      <c r="F30" s="188"/>
      <c r="G30" s="404">
        <v>213.38633839961139</v>
      </c>
      <c r="H30" s="188"/>
      <c r="I30" s="188"/>
      <c r="J30" s="188"/>
      <c r="K30" s="178">
        <v>338.52919616212097</v>
      </c>
      <c r="L30" s="178">
        <v>8.2297088625164836</v>
      </c>
      <c r="M30" s="178">
        <v>941.2882139634952</v>
      </c>
      <c r="N30" s="189"/>
      <c r="O30" s="178">
        <v>70.404304601290875</v>
      </c>
      <c r="P30" s="188"/>
      <c r="Q30" s="188"/>
      <c r="R30" s="179"/>
      <c r="S30" s="337">
        <v>518.05284674508994</v>
      </c>
      <c r="T30" s="190">
        <v>1556.3551643070305</v>
      </c>
      <c r="U30" s="189">
        <v>175.19511676729823</v>
      </c>
      <c r="V30" s="367">
        <v>1599.3230359497538</v>
      </c>
      <c r="W30" s="737">
        <v>9.0587848740370607</v>
      </c>
      <c r="X30" s="720">
        <v>8.9940705461864123</v>
      </c>
      <c r="Y30" s="724">
        <v>20.400886598653621</v>
      </c>
      <c r="Z30" s="724"/>
      <c r="AA30" s="724"/>
      <c r="AB30" s="720">
        <v>69.217468249011034</v>
      </c>
      <c r="AC30" s="724"/>
      <c r="AD30" s="724"/>
      <c r="AE30" s="724">
        <v>6.9976945832465836</v>
      </c>
      <c r="AF30" s="731">
        <v>60.526211916163525</v>
      </c>
      <c r="AG30" s="340"/>
      <c r="AH30" s="340"/>
      <c r="AI30" s="181"/>
      <c r="AJ30" s="182">
        <f>SUM(D30:T30)</f>
        <v>4724.935936307169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1078.6901632660145</v>
      </c>
      <c r="F31" s="188"/>
      <c r="G31" s="404">
        <v>213.38633839961139</v>
      </c>
      <c r="H31" s="188"/>
      <c r="I31" s="188"/>
      <c r="J31" s="188"/>
      <c r="K31" s="178">
        <v>338.52919616212097</v>
      </c>
      <c r="L31" s="178">
        <v>8.2297088625164836</v>
      </c>
      <c r="M31" s="178">
        <v>941.2882139634952</v>
      </c>
      <c r="N31" s="189"/>
      <c r="O31" s="178">
        <v>70.404304601290875</v>
      </c>
      <c r="P31" s="188"/>
      <c r="Q31" s="188"/>
      <c r="R31" s="179"/>
      <c r="S31" s="337">
        <v>518.05284674508994</v>
      </c>
      <c r="T31" s="190">
        <v>1556.3551643070305</v>
      </c>
      <c r="U31" s="189">
        <v>175.19511676729823</v>
      </c>
      <c r="V31" s="367">
        <v>1599.3230359497538</v>
      </c>
      <c r="W31" s="737">
        <v>9.0587848740370607</v>
      </c>
      <c r="X31" s="720">
        <v>8.9940705461864123</v>
      </c>
      <c r="Y31" s="724">
        <v>20.400886598653621</v>
      </c>
      <c r="Z31" s="724"/>
      <c r="AA31" s="724"/>
      <c r="AB31" s="720">
        <v>69.217468249011034</v>
      </c>
      <c r="AC31" s="724"/>
      <c r="AD31" s="724"/>
      <c r="AE31" s="724">
        <v>6.9976945832465836</v>
      </c>
      <c r="AF31" s="731">
        <v>60.526211916163525</v>
      </c>
      <c r="AG31" s="340"/>
      <c r="AH31" s="340"/>
      <c r="AI31" s="181"/>
      <c r="AJ31" s="182">
        <f>SUM(D31:T31)</f>
        <v>4724.935936307169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1078.6901632660145</v>
      </c>
      <c r="F32" s="188"/>
      <c r="G32" s="404">
        <v>213.38633839961139</v>
      </c>
      <c r="H32" s="188"/>
      <c r="I32" s="188"/>
      <c r="J32" s="188"/>
      <c r="K32" s="178">
        <v>338.52919616212097</v>
      </c>
      <c r="L32" s="178">
        <v>8.2297088625164836</v>
      </c>
      <c r="M32" s="178">
        <v>941.2882139634952</v>
      </c>
      <c r="N32" s="189"/>
      <c r="O32" s="178">
        <v>70.404304601290875</v>
      </c>
      <c r="P32" s="188"/>
      <c r="Q32" s="188"/>
      <c r="R32" s="179"/>
      <c r="S32" s="337">
        <v>518.05284674508994</v>
      </c>
      <c r="T32" s="190">
        <v>1556.3551643070305</v>
      </c>
      <c r="U32" s="189">
        <v>175.19511676729823</v>
      </c>
      <c r="V32" s="367">
        <v>1599.3230359497538</v>
      </c>
      <c r="W32" s="737">
        <v>9.0587848740370607</v>
      </c>
      <c r="X32" s="720">
        <v>8.9940705461864123</v>
      </c>
      <c r="Y32" s="724">
        <v>20.400886598653621</v>
      </c>
      <c r="Z32" s="724"/>
      <c r="AA32" s="724"/>
      <c r="AB32" s="720">
        <v>69.217468249011034</v>
      </c>
      <c r="AC32" s="724"/>
      <c r="AD32" s="724"/>
      <c r="AE32" s="724">
        <v>6.9976945832465836</v>
      </c>
      <c r="AF32" s="731">
        <v>60.526211916163525</v>
      </c>
      <c r="AG32" s="340"/>
      <c r="AH32" s="340"/>
      <c r="AI32" s="192"/>
      <c r="AJ32" s="193">
        <f t="shared" si="7"/>
        <v>4724.935936307169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1078.6901632660145</v>
      </c>
      <c r="F33" s="188"/>
      <c r="G33" s="404">
        <v>213.38633839961139</v>
      </c>
      <c r="H33" s="188"/>
      <c r="I33" s="188"/>
      <c r="J33" s="188"/>
      <c r="K33" s="178">
        <v>338.52919616212097</v>
      </c>
      <c r="L33" s="178">
        <v>8.2297088625164836</v>
      </c>
      <c r="M33" s="178">
        <v>941.2882139634952</v>
      </c>
      <c r="N33" s="189"/>
      <c r="O33" s="178">
        <v>70.404304601290875</v>
      </c>
      <c r="P33" s="188"/>
      <c r="Q33" s="188"/>
      <c r="R33" s="179"/>
      <c r="S33" s="337">
        <v>518.05284674508994</v>
      </c>
      <c r="T33" s="190">
        <v>1556.3551643070305</v>
      </c>
      <c r="U33" s="189">
        <v>175.19511676729823</v>
      </c>
      <c r="V33" s="367">
        <v>1599.3230359497538</v>
      </c>
      <c r="W33" s="737">
        <v>9.0587848740370607</v>
      </c>
      <c r="X33" s="720">
        <v>8.9940705461864123</v>
      </c>
      <c r="Y33" s="724">
        <v>20.400886598653621</v>
      </c>
      <c r="Z33" s="724"/>
      <c r="AA33" s="724"/>
      <c r="AB33" s="720">
        <v>69.217468249011034</v>
      </c>
      <c r="AC33" s="724"/>
      <c r="AD33" s="724"/>
      <c r="AE33" s="724">
        <v>6.9976945832465836</v>
      </c>
      <c r="AF33" s="731">
        <v>60.526211916163525</v>
      </c>
      <c r="AG33" s="340"/>
      <c r="AH33" s="340"/>
      <c r="AI33" s="192"/>
      <c r="AJ33" s="198">
        <f t="shared" si="7"/>
        <v>4724.935936307169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1078.6901632660145</v>
      </c>
      <c r="F34" s="188"/>
      <c r="G34" s="404">
        <v>213.38633839961139</v>
      </c>
      <c r="H34" s="188"/>
      <c r="I34" s="188"/>
      <c r="J34" s="188"/>
      <c r="K34" s="178">
        <v>338.52919616212097</v>
      </c>
      <c r="L34" s="178">
        <v>8.2297088625164836</v>
      </c>
      <c r="M34" s="178">
        <v>941.2882139634952</v>
      </c>
      <c r="N34" s="189"/>
      <c r="O34" s="178">
        <v>70.404304601290875</v>
      </c>
      <c r="P34" s="188"/>
      <c r="Q34" s="188"/>
      <c r="R34" s="179"/>
      <c r="S34" s="337">
        <v>518.05284674508994</v>
      </c>
      <c r="T34" s="190">
        <v>1556.3551643070305</v>
      </c>
      <c r="U34" s="189">
        <v>175.19511676729823</v>
      </c>
      <c r="V34" s="367">
        <v>1599.3230359497538</v>
      </c>
      <c r="W34" s="737">
        <v>9.0587848740370607</v>
      </c>
      <c r="X34" s="720">
        <v>8.9940705461864123</v>
      </c>
      <c r="Y34" s="724">
        <v>20.400886598653621</v>
      </c>
      <c r="Z34" s="724"/>
      <c r="AA34" s="724"/>
      <c r="AB34" s="720">
        <v>69.217468249011034</v>
      </c>
      <c r="AC34" s="724"/>
      <c r="AD34" s="724"/>
      <c r="AE34" s="724">
        <v>6.9976945832465836</v>
      </c>
      <c r="AF34" s="731">
        <v>60.526211916163525</v>
      </c>
      <c r="AG34" s="342"/>
      <c r="AH34" s="342"/>
      <c r="AI34" s="202"/>
      <c r="AJ34" s="193">
        <f t="shared" si="7"/>
        <v>4724.935936307169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8">
        <v>1078.6901632660145</v>
      </c>
      <c r="F35" s="188"/>
      <c r="G35" s="404">
        <v>213.38633839961139</v>
      </c>
      <c r="H35" s="188"/>
      <c r="I35" s="188"/>
      <c r="J35" s="188"/>
      <c r="K35" s="178">
        <v>338.52919616212097</v>
      </c>
      <c r="L35" s="178">
        <v>8.2297088625164836</v>
      </c>
      <c r="M35" s="178">
        <v>941.2882139634952</v>
      </c>
      <c r="N35" s="189"/>
      <c r="O35" s="178">
        <v>70.404304601290875</v>
      </c>
      <c r="P35" s="188"/>
      <c r="Q35" s="188"/>
      <c r="R35" s="179"/>
      <c r="S35" s="337">
        <v>518.05284674508994</v>
      </c>
      <c r="T35" s="190">
        <v>1556.3551643070305</v>
      </c>
      <c r="U35" s="189">
        <v>175.19511676729823</v>
      </c>
      <c r="V35" s="367">
        <v>1599.3230359497538</v>
      </c>
      <c r="W35" s="737">
        <v>9.0587848740370607</v>
      </c>
      <c r="X35" s="720">
        <v>8.9940705461864123</v>
      </c>
      <c r="Y35" s="724">
        <v>20.400886598653621</v>
      </c>
      <c r="Z35" s="724"/>
      <c r="AA35" s="724"/>
      <c r="AB35" s="720">
        <v>69.217468249011034</v>
      </c>
      <c r="AC35" s="724"/>
      <c r="AD35" s="724"/>
      <c r="AE35" s="724">
        <v>6.9976945832465836</v>
      </c>
      <c r="AF35" s="731">
        <v>60.526211916163525</v>
      </c>
      <c r="AG35" s="343"/>
      <c r="AH35" s="343"/>
      <c r="AI35" s="192"/>
      <c r="AJ35" s="198">
        <f t="shared" si="7"/>
        <v>4724.935936307169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1078.6901632660145</v>
      </c>
      <c r="F36" s="188"/>
      <c r="G36" s="404">
        <v>213.38633839961139</v>
      </c>
      <c r="H36" s="188"/>
      <c r="I36" s="188"/>
      <c r="J36" s="188"/>
      <c r="K36" s="178">
        <v>338.52919616212097</v>
      </c>
      <c r="L36" s="178">
        <v>8.2297088625164836</v>
      </c>
      <c r="M36" s="178">
        <v>941.2882139634952</v>
      </c>
      <c r="N36" s="189"/>
      <c r="O36" s="178">
        <v>70.404304601290875</v>
      </c>
      <c r="P36" s="188"/>
      <c r="Q36" s="188"/>
      <c r="R36" s="179"/>
      <c r="S36" s="337">
        <v>518.05284674508994</v>
      </c>
      <c r="T36" s="190">
        <v>1556.3551643070305</v>
      </c>
      <c r="U36" s="189">
        <v>175.19511676729823</v>
      </c>
      <c r="V36" s="367">
        <v>1599.3230359497538</v>
      </c>
      <c r="W36" s="737">
        <v>9.0587848740370607</v>
      </c>
      <c r="X36" s="720">
        <v>8.9940705461864123</v>
      </c>
      <c r="Y36" s="724">
        <v>20.400886598653621</v>
      </c>
      <c r="Z36" s="724"/>
      <c r="AA36" s="724"/>
      <c r="AB36" s="720">
        <v>69.217468249011034</v>
      </c>
      <c r="AC36" s="724"/>
      <c r="AD36" s="724"/>
      <c r="AE36" s="724">
        <v>6.9976945832465836</v>
      </c>
      <c r="AF36" s="731">
        <v>60.526211916163525</v>
      </c>
      <c r="AG36" s="343"/>
      <c r="AH36" s="343"/>
      <c r="AI36" s="192"/>
      <c r="AJ36" s="193">
        <f t="shared" si="7"/>
        <v>4724.935936307169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1078.6901632660145</v>
      </c>
      <c r="F37" s="188"/>
      <c r="G37" s="404">
        <v>213.38633839961139</v>
      </c>
      <c r="H37" s="188"/>
      <c r="I37" s="188"/>
      <c r="J37" s="188"/>
      <c r="K37" s="178">
        <v>338.52919616212097</v>
      </c>
      <c r="L37" s="178">
        <v>8.2297088625164836</v>
      </c>
      <c r="M37" s="178">
        <v>941.2882139634952</v>
      </c>
      <c r="N37" s="189"/>
      <c r="O37" s="178">
        <v>70.404304601290875</v>
      </c>
      <c r="P37" s="188"/>
      <c r="Q37" s="188"/>
      <c r="R37" s="179"/>
      <c r="S37" s="337">
        <v>518.05284674508994</v>
      </c>
      <c r="T37" s="190">
        <v>1556.3551643070305</v>
      </c>
      <c r="U37" s="189">
        <v>175.19511676729823</v>
      </c>
      <c r="V37" s="367">
        <v>1599.3230359497538</v>
      </c>
      <c r="W37" s="737">
        <v>9.0587848740370607</v>
      </c>
      <c r="X37" s="720">
        <v>8.9940705461864123</v>
      </c>
      <c r="Y37" s="724">
        <v>20.400886598653621</v>
      </c>
      <c r="Z37" s="724"/>
      <c r="AA37" s="724"/>
      <c r="AB37" s="720">
        <v>69.217468249011034</v>
      </c>
      <c r="AC37" s="724"/>
      <c r="AD37" s="724"/>
      <c r="AE37" s="724">
        <v>6.9976945832465836</v>
      </c>
      <c r="AF37" s="731">
        <v>60.526211916163525</v>
      </c>
      <c r="AG37" s="343"/>
      <c r="AH37" s="343"/>
      <c r="AI37" s="192"/>
      <c r="AJ37" s="198">
        <f t="shared" si="7"/>
        <v>4724.935936307169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1078.6901632660145</v>
      </c>
      <c r="F38" s="188"/>
      <c r="G38" s="404">
        <v>213.38633839961139</v>
      </c>
      <c r="H38" s="188"/>
      <c r="I38" s="188"/>
      <c r="J38" s="188"/>
      <c r="K38" s="178">
        <v>338.52919616212097</v>
      </c>
      <c r="L38" s="178">
        <v>8.2297088625164836</v>
      </c>
      <c r="M38" s="178">
        <v>941.2882139634952</v>
      </c>
      <c r="N38" s="189"/>
      <c r="O38" s="178">
        <v>70.404304601290875</v>
      </c>
      <c r="P38" s="188"/>
      <c r="Q38" s="188"/>
      <c r="R38" s="179"/>
      <c r="S38" s="337">
        <v>518.05284674508994</v>
      </c>
      <c r="T38" s="190">
        <v>1556.3551643070305</v>
      </c>
      <c r="U38" s="189">
        <v>175.19511676729823</v>
      </c>
      <c r="V38" s="367">
        <v>1599.3230359497538</v>
      </c>
      <c r="W38" s="737">
        <v>9.0587848740370607</v>
      </c>
      <c r="X38" s="720">
        <v>8.9940705461864123</v>
      </c>
      <c r="Y38" s="724">
        <v>20.400886598653621</v>
      </c>
      <c r="Z38" s="724"/>
      <c r="AA38" s="724"/>
      <c r="AB38" s="720">
        <v>69.217468249011034</v>
      </c>
      <c r="AC38" s="724"/>
      <c r="AD38" s="724"/>
      <c r="AE38" s="724">
        <v>6.9976945832465836</v>
      </c>
      <c r="AF38" s="731">
        <v>60.526211916163525</v>
      </c>
      <c r="AG38" s="343"/>
      <c r="AH38" s="343"/>
      <c r="AI38" s="192"/>
      <c r="AJ38" s="193">
        <f t="shared" si="7"/>
        <v>4724.935936307169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1078.6901632660145</v>
      </c>
      <c r="F39" s="188"/>
      <c r="G39" s="404">
        <v>213.38633839961139</v>
      </c>
      <c r="H39" s="188"/>
      <c r="I39" s="188"/>
      <c r="J39" s="188"/>
      <c r="K39" s="178">
        <v>338.52919616212097</v>
      </c>
      <c r="L39" s="178">
        <v>8.2297088625164836</v>
      </c>
      <c r="M39" s="178">
        <v>941.2882139634952</v>
      </c>
      <c r="N39" s="189"/>
      <c r="O39" s="178">
        <v>70.404304601290875</v>
      </c>
      <c r="P39" s="188"/>
      <c r="Q39" s="188"/>
      <c r="R39" s="179"/>
      <c r="S39" s="337">
        <v>518.05284674508994</v>
      </c>
      <c r="T39" s="190">
        <v>1556.3551643070305</v>
      </c>
      <c r="U39" s="189">
        <v>175.19511676729823</v>
      </c>
      <c r="V39" s="367">
        <v>1599.3230359497538</v>
      </c>
      <c r="W39" s="737">
        <v>9.0587848740370607</v>
      </c>
      <c r="X39" s="720">
        <v>8.9940705461864123</v>
      </c>
      <c r="Y39" s="724">
        <v>20.400886598653621</v>
      </c>
      <c r="Z39" s="724"/>
      <c r="AA39" s="724"/>
      <c r="AB39" s="720">
        <v>69.217468249011034</v>
      </c>
      <c r="AC39" s="724"/>
      <c r="AD39" s="724"/>
      <c r="AE39" s="724">
        <v>6.9976945832465836</v>
      </c>
      <c r="AF39" s="731">
        <v>60.526211916163525</v>
      </c>
      <c r="AG39" s="343"/>
      <c r="AH39" s="343"/>
      <c r="AI39" s="192"/>
      <c r="AJ39" s="193">
        <f t="shared" si="7"/>
        <v>4724.935936307169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1078.6901632660145</v>
      </c>
      <c r="F40" s="188"/>
      <c r="G40" s="404">
        <v>213.38633839961139</v>
      </c>
      <c r="H40" s="188"/>
      <c r="I40" s="188"/>
      <c r="J40" s="188"/>
      <c r="K40" s="178">
        <v>338.52919616212097</v>
      </c>
      <c r="L40" s="178">
        <v>8.2297088625164836</v>
      </c>
      <c r="M40" s="178">
        <v>941.2882139634952</v>
      </c>
      <c r="N40" s="189"/>
      <c r="O40" s="178">
        <v>70.404304601290875</v>
      </c>
      <c r="P40" s="188"/>
      <c r="Q40" s="188"/>
      <c r="R40" s="179"/>
      <c r="S40" s="337">
        <v>518.05284674508994</v>
      </c>
      <c r="T40" s="190">
        <v>1556.3551643070305</v>
      </c>
      <c r="U40" s="189">
        <v>175.19511676729823</v>
      </c>
      <c r="V40" s="367">
        <v>1599.3230359497538</v>
      </c>
      <c r="W40" s="737">
        <v>9.0587848740370607</v>
      </c>
      <c r="X40" s="720">
        <v>8.9940705461864123</v>
      </c>
      <c r="Y40" s="724">
        <v>20.400886598653621</v>
      </c>
      <c r="Z40" s="724"/>
      <c r="AA40" s="724"/>
      <c r="AB40" s="720">
        <v>69.217468249011034</v>
      </c>
      <c r="AC40" s="724"/>
      <c r="AD40" s="724"/>
      <c r="AE40" s="724">
        <v>6.9976945832465836</v>
      </c>
      <c r="AF40" s="731">
        <v>60.526211916163525</v>
      </c>
      <c r="AG40" s="346"/>
      <c r="AH40" s="346"/>
      <c r="AI40" s="217"/>
      <c r="AJ40" s="198">
        <f t="shared" si="7"/>
        <v>4724.935936307169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12944.281959192171</v>
      </c>
      <c r="F41" s="224">
        <f t="shared" si="10"/>
        <v>0</v>
      </c>
      <c r="G41" s="225">
        <f t="shared" si="10"/>
        <v>2560.6360607953361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4062.3503539454518</v>
      </c>
      <c r="L41" s="223">
        <f t="shared" si="10"/>
        <v>98.756506350197824</v>
      </c>
      <c r="M41" s="223">
        <f t="shared" si="10"/>
        <v>11295.45856756194</v>
      </c>
      <c r="N41" s="223">
        <f t="shared" si="10"/>
        <v>0</v>
      </c>
      <c r="O41" s="223">
        <f t="shared" si="10"/>
        <v>844.85165521549027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6216.6341609410774</v>
      </c>
      <c r="T41" s="226">
        <f t="shared" si="10"/>
        <v>18676.261971684369</v>
      </c>
      <c r="U41" s="227">
        <f t="shared" si="10"/>
        <v>2102.3414012075787</v>
      </c>
      <c r="V41" s="228">
        <f t="shared" si="10"/>
        <v>19191.876431397046</v>
      </c>
      <c r="W41" s="229">
        <f t="shared" si="10"/>
        <v>108.70541848844472</v>
      </c>
      <c r="X41" s="230">
        <f>SUM(X29:X40)</f>
        <v>107.92884655423693</v>
      </c>
      <c r="Y41" s="230">
        <f t="shared" ref="Y41:AE41" si="11">SUM(Y29:Y40)</f>
        <v>244.81063918384339</v>
      </c>
      <c r="Z41" s="230">
        <f t="shared" si="11"/>
        <v>0</v>
      </c>
      <c r="AA41" s="230">
        <f t="shared" si="11"/>
        <v>0</v>
      </c>
      <c r="AB41" s="230">
        <f t="shared" si="11"/>
        <v>830.60961898813264</v>
      </c>
      <c r="AC41" s="230">
        <f t="shared" si="11"/>
        <v>0</v>
      </c>
      <c r="AD41" s="230">
        <f t="shared" si="11"/>
        <v>0</v>
      </c>
      <c r="AE41" s="230">
        <f t="shared" si="11"/>
        <v>83.972334998958999</v>
      </c>
      <c r="AF41" s="230">
        <f t="shared" si="10"/>
        <v>726.31454299396239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56699.231235686028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331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258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111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15097</v>
      </c>
      <c r="E51" s="48">
        <f t="shared" si="12"/>
        <v>9638.6901632660138</v>
      </c>
      <c r="F51" s="48">
        <f t="shared" si="12"/>
        <v>14185</v>
      </c>
      <c r="G51" s="48">
        <f t="shared" si="12"/>
        <v>213.38633839961139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338.52919616212097</v>
      </c>
      <c r="L51" s="256">
        <f t="shared" si="12"/>
        <v>8096.2297088625164</v>
      </c>
      <c r="M51" s="256">
        <f t="shared" si="12"/>
        <v>941.2882139634952</v>
      </c>
      <c r="N51" s="256">
        <f t="shared" si="12"/>
        <v>410</v>
      </c>
      <c r="O51" s="256">
        <f t="shared" si="12"/>
        <v>17055.404304601292</v>
      </c>
      <c r="P51" s="256">
        <f t="shared" si="12"/>
        <v>0</v>
      </c>
      <c r="Q51" s="256">
        <f t="shared" si="12"/>
        <v>0</v>
      </c>
      <c r="R51" s="48">
        <f>AG51+AH51</f>
        <v>1930</v>
      </c>
      <c r="S51" s="48">
        <f t="shared" ref="S51:T62" si="13">S29+S8</f>
        <v>518.05284674508994</v>
      </c>
      <c r="T51" s="51">
        <f t="shared" si="13"/>
        <v>1556.3551643070305</v>
      </c>
      <c r="U51" s="52">
        <f>SUM(W51:AF51)</f>
        <v>1015.1951167672983</v>
      </c>
      <c r="V51" s="51">
        <f t="shared" ref="V51:AI62" si="14">V29+V8</f>
        <v>1599.3230359497538</v>
      </c>
      <c r="W51" s="258">
        <f t="shared" si="14"/>
        <v>9.0587848740370607</v>
      </c>
      <c r="X51" s="259">
        <f t="shared" si="14"/>
        <v>8.9940705461864123</v>
      </c>
      <c r="Y51" s="259">
        <f t="shared" si="14"/>
        <v>20.400886598653621</v>
      </c>
      <c r="Z51" s="259">
        <f t="shared" si="14"/>
        <v>0</v>
      </c>
      <c r="AA51" s="259">
        <f t="shared" si="14"/>
        <v>0</v>
      </c>
      <c r="AB51" s="259">
        <f t="shared" si="14"/>
        <v>69.217468249011034</v>
      </c>
      <c r="AC51" s="259">
        <f t="shared" si="14"/>
        <v>0</v>
      </c>
      <c r="AD51" s="259">
        <f t="shared" si="14"/>
        <v>0</v>
      </c>
      <c r="AE51" s="259">
        <f t="shared" si="14"/>
        <v>6.9976945832465836</v>
      </c>
      <c r="AF51" s="260">
        <f t="shared" si="14"/>
        <v>900.52621191616356</v>
      </c>
      <c r="AG51" s="261">
        <f t="shared" si="14"/>
        <v>1930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69979.935936307171</v>
      </c>
      <c r="AK51" s="263">
        <f t="shared" ref="AK51:AL62" si="16">AK8</f>
        <v>63820</v>
      </c>
      <c r="AL51" s="264">
        <f t="shared" si="16"/>
        <v>0</v>
      </c>
      <c r="AM51" s="62">
        <f t="shared" ref="AM51:AM63" si="17">(AJ51*100)/(AJ51+AN51)</f>
        <v>52.301920360873517</v>
      </c>
      <c r="AN51" s="63">
        <f t="shared" ref="AN51:AN63" si="18">AK51+AL51</f>
        <v>63820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18970</v>
      </c>
      <c r="E52" s="48">
        <f>E30+E9</f>
        <v>12038.690163266014</v>
      </c>
      <c r="F52" s="66">
        <f t="shared" si="12"/>
        <v>12570</v>
      </c>
      <c r="G52" s="66">
        <f t="shared" si="12"/>
        <v>213.38633839961139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338.52919616212097</v>
      </c>
      <c r="L52" s="102">
        <f t="shared" si="12"/>
        <v>4214.2297088625164</v>
      </c>
      <c r="M52" s="102">
        <f t="shared" si="12"/>
        <v>1591.2882139634953</v>
      </c>
      <c r="N52" s="102">
        <f t="shared" si="12"/>
        <v>350</v>
      </c>
      <c r="O52" s="102">
        <f t="shared" si="12"/>
        <v>10733.40430460129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4380</v>
      </c>
      <c r="S52" s="66">
        <f t="shared" si="13"/>
        <v>518.05284674508994</v>
      </c>
      <c r="T52" s="68">
        <f t="shared" si="13"/>
        <v>1556.3551643070305</v>
      </c>
      <c r="U52" s="82">
        <f t="shared" ref="U52:U62" si="20">SUM(W52:AF52)</f>
        <v>175.19511676729823</v>
      </c>
      <c r="V52" s="68">
        <f t="shared" si="14"/>
        <v>1599.3230359497538</v>
      </c>
      <c r="W52" s="265">
        <f t="shared" si="14"/>
        <v>9.0587848740370607</v>
      </c>
      <c r="X52" s="266">
        <f t="shared" si="14"/>
        <v>8.9940705461864123</v>
      </c>
      <c r="Y52" s="266">
        <f t="shared" si="14"/>
        <v>20.400886598653621</v>
      </c>
      <c r="Z52" s="266">
        <f t="shared" si="14"/>
        <v>0</v>
      </c>
      <c r="AA52" s="266">
        <f t="shared" si="14"/>
        <v>0</v>
      </c>
      <c r="AB52" s="266">
        <f t="shared" si="14"/>
        <v>69.217468249011034</v>
      </c>
      <c r="AC52" s="266">
        <f t="shared" si="14"/>
        <v>0</v>
      </c>
      <c r="AD52" s="266">
        <f t="shared" si="14"/>
        <v>0</v>
      </c>
      <c r="AE52" s="266">
        <f t="shared" si="14"/>
        <v>6.9976945832465836</v>
      </c>
      <c r="AF52" s="267">
        <f t="shared" si="14"/>
        <v>60.526211916163525</v>
      </c>
      <c r="AG52" s="268">
        <f t="shared" si="14"/>
        <v>4380</v>
      </c>
      <c r="AH52" s="269">
        <f t="shared" si="14"/>
        <v>0</v>
      </c>
      <c r="AI52" s="75">
        <f t="shared" si="14"/>
        <v>0</v>
      </c>
      <c r="AJ52" s="270">
        <f t="shared" si="15"/>
        <v>67473.935936307171</v>
      </c>
      <c r="AK52" s="271">
        <f t="shared" si="16"/>
        <v>100920</v>
      </c>
      <c r="AL52" s="272">
        <f t="shared" si="16"/>
        <v>0</v>
      </c>
      <c r="AM52" s="79">
        <f t="shared" si="17"/>
        <v>40.069100802910334</v>
      </c>
      <c r="AN52" s="80">
        <f t="shared" si="18"/>
        <v>100920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15431</v>
      </c>
      <c r="E53" s="48">
        <f>E31+E10</f>
        <v>21778.690163266016</v>
      </c>
      <c r="F53" s="66">
        <f t="shared" si="12"/>
        <v>23047</v>
      </c>
      <c r="G53" s="66">
        <f t="shared" si="12"/>
        <v>213.38633839961139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338.52919616212097</v>
      </c>
      <c r="L53" s="102">
        <f t="shared" si="12"/>
        <v>7296.2297088625164</v>
      </c>
      <c r="M53" s="102">
        <f t="shared" si="12"/>
        <v>941.2882139634952</v>
      </c>
      <c r="N53" s="102">
        <f t="shared" si="12"/>
        <v>420</v>
      </c>
      <c r="O53" s="102">
        <f t="shared" si="12"/>
        <v>13425.40430460129</v>
      </c>
      <c r="P53" s="102">
        <f t="shared" si="12"/>
        <v>0</v>
      </c>
      <c r="Q53" s="102">
        <f t="shared" si="12"/>
        <v>0</v>
      </c>
      <c r="R53" s="48">
        <f t="shared" si="19"/>
        <v>3060</v>
      </c>
      <c r="S53" s="66">
        <f t="shared" si="13"/>
        <v>518.05284674508994</v>
      </c>
      <c r="T53" s="68">
        <f t="shared" si="13"/>
        <v>1556.3551643070305</v>
      </c>
      <c r="U53" s="82">
        <f>SUM(W53:AF53)</f>
        <v>175.19511676729823</v>
      </c>
      <c r="V53" s="68">
        <f>V31+V10</f>
        <v>1599.3230359497538</v>
      </c>
      <c r="W53" s="265">
        <f>W31+W10</f>
        <v>9.0587848740370607</v>
      </c>
      <c r="X53" s="266">
        <f>X31+X10</f>
        <v>8.9940705461864123</v>
      </c>
      <c r="Y53" s="266">
        <f>Y31+Y10</f>
        <v>20.400886598653621</v>
      </c>
      <c r="Z53" s="266">
        <f t="shared" si="14"/>
        <v>0</v>
      </c>
      <c r="AA53" s="266">
        <f t="shared" si="14"/>
        <v>0</v>
      </c>
      <c r="AB53" s="266">
        <f t="shared" si="14"/>
        <v>69.217468249011034</v>
      </c>
      <c r="AC53" s="266">
        <f t="shared" si="14"/>
        <v>0</v>
      </c>
      <c r="AD53" s="266">
        <f t="shared" si="14"/>
        <v>0</v>
      </c>
      <c r="AE53" s="266">
        <f t="shared" si="14"/>
        <v>6.9976945832465836</v>
      </c>
      <c r="AF53" s="267">
        <f t="shared" si="14"/>
        <v>60.526211916163525</v>
      </c>
      <c r="AG53" s="268">
        <f t="shared" si="14"/>
        <v>3060</v>
      </c>
      <c r="AH53" s="269">
        <f t="shared" si="14"/>
        <v>0</v>
      </c>
      <c r="AI53" s="75">
        <f t="shared" si="14"/>
        <v>0</v>
      </c>
      <c r="AJ53" s="270">
        <f t="shared" si="15"/>
        <v>88025.935936307171</v>
      </c>
      <c r="AK53" s="271">
        <f t="shared" si="16"/>
        <v>64600</v>
      </c>
      <c r="AL53" s="272">
        <f t="shared" si="16"/>
        <v>0</v>
      </c>
      <c r="AM53" s="79">
        <f t="shared" si="17"/>
        <v>57.674297226286328</v>
      </c>
      <c r="AN53" s="80">
        <f t="shared" si="18"/>
        <v>64600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16340</v>
      </c>
      <c r="E54" s="48">
        <f>E32+E11</f>
        <v>24138.690163266016</v>
      </c>
      <c r="F54" s="66">
        <f t="shared" si="12"/>
        <v>15247</v>
      </c>
      <c r="G54" s="66">
        <f t="shared" si="12"/>
        <v>213.38633839961139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338.52919616212097</v>
      </c>
      <c r="L54" s="102">
        <f t="shared" si="12"/>
        <v>5607.2297088625164</v>
      </c>
      <c r="M54" s="102">
        <f t="shared" si="12"/>
        <v>941.2882139634952</v>
      </c>
      <c r="N54" s="102">
        <f t="shared" si="12"/>
        <v>660</v>
      </c>
      <c r="O54" s="102">
        <f t="shared" si="12"/>
        <v>12192.40430460129</v>
      </c>
      <c r="P54" s="102">
        <f t="shared" si="12"/>
        <v>0</v>
      </c>
      <c r="Q54" s="102">
        <f t="shared" si="12"/>
        <v>0</v>
      </c>
      <c r="R54" s="48">
        <f t="shared" si="19"/>
        <v>7440</v>
      </c>
      <c r="S54" s="66">
        <f t="shared" si="13"/>
        <v>518.05284674508994</v>
      </c>
      <c r="T54" s="68">
        <f t="shared" si="13"/>
        <v>1556.3551643070305</v>
      </c>
      <c r="U54" s="82">
        <f t="shared" si="20"/>
        <v>175.19511676729823</v>
      </c>
      <c r="V54" s="68">
        <f t="shared" ref="V54:X62" si="21">V32+V11</f>
        <v>1599.3230359497538</v>
      </c>
      <c r="W54" s="265">
        <f t="shared" si="21"/>
        <v>9.0587848740370607</v>
      </c>
      <c r="X54" s="266">
        <f t="shared" si="21"/>
        <v>8.9940705461864123</v>
      </c>
      <c r="Y54" s="266">
        <f t="shared" si="14"/>
        <v>20.400886598653621</v>
      </c>
      <c r="Z54" s="266">
        <f t="shared" si="14"/>
        <v>0</v>
      </c>
      <c r="AA54" s="266">
        <f t="shared" si="14"/>
        <v>0</v>
      </c>
      <c r="AB54" s="266">
        <f t="shared" si="14"/>
        <v>69.217468249011034</v>
      </c>
      <c r="AC54" s="266">
        <f t="shared" si="14"/>
        <v>0</v>
      </c>
      <c r="AD54" s="266">
        <f t="shared" si="14"/>
        <v>0</v>
      </c>
      <c r="AE54" s="266">
        <f t="shared" si="14"/>
        <v>6.9976945832465836</v>
      </c>
      <c r="AF54" s="267">
        <f t="shared" si="14"/>
        <v>60.526211916163525</v>
      </c>
      <c r="AG54" s="268">
        <f t="shared" si="14"/>
        <v>7440</v>
      </c>
      <c r="AH54" s="269">
        <f t="shared" si="14"/>
        <v>0</v>
      </c>
      <c r="AI54" s="75">
        <f t="shared" si="14"/>
        <v>0</v>
      </c>
      <c r="AJ54" s="84">
        <f t="shared" si="15"/>
        <v>85192.935936307171</v>
      </c>
      <c r="AK54" s="271">
        <f t="shared" si="16"/>
        <v>52730</v>
      </c>
      <c r="AL54" s="272">
        <f t="shared" si="16"/>
        <v>0</v>
      </c>
      <c r="AM54" s="79">
        <f t="shared" si="17"/>
        <v>61.768505258363454</v>
      </c>
      <c r="AN54" s="80">
        <f t="shared" si="18"/>
        <v>52730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17523</v>
      </c>
      <c r="E55" s="66">
        <f t="shared" si="12"/>
        <v>31228.690163266016</v>
      </c>
      <c r="F55" s="66">
        <f t="shared" si="12"/>
        <v>15831</v>
      </c>
      <c r="G55" s="66">
        <f t="shared" si="12"/>
        <v>213.38633839961139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338.52919616212097</v>
      </c>
      <c r="L55" s="102">
        <f t="shared" si="12"/>
        <v>5490.2297088625164</v>
      </c>
      <c r="M55" s="102">
        <f t="shared" si="12"/>
        <v>941.2882139634952</v>
      </c>
      <c r="N55" s="102">
        <f t="shared" si="12"/>
        <v>630</v>
      </c>
      <c r="O55" s="102">
        <f t="shared" si="12"/>
        <v>9507.4043046012903</v>
      </c>
      <c r="P55" s="102">
        <f t="shared" si="12"/>
        <v>0</v>
      </c>
      <c r="Q55" s="102">
        <f t="shared" si="12"/>
        <v>0</v>
      </c>
      <c r="R55" s="48">
        <f t="shared" si="19"/>
        <v>7440</v>
      </c>
      <c r="S55" s="66">
        <f t="shared" si="13"/>
        <v>1048.0528467450899</v>
      </c>
      <c r="T55" s="68">
        <f t="shared" si="13"/>
        <v>1556.3551643070305</v>
      </c>
      <c r="U55" s="82">
        <f t="shared" si="20"/>
        <v>175.19511676729823</v>
      </c>
      <c r="V55" s="68">
        <f t="shared" si="21"/>
        <v>1599.3230359497538</v>
      </c>
      <c r="W55" s="265">
        <f t="shared" si="21"/>
        <v>9.0587848740370607</v>
      </c>
      <c r="X55" s="266">
        <f t="shared" si="21"/>
        <v>8.9940705461864123</v>
      </c>
      <c r="Y55" s="266">
        <f t="shared" si="14"/>
        <v>20.400886598653621</v>
      </c>
      <c r="Z55" s="266">
        <f t="shared" si="14"/>
        <v>0</v>
      </c>
      <c r="AA55" s="266">
        <f t="shared" si="14"/>
        <v>0</v>
      </c>
      <c r="AB55" s="266">
        <f t="shared" si="14"/>
        <v>69.217468249011034</v>
      </c>
      <c r="AC55" s="266">
        <f t="shared" si="14"/>
        <v>0</v>
      </c>
      <c r="AD55" s="266">
        <f t="shared" si="14"/>
        <v>0</v>
      </c>
      <c r="AE55" s="266">
        <f t="shared" si="14"/>
        <v>6.9976945832465836</v>
      </c>
      <c r="AF55" s="267">
        <f t="shared" si="14"/>
        <v>60.526211916163525</v>
      </c>
      <c r="AG55" s="268">
        <f t="shared" si="14"/>
        <v>7440</v>
      </c>
      <c r="AH55" s="269">
        <f t="shared" si="14"/>
        <v>0</v>
      </c>
      <c r="AI55" s="75">
        <f t="shared" si="14"/>
        <v>0</v>
      </c>
      <c r="AJ55" s="270">
        <f t="shared" si="15"/>
        <v>91747.935936307171</v>
      </c>
      <c r="AK55" s="271">
        <f t="shared" si="16"/>
        <v>64820</v>
      </c>
      <c r="AL55" s="272">
        <f t="shared" si="16"/>
        <v>0</v>
      </c>
      <c r="AM55" s="79">
        <f t="shared" si="17"/>
        <v>58.599441442231694</v>
      </c>
      <c r="AN55" s="80">
        <f t="shared" si="18"/>
        <v>64820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16741</v>
      </c>
      <c r="E56" s="66">
        <f t="shared" si="12"/>
        <v>32438.690163266016</v>
      </c>
      <c r="F56" s="66">
        <f t="shared" si="12"/>
        <v>16455</v>
      </c>
      <c r="G56" s="66">
        <f t="shared" si="12"/>
        <v>213.38633839961139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338.52919616212097</v>
      </c>
      <c r="L56" s="102">
        <f t="shared" si="12"/>
        <v>6958.2297088625164</v>
      </c>
      <c r="M56" s="102">
        <f t="shared" si="12"/>
        <v>2761.2882139634953</v>
      </c>
      <c r="N56" s="102">
        <f t="shared" si="12"/>
        <v>740</v>
      </c>
      <c r="O56" s="102">
        <f t="shared" si="12"/>
        <v>21213.404304601292</v>
      </c>
      <c r="P56" s="102">
        <f t="shared" si="12"/>
        <v>0</v>
      </c>
      <c r="Q56" s="102">
        <f t="shared" si="12"/>
        <v>0</v>
      </c>
      <c r="R56" s="48">
        <f t="shared" si="19"/>
        <v>2600</v>
      </c>
      <c r="S56" s="66">
        <f t="shared" si="13"/>
        <v>518.05284674508994</v>
      </c>
      <c r="T56" s="68">
        <f t="shared" si="13"/>
        <v>1556.3551643070305</v>
      </c>
      <c r="U56" s="109">
        <f t="shared" si="20"/>
        <v>175.19511676729823</v>
      </c>
      <c r="V56" s="68">
        <f t="shared" si="21"/>
        <v>1599.3230359497538</v>
      </c>
      <c r="W56" s="265">
        <f t="shared" si="21"/>
        <v>9.0587848740370607</v>
      </c>
      <c r="X56" s="266">
        <f t="shared" si="21"/>
        <v>8.9940705461864123</v>
      </c>
      <c r="Y56" s="266">
        <f t="shared" si="14"/>
        <v>20.400886598653621</v>
      </c>
      <c r="Z56" s="266">
        <f t="shared" si="14"/>
        <v>0</v>
      </c>
      <c r="AA56" s="266">
        <f t="shared" si="14"/>
        <v>0</v>
      </c>
      <c r="AB56" s="266">
        <f t="shared" si="14"/>
        <v>69.217468249011034</v>
      </c>
      <c r="AC56" s="266">
        <f t="shared" si="14"/>
        <v>0</v>
      </c>
      <c r="AD56" s="266">
        <f t="shared" si="14"/>
        <v>0</v>
      </c>
      <c r="AE56" s="266">
        <f t="shared" si="14"/>
        <v>6.9976945832465836</v>
      </c>
      <c r="AF56" s="267">
        <f t="shared" si="14"/>
        <v>60.526211916163525</v>
      </c>
      <c r="AG56" s="268">
        <f t="shared" si="14"/>
        <v>2600</v>
      </c>
      <c r="AH56" s="269">
        <f t="shared" si="14"/>
        <v>0</v>
      </c>
      <c r="AI56" s="75">
        <f t="shared" si="14"/>
        <v>0</v>
      </c>
      <c r="AJ56" s="84">
        <f t="shared" si="15"/>
        <v>102533.93593630717</v>
      </c>
      <c r="AK56" s="271">
        <f t="shared" si="16"/>
        <v>51820</v>
      </c>
      <c r="AL56" s="272">
        <f t="shared" si="16"/>
        <v>0</v>
      </c>
      <c r="AM56" s="99">
        <f t="shared" si="17"/>
        <v>66.427807826433977</v>
      </c>
      <c r="AN56" s="100">
        <f t="shared" si="18"/>
        <v>51820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18277</v>
      </c>
      <c r="E57" s="66">
        <f t="shared" si="12"/>
        <v>31808.690163266016</v>
      </c>
      <c r="F57" s="66">
        <f t="shared" si="12"/>
        <v>20096</v>
      </c>
      <c r="G57" s="66">
        <f t="shared" si="12"/>
        <v>213.38633839961139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338.52919616212097</v>
      </c>
      <c r="L57" s="102">
        <f t="shared" si="12"/>
        <v>7358.2297088625164</v>
      </c>
      <c r="M57" s="102">
        <f t="shared" si="12"/>
        <v>941.2882139634952</v>
      </c>
      <c r="N57" s="102">
        <f t="shared" si="12"/>
        <v>750</v>
      </c>
      <c r="O57" s="102">
        <f t="shared" si="12"/>
        <v>12584.40430460129</v>
      </c>
      <c r="P57" s="102">
        <f t="shared" si="12"/>
        <v>0</v>
      </c>
      <c r="Q57" s="102">
        <f t="shared" si="12"/>
        <v>0</v>
      </c>
      <c r="R57" s="48">
        <f t="shared" si="19"/>
        <v>5700</v>
      </c>
      <c r="S57" s="66">
        <f t="shared" si="13"/>
        <v>518.05284674508994</v>
      </c>
      <c r="T57" s="68">
        <f t="shared" si="13"/>
        <v>1556.3551643070305</v>
      </c>
      <c r="U57" s="82">
        <f t="shared" si="20"/>
        <v>175.19511676729823</v>
      </c>
      <c r="V57" s="68">
        <f t="shared" si="21"/>
        <v>1599.3230359497538</v>
      </c>
      <c r="W57" s="265">
        <f t="shared" si="21"/>
        <v>9.0587848740370607</v>
      </c>
      <c r="X57" s="266">
        <f t="shared" si="21"/>
        <v>8.9940705461864123</v>
      </c>
      <c r="Y57" s="266">
        <f t="shared" si="14"/>
        <v>20.400886598653621</v>
      </c>
      <c r="Z57" s="266">
        <f t="shared" si="14"/>
        <v>0</v>
      </c>
      <c r="AA57" s="266">
        <f t="shared" si="14"/>
        <v>0</v>
      </c>
      <c r="AB57" s="266">
        <f t="shared" si="14"/>
        <v>69.217468249011034</v>
      </c>
      <c r="AC57" s="266">
        <f t="shared" si="14"/>
        <v>0</v>
      </c>
      <c r="AD57" s="266">
        <f t="shared" si="14"/>
        <v>0</v>
      </c>
      <c r="AE57" s="266">
        <f t="shared" si="14"/>
        <v>6.9976945832465836</v>
      </c>
      <c r="AF57" s="267">
        <f t="shared" si="14"/>
        <v>60.526211916163525</v>
      </c>
      <c r="AG57" s="268">
        <f t="shared" si="14"/>
        <v>5700</v>
      </c>
      <c r="AH57" s="269">
        <f t="shared" si="14"/>
        <v>0</v>
      </c>
      <c r="AI57" s="75">
        <f t="shared" si="14"/>
        <v>0</v>
      </c>
      <c r="AJ57" s="270">
        <f t="shared" si="15"/>
        <v>100141.93593630717</v>
      </c>
      <c r="AK57" s="271">
        <f t="shared" si="16"/>
        <v>58300</v>
      </c>
      <c r="AL57" s="272">
        <f t="shared" si="16"/>
        <v>0</v>
      </c>
      <c r="AM57" s="79">
        <f t="shared" si="17"/>
        <v>63.204186028479029</v>
      </c>
      <c r="AN57" s="80">
        <f t="shared" si="18"/>
        <v>58300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21749</v>
      </c>
      <c r="E58" s="66">
        <f t="shared" si="12"/>
        <v>31368.690163266016</v>
      </c>
      <c r="F58" s="66">
        <f t="shared" si="12"/>
        <v>13161</v>
      </c>
      <c r="G58" s="66">
        <f t="shared" si="12"/>
        <v>213.38633839961139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338.52919616212097</v>
      </c>
      <c r="L58" s="102">
        <f t="shared" si="12"/>
        <v>4898.2297088625164</v>
      </c>
      <c r="M58" s="102">
        <f t="shared" si="12"/>
        <v>941.2882139634952</v>
      </c>
      <c r="N58" s="102">
        <f t="shared" si="12"/>
        <v>810</v>
      </c>
      <c r="O58" s="102">
        <f t="shared" si="12"/>
        <v>18565.404304601292</v>
      </c>
      <c r="P58" s="102">
        <f t="shared" si="12"/>
        <v>0</v>
      </c>
      <c r="Q58" s="102">
        <f t="shared" si="12"/>
        <v>0</v>
      </c>
      <c r="R58" s="48">
        <f t="shared" si="19"/>
        <v>5120</v>
      </c>
      <c r="S58" s="66">
        <f t="shared" si="13"/>
        <v>518.05284674508994</v>
      </c>
      <c r="T58" s="68">
        <f t="shared" si="13"/>
        <v>1556.3551643070305</v>
      </c>
      <c r="U58" s="109">
        <f t="shared" si="20"/>
        <v>175.19511676729823</v>
      </c>
      <c r="V58" s="68">
        <f t="shared" si="21"/>
        <v>1599.3230359497538</v>
      </c>
      <c r="W58" s="265">
        <f t="shared" si="21"/>
        <v>9.0587848740370607</v>
      </c>
      <c r="X58" s="266">
        <f t="shared" si="21"/>
        <v>8.9940705461864123</v>
      </c>
      <c r="Y58" s="266">
        <f t="shared" si="14"/>
        <v>20.400886598653621</v>
      </c>
      <c r="Z58" s="266">
        <f t="shared" si="14"/>
        <v>0</v>
      </c>
      <c r="AA58" s="266">
        <f t="shared" si="14"/>
        <v>0</v>
      </c>
      <c r="AB58" s="266">
        <f t="shared" si="14"/>
        <v>69.217468249011034</v>
      </c>
      <c r="AC58" s="266">
        <f t="shared" si="14"/>
        <v>0</v>
      </c>
      <c r="AD58" s="266">
        <f t="shared" si="14"/>
        <v>0</v>
      </c>
      <c r="AE58" s="266">
        <f t="shared" si="14"/>
        <v>6.9976945832465836</v>
      </c>
      <c r="AF58" s="267">
        <f t="shared" si="14"/>
        <v>60.526211916163525</v>
      </c>
      <c r="AG58" s="268">
        <f t="shared" si="14"/>
        <v>5120</v>
      </c>
      <c r="AH58" s="269">
        <f t="shared" si="14"/>
        <v>0</v>
      </c>
      <c r="AI58" s="75">
        <f t="shared" si="14"/>
        <v>0</v>
      </c>
      <c r="AJ58" s="84">
        <f t="shared" si="15"/>
        <v>99239.935936307171</v>
      </c>
      <c r="AK58" s="271">
        <f t="shared" si="16"/>
        <v>64520</v>
      </c>
      <c r="AL58" s="272">
        <f t="shared" si="16"/>
        <v>0</v>
      </c>
      <c r="AM58" s="79">
        <f t="shared" si="17"/>
        <v>60.600863922483185</v>
      </c>
      <c r="AN58" s="80">
        <f t="shared" si="18"/>
        <v>64520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16373</v>
      </c>
      <c r="E59" s="66">
        <f t="shared" si="12"/>
        <v>26158.690163266016</v>
      </c>
      <c r="F59" s="66">
        <f t="shared" si="12"/>
        <v>14919</v>
      </c>
      <c r="G59" s="66">
        <f t="shared" si="12"/>
        <v>213.38633839961139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338.52919616212097</v>
      </c>
      <c r="L59" s="102">
        <f t="shared" si="12"/>
        <v>5998.2297088625164</v>
      </c>
      <c r="M59" s="102">
        <f t="shared" si="12"/>
        <v>941.2882139634952</v>
      </c>
      <c r="N59" s="102">
        <f t="shared" si="12"/>
        <v>1100</v>
      </c>
      <c r="O59" s="102">
        <f t="shared" si="12"/>
        <v>14039.40430460129</v>
      </c>
      <c r="P59" s="102">
        <f t="shared" si="12"/>
        <v>0</v>
      </c>
      <c r="Q59" s="102">
        <f t="shared" si="12"/>
        <v>0</v>
      </c>
      <c r="R59" s="48">
        <f t="shared" si="19"/>
        <v>9140</v>
      </c>
      <c r="S59" s="66">
        <f t="shared" si="13"/>
        <v>518.05284674508994</v>
      </c>
      <c r="T59" s="68">
        <f t="shared" si="13"/>
        <v>1556.3551643070305</v>
      </c>
      <c r="U59" s="82">
        <f t="shared" si="20"/>
        <v>175.19511676729823</v>
      </c>
      <c r="V59" s="68">
        <f t="shared" si="21"/>
        <v>1599.3230359497538</v>
      </c>
      <c r="W59" s="265">
        <f t="shared" si="21"/>
        <v>9.0587848740370607</v>
      </c>
      <c r="X59" s="266">
        <f t="shared" si="21"/>
        <v>8.9940705461864123</v>
      </c>
      <c r="Y59" s="266">
        <f t="shared" si="14"/>
        <v>20.400886598653621</v>
      </c>
      <c r="Z59" s="266">
        <f t="shared" si="14"/>
        <v>0</v>
      </c>
      <c r="AA59" s="266">
        <f t="shared" si="14"/>
        <v>0</v>
      </c>
      <c r="AB59" s="266">
        <f t="shared" si="14"/>
        <v>69.217468249011034</v>
      </c>
      <c r="AC59" s="266">
        <f t="shared" si="14"/>
        <v>0</v>
      </c>
      <c r="AD59" s="266">
        <f t="shared" si="14"/>
        <v>0</v>
      </c>
      <c r="AE59" s="266">
        <f t="shared" si="14"/>
        <v>6.9976945832465836</v>
      </c>
      <c r="AF59" s="267">
        <f t="shared" si="14"/>
        <v>60.526211916163525</v>
      </c>
      <c r="AG59" s="268">
        <f t="shared" si="14"/>
        <v>9140</v>
      </c>
      <c r="AH59" s="269">
        <f t="shared" si="14"/>
        <v>0</v>
      </c>
      <c r="AI59" s="75">
        <f t="shared" si="14"/>
        <v>0</v>
      </c>
      <c r="AJ59" s="270">
        <f t="shared" si="15"/>
        <v>91295.935936307171</v>
      </c>
      <c r="AK59" s="271">
        <f t="shared" si="16"/>
        <v>52980</v>
      </c>
      <c r="AL59" s="272">
        <f t="shared" si="16"/>
        <v>0</v>
      </c>
      <c r="AM59" s="79">
        <f t="shared" si="17"/>
        <v>63.278699489158846</v>
      </c>
      <c r="AN59" s="80">
        <f t="shared" si="18"/>
        <v>52980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18149</v>
      </c>
      <c r="E60" s="66">
        <f t="shared" si="12"/>
        <v>20888.690163266016</v>
      </c>
      <c r="F60" s="66">
        <f t="shared" si="12"/>
        <v>14022</v>
      </c>
      <c r="G60" s="66">
        <f t="shared" si="12"/>
        <v>213.38633839961139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338.52919616212097</v>
      </c>
      <c r="L60" s="102">
        <f t="shared" si="12"/>
        <v>3467.2297088625164</v>
      </c>
      <c r="M60" s="102">
        <f t="shared" si="12"/>
        <v>941.2882139634952</v>
      </c>
      <c r="N60" s="102">
        <f t="shared" si="12"/>
        <v>850</v>
      </c>
      <c r="O60" s="102">
        <f t="shared" si="12"/>
        <v>13639.40430460129</v>
      </c>
      <c r="P60" s="102">
        <f t="shared" si="12"/>
        <v>0</v>
      </c>
      <c r="Q60" s="102">
        <f t="shared" si="12"/>
        <v>0</v>
      </c>
      <c r="R60" s="48">
        <f t="shared" si="19"/>
        <v>5180</v>
      </c>
      <c r="S60" s="66">
        <f t="shared" si="13"/>
        <v>1278.0528467450899</v>
      </c>
      <c r="T60" s="68">
        <f t="shared" si="13"/>
        <v>1556.3551643070305</v>
      </c>
      <c r="U60" s="109">
        <f t="shared" si="20"/>
        <v>175.19511676729823</v>
      </c>
      <c r="V60" s="68">
        <f t="shared" si="21"/>
        <v>1599.3230359497538</v>
      </c>
      <c r="W60" s="265">
        <f t="shared" si="21"/>
        <v>9.0587848740370607</v>
      </c>
      <c r="X60" s="266">
        <f t="shared" si="21"/>
        <v>8.9940705461864123</v>
      </c>
      <c r="Y60" s="266">
        <f t="shared" si="14"/>
        <v>20.400886598653621</v>
      </c>
      <c r="Z60" s="266">
        <f t="shared" si="14"/>
        <v>0</v>
      </c>
      <c r="AA60" s="266">
        <f t="shared" si="14"/>
        <v>0</v>
      </c>
      <c r="AB60" s="266">
        <f t="shared" si="14"/>
        <v>69.217468249011034</v>
      </c>
      <c r="AC60" s="266">
        <f t="shared" si="14"/>
        <v>0</v>
      </c>
      <c r="AD60" s="266">
        <f t="shared" si="14"/>
        <v>0</v>
      </c>
      <c r="AE60" s="266">
        <f t="shared" si="14"/>
        <v>6.9976945832465836</v>
      </c>
      <c r="AF60" s="267">
        <f t="shared" si="14"/>
        <v>60.526211916163525</v>
      </c>
      <c r="AG60" s="268">
        <f t="shared" si="14"/>
        <v>5180</v>
      </c>
      <c r="AH60" s="269">
        <f t="shared" si="14"/>
        <v>0</v>
      </c>
      <c r="AI60" s="75">
        <f t="shared" si="14"/>
        <v>0</v>
      </c>
      <c r="AJ60" s="84">
        <f t="shared" si="15"/>
        <v>80523.935936307171</v>
      </c>
      <c r="AK60" s="271">
        <f t="shared" si="16"/>
        <v>60860</v>
      </c>
      <c r="AL60" s="272">
        <f t="shared" si="16"/>
        <v>0</v>
      </c>
      <c r="AM60" s="79">
        <f t="shared" si="17"/>
        <v>56.954091285577761</v>
      </c>
      <c r="AN60" s="80">
        <f t="shared" si="18"/>
        <v>60860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17240</v>
      </c>
      <c r="E61" s="66">
        <f t="shared" si="12"/>
        <v>1078.6901632660145</v>
      </c>
      <c r="F61" s="66">
        <f t="shared" si="12"/>
        <v>14754</v>
      </c>
      <c r="G61" s="66">
        <f t="shared" si="12"/>
        <v>213.38633839961139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338.52919616212097</v>
      </c>
      <c r="L61" s="102">
        <f t="shared" si="12"/>
        <v>5714.2297088625164</v>
      </c>
      <c r="M61" s="102">
        <f t="shared" si="12"/>
        <v>941.2882139634952</v>
      </c>
      <c r="N61" s="102">
        <f t="shared" si="12"/>
        <v>410</v>
      </c>
      <c r="O61" s="102">
        <f t="shared" si="12"/>
        <v>10668.40430460129</v>
      </c>
      <c r="P61" s="102">
        <f t="shared" si="12"/>
        <v>0</v>
      </c>
      <c r="Q61" s="102">
        <f t="shared" si="12"/>
        <v>0</v>
      </c>
      <c r="R61" s="48">
        <f t="shared" si="19"/>
        <v>1360</v>
      </c>
      <c r="S61" s="66">
        <f t="shared" si="13"/>
        <v>518.05284674508994</v>
      </c>
      <c r="T61" s="68">
        <f t="shared" si="13"/>
        <v>1556.3551643070305</v>
      </c>
      <c r="U61" s="82">
        <f t="shared" si="20"/>
        <v>175.19511676729823</v>
      </c>
      <c r="V61" s="68">
        <f t="shared" si="21"/>
        <v>1599.3230359497538</v>
      </c>
      <c r="W61" s="265">
        <f t="shared" si="21"/>
        <v>9.0587848740370607</v>
      </c>
      <c r="X61" s="266">
        <f t="shared" si="21"/>
        <v>8.9940705461864123</v>
      </c>
      <c r="Y61" s="266">
        <f>Y39+Y18</f>
        <v>20.400886598653621</v>
      </c>
      <c r="Z61" s="266">
        <f>Z39+Z18</f>
        <v>0</v>
      </c>
      <c r="AA61" s="266">
        <f t="shared" si="14"/>
        <v>0</v>
      </c>
      <c r="AB61" s="266">
        <f t="shared" si="14"/>
        <v>69.217468249011034</v>
      </c>
      <c r="AC61" s="266">
        <f t="shared" si="14"/>
        <v>0</v>
      </c>
      <c r="AD61" s="266">
        <f t="shared" si="14"/>
        <v>0</v>
      </c>
      <c r="AE61" s="266">
        <f t="shared" si="14"/>
        <v>6.9976945832465836</v>
      </c>
      <c r="AF61" s="267">
        <f t="shared" si="14"/>
        <v>60.526211916163525</v>
      </c>
      <c r="AG61" s="268">
        <f t="shared" si="14"/>
        <v>1360</v>
      </c>
      <c r="AH61" s="269">
        <f t="shared" si="14"/>
        <v>0</v>
      </c>
      <c r="AI61" s="75">
        <f t="shared" si="14"/>
        <v>0</v>
      </c>
      <c r="AJ61" s="270">
        <f t="shared" si="15"/>
        <v>54792.935936307178</v>
      </c>
      <c r="AK61" s="271">
        <f t="shared" si="16"/>
        <v>54550</v>
      </c>
      <c r="AL61" s="272">
        <f t="shared" si="16"/>
        <v>0</v>
      </c>
      <c r="AM61" s="79">
        <f t="shared" si="17"/>
        <v>50.111088994559594</v>
      </c>
      <c r="AN61" s="80">
        <f t="shared" si="18"/>
        <v>54550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17150</v>
      </c>
      <c r="E62" s="274">
        <f t="shared" si="12"/>
        <v>15068.690163266014</v>
      </c>
      <c r="F62" s="274">
        <f t="shared" si="12"/>
        <v>14722</v>
      </c>
      <c r="G62" s="274">
        <f t="shared" si="12"/>
        <v>213.38633839961139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338.52919616212097</v>
      </c>
      <c r="L62" s="275">
        <f t="shared" si="12"/>
        <v>8437.2297088625164</v>
      </c>
      <c r="M62" s="275">
        <f t="shared" si="12"/>
        <v>4141.2882139634949</v>
      </c>
      <c r="N62" s="275">
        <f t="shared" si="12"/>
        <v>410</v>
      </c>
      <c r="O62" s="275">
        <f t="shared" si="12"/>
        <v>13736.40430460129</v>
      </c>
      <c r="P62" s="275">
        <f t="shared" si="12"/>
        <v>0</v>
      </c>
      <c r="Q62" s="275">
        <f t="shared" si="12"/>
        <v>0</v>
      </c>
      <c r="R62" s="48">
        <f t="shared" si="19"/>
        <v>6000</v>
      </c>
      <c r="S62" s="274">
        <f t="shared" si="13"/>
        <v>1248.0528467450899</v>
      </c>
      <c r="T62" s="276">
        <f t="shared" si="13"/>
        <v>1556.3551643070305</v>
      </c>
      <c r="U62" s="115">
        <f t="shared" si="20"/>
        <v>175.19511676729823</v>
      </c>
      <c r="V62" s="276">
        <f t="shared" si="21"/>
        <v>1599.3230359497538</v>
      </c>
      <c r="W62" s="277">
        <f t="shared" si="21"/>
        <v>9.0587848740370607</v>
      </c>
      <c r="X62" s="278">
        <f t="shared" si="21"/>
        <v>8.9940705461864123</v>
      </c>
      <c r="Y62" s="278">
        <f>Y40+Y19</f>
        <v>20.400886598653621</v>
      </c>
      <c r="Z62" s="278">
        <f t="shared" si="14"/>
        <v>0</v>
      </c>
      <c r="AA62" s="278">
        <f t="shared" si="14"/>
        <v>0</v>
      </c>
      <c r="AB62" s="278">
        <f t="shared" si="14"/>
        <v>69.217468249011034</v>
      </c>
      <c r="AC62" s="278">
        <f t="shared" si="14"/>
        <v>0</v>
      </c>
      <c r="AD62" s="278">
        <f t="shared" si="14"/>
        <v>0</v>
      </c>
      <c r="AE62" s="278">
        <f>AE40+AE19</f>
        <v>6.9976945832465836</v>
      </c>
      <c r="AF62" s="279">
        <f t="shared" si="14"/>
        <v>60.526211916163525</v>
      </c>
      <c r="AG62" s="280">
        <f t="shared" si="14"/>
        <v>6000</v>
      </c>
      <c r="AH62" s="281">
        <f t="shared" si="14"/>
        <v>0</v>
      </c>
      <c r="AI62" s="282">
        <f t="shared" si="14"/>
        <v>0</v>
      </c>
      <c r="AJ62" s="84">
        <f t="shared" si="15"/>
        <v>83021.935936307171</v>
      </c>
      <c r="AK62" s="283">
        <f t="shared" si="16"/>
        <v>45900</v>
      </c>
      <c r="AL62" s="284">
        <f t="shared" si="16"/>
        <v>0</v>
      </c>
      <c r="AM62" s="124">
        <f t="shared" si="17"/>
        <v>64.397059610804703</v>
      </c>
      <c r="AN62" s="125">
        <f t="shared" si="18"/>
        <v>45900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209040</v>
      </c>
      <c r="E63" s="286">
        <f t="shared" si="22"/>
        <v>257634.28195919219</v>
      </c>
      <c r="F63" s="286">
        <f t="shared" si="22"/>
        <v>189009</v>
      </c>
      <c r="G63" s="286">
        <f t="shared" si="22"/>
        <v>2560.6360607953361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4062.3503539454518</v>
      </c>
      <c r="L63" s="287">
        <f t="shared" si="22"/>
        <v>73535.756506350212</v>
      </c>
      <c r="M63" s="287">
        <f t="shared" si="22"/>
        <v>16965.458567561938</v>
      </c>
      <c r="N63" s="287">
        <f t="shared" si="22"/>
        <v>7540</v>
      </c>
      <c r="O63" s="287">
        <f t="shared" si="22"/>
        <v>167360.85165521549</v>
      </c>
      <c r="P63" s="287">
        <f t="shared" si="22"/>
        <v>0</v>
      </c>
      <c r="Q63" s="287">
        <f t="shared" si="22"/>
        <v>0</v>
      </c>
      <c r="R63" s="286">
        <f t="shared" si="22"/>
        <v>59350</v>
      </c>
      <c r="S63" s="286">
        <f t="shared" si="22"/>
        <v>8236.6341609410774</v>
      </c>
      <c r="T63" s="288">
        <f t="shared" si="22"/>
        <v>18676.261971684369</v>
      </c>
      <c r="U63" s="289">
        <f t="shared" si="22"/>
        <v>2942.3414012075791</v>
      </c>
      <c r="V63" s="288">
        <f t="shared" si="22"/>
        <v>19191.876431397046</v>
      </c>
      <c r="W63" s="290">
        <f t="shared" si="22"/>
        <v>108.70541848844472</v>
      </c>
      <c r="X63" s="291">
        <f t="shared" si="22"/>
        <v>107.92884655423693</v>
      </c>
      <c r="Y63" s="291">
        <f t="shared" si="22"/>
        <v>244.81063918384339</v>
      </c>
      <c r="Z63" s="291">
        <f>SUM(Z51:Z62)</f>
        <v>0</v>
      </c>
      <c r="AA63" s="291">
        <f t="shared" si="22"/>
        <v>0</v>
      </c>
      <c r="AB63" s="291">
        <f t="shared" si="22"/>
        <v>830.60961898813264</v>
      </c>
      <c r="AC63" s="291">
        <f t="shared" si="22"/>
        <v>0</v>
      </c>
      <c r="AD63" s="291">
        <f t="shared" si="22"/>
        <v>0</v>
      </c>
      <c r="AE63" s="291">
        <f>SUM(AE51:AE62)</f>
        <v>83.972334998958999</v>
      </c>
      <c r="AF63" s="292">
        <f t="shared" si="22"/>
        <v>1566.3145429939618</v>
      </c>
      <c r="AG63" s="293">
        <f t="shared" si="22"/>
        <v>59350</v>
      </c>
      <c r="AH63" s="294">
        <f t="shared" si="22"/>
        <v>0</v>
      </c>
      <c r="AI63" s="295">
        <f t="shared" si="22"/>
        <v>0</v>
      </c>
      <c r="AJ63" s="296">
        <f t="shared" si="15"/>
        <v>1013971.231235686</v>
      </c>
      <c r="AK63" s="139">
        <f>SUM(AK51:AK62)</f>
        <v>735820</v>
      </c>
      <c r="AL63" s="140">
        <f>SUM(AL51:AL62)</f>
        <v>0</v>
      </c>
      <c r="AM63" s="141">
        <f t="shared" si="17"/>
        <v>57.94812621844202</v>
      </c>
      <c r="AN63" s="142">
        <f t="shared" si="18"/>
        <v>735820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290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111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15097</v>
      </c>
      <c r="E74" s="48">
        <f t="shared" si="23"/>
        <v>9638.6901632660138</v>
      </c>
      <c r="F74" s="48">
        <f t="shared" si="23"/>
        <v>14185</v>
      </c>
      <c r="G74" s="48">
        <f t="shared" si="23"/>
        <v>213.38633839961139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338.52919616212097</v>
      </c>
      <c r="L74" s="48">
        <f t="shared" si="23"/>
        <v>8096.2297088625164</v>
      </c>
      <c r="M74" s="48">
        <f t="shared" si="23"/>
        <v>941.2882139634952</v>
      </c>
      <c r="N74" s="48">
        <f t="shared" si="23"/>
        <v>410</v>
      </c>
      <c r="O74" s="48">
        <f t="shared" ref="O74:P85" si="24">O51*0.97</f>
        <v>16543.742175463252</v>
      </c>
      <c r="P74" s="48">
        <f t="shared" si="24"/>
        <v>0</v>
      </c>
      <c r="Q74" s="48">
        <f t="shared" ref="Q74:Q85" si="25">Q51*0.93</f>
        <v>0</v>
      </c>
      <c r="R74" s="48">
        <f>(AG74+AH74)*0.8</f>
        <v>1544</v>
      </c>
      <c r="S74" s="48">
        <f t="shared" ref="S74:T85" si="26">S51*0.6</f>
        <v>310.83170804705395</v>
      </c>
      <c r="T74" s="51">
        <f t="shared" si="26"/>
        <v>933.81309858421821</v>
      </c>
      <c r="U74" s="52">
        <f>SUM(W74:AF74)</f>
        <v>1015.1951167672983</v>
      </c>
      <c r="V74" s="51">
        <f t="shared" ref="V74:AI85" si="27">V51</f>
        <v>1599.3230359497538</v>
      </c>
      <c r="W74" s="258">
        <f t="shared" si="27"/>
        <v>9.0587848740370607</v>
      </c>
      <c r="X74" s="259">
        <f t="shared" si="27"/>
        <v>8.9940705461864123</v>
      </c>
      <c r="Y74" s="259">
        <f t="shared" si="27"/>
        <v>20.400886598653621</v>
      </c>
      <c r="Z74" s="259">
        <f t="shared" si="27"/>
        <v>0</v>
      </c>
      <c r="AA74" s="259">
        <f t="shared" si="27"/>
        <v>0</v>
      </c>
      <c r="AB74" s="259">
        <f t="shared" si="27"/>
        <v>69.217468249011034</v>
      </c>
      <c r="AC74" s="259">
        <f t="shared" si="27"/>
        <v>0</v>
      </c>
      <c r="AD74" s="259">
        <f t="shared" si="27"/>
        <v>0</v>
      </c>
      <c r="AE74" s="259">
        <f t="shared" si="27"/>
        <v>6.9976945832465836</v>
      </c>
      <c r="AF74" s="260">
        <f t="shared" si="27"/>
        <v>900.52621191616356</v>
      </c>
      <c r="AG74" s="261">
        <f t="shared" si="27"/>
        <v>1930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68252.510602748298</v>
      </c>
      <c r="AK74" s="60">
        <f t="shared" ref="AK74:AL85" si="29">AK51</f>
        <v>63820</v>
      </c>
      <c r="AL74" s="61">
        <f t="shared" si="29"/>
        <v>0</v>
      </c>
      <c r="AM74" s="62">
        <f t="shared" ref="AM74:AM86" si="30">(AJ74*100)/(AJ74+AN74)</f>
        <v>51.678059492667828</v>
      </c>
      <c r="AN74" s="63">
        <f t="shared" ref="AN74:AN86" si="31">AK74+AL74</f>
        <v>63820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18970</v>
      </c>
      <c r="E75" s="66">
        <f t="shared" si="23"/>
        <v>12038.690163266014</v>
      </c>
      <c r="F75" s="66">
        <f t="shared" si="23"/>
        <v>12570</v>
      </c>
      <c r="G75" s="66">
        <f t="shared" si="23"/>
        <v>213.38633839961139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338.52919616212097</v>
      </c>
      <c r="L75" s="66">
        <f t="shared" si="23"/>
        <v>4214.2297088625164</v>
      </c>
      <c r="M75" s="66">
        <f t="shared" si="23"/>
        <v>1591.2882139634953</v>
      </c>
      <c r="N75" s="66">
        <f t="shared" si="23"/>
        <v>350</v>
      </c>
      <c r="O75" s="66">
        <f t="shared" si="24"/>
        <v>10411.40217546325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3504</v>
      </c>
      <c r="S75" s="66">
        <f t="shared" si="26"/>
        <v>310.83170804705395</v>
      </c>
      <c r="T75" s="68">
        <f t="shared" si="26"/>
        <v>933.81309858421821</v>
      </c>
      <c r="U75" s="82">
        <f t="shared" ref="U75:U85" si="33">SUM(W75:AF75)</f>
        <v>175.19511676729823</v>
      </c>
      <c r="V75" s="68">
        <f t="shared" si="27"/>
        <v>1599.3230359497538</v>
      </c>
      <c r="W75" s="265">
        <f t="shared" si="27"/>
        <v>9.0587848740370607</v>
      </c>
      <c r="X75" s="266">
        <f t="shared" si="27"/>
        <v>8.9940705461864123</v>
      </c>
      <c r="Y75" s="266">
        <f t="shared" si="27"/>
        <v>20.400886598653621</v>
      </c>
      <c r="Z75" s="266">
        <f t="shared" si="27"/>
        <v>0</v>
      </c>
      <c r="AA75" s="266">
        <f t="shared" si="27"/>
        <v>0</v>
      </c>
      <c r="AB75" s="266">
        <f t="shared" si="27"/>
        <v>69.217468249011034</v>
      </c>
      <c r="AC75" s="266">
        <f t="shared" si="27"/>
        <v>0</v>
      </c>
      <c r="AD75" s="266">
        <f t="shared" si="27"/>
        <v>0</v>
      </c>
      <c r="AE75" s="266">
        <f t="shared" si="27"/>
        <v>6.9976945832465836</v>
      </c>
      <c r="AF75" s="267">
        <f t="shared" si="27"/>
        <v>60.526211916163525</v>
      </c>
      <c r="AG75" s="268">
        <f t="shared" si="27"/>
        <v>4380</v>
      </c>
      <c r="AH75" s="269">
        <f t="shared" si="27"/>
        <v>0</v>
      </c>
      <c r="AI75" s="75">
        <f t="shared" si="27"/>
        <v>0</v>
      </c>
      <c r="AJ75" s="270">
        <f t="shared" si="28"/>
        <v>65446.170602748287</v>
      </c>
      <c r="AK75" s="77">
        <f t="shared" si="29"/>
        <v>100920</v>
      </c>
      <c r="AL75" s="78">
        <f t="shared" si="29"/>
        <v>0</v>
      </c>
      <c r="AM75" s="79">
        <f t="shared" si="30"/>
        <v>39.338628980660772</v>
      </c>
      <c r="AN75" s="80">
        <f t="shared" si="31"/>
        <v>100920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15431</v>
      </c>
      <c r="E76" s="66">
        <f t="shared" si="23"/>
        <v>21778.690163266016</v>
      </c>
      <c r="F76" s="66">
        <f t="shared" si="23"/>
        <v>23047</v>
      </c>
      <c r="G76" s="66">
        <f t="shared" si="23"/>
        <v>213.38633839961139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338.52919616212097</v>
      </c>
      <c r="L76" s="66">
        <f t="shared" si="23"/>
        <v>7296.2297088625164</v>
      </c>
      <c r="M76" s="66">
        <f t="shared" si="23"/>
        <v>941.2882139634952</v>
      </c>
      <c r="N76" s="66">
        <f t="shared" si="23"/>
        <v>420</v>
      </c>
      <c r="O76" s="66">
        <f t="shared" si="24"/>
        <v>13022.642175463252</v>
      </c>
      <c r="P76" s="66">
        <f t="shared" si="24"/>
        <v>0</v>
      </c>
      <c r="Q76" s="66">
        <f t="shared" si="25"/>
        <v>0</v>
      </c>
      <c r="R76" s="48">
        <f t="shared" si="32"/>
        <v>2448</v>
      </c>
      <c r="S76" s="66">
        <f t="shared" si="26"/>
        <v>310.83170804705395</v>
      </c>
      <c r="T76" s="68">
        <f t="shared" si="26"/>
        <v>933.81309858421821</v>
      </c>
      <c r="U76" s="82">
        <f>SUM(W76:AF76)</f>
        <v>175.19511676729823</v>
      </c>
      <c r="V76" s="68">
        <f t="shared" si="27"/>
        <v>1599.3230359497538</v>
      </c>
      <c r="W76" s="265">
        <f t="shared" si="27"/>
        <v>9.0587848740370607</v>
      </c>
      <c r="X76" s="266">
        <f t="shared" si="27"/>
        <v>8.9940705461864123</v>
      </c>
      <c r="Y76" s="266">
        <f t="shared" si="27"/>
        <v>20.400886598653621</v>
      </c>
      <c r="Z76" s="266">
        <f t="shared" si="27"/>
        <v>0</v>
      </c>
      <c r="AA76" s="266">
        <f t="shared" si="27"/>
        <v>0</v>
      </c>
      <c r="AB76" s="266">
        <f t="shared" si="27"/>
        <v>69.217468249011034</v>
      </c>
      <c r="AC76" s="266">
        <f t="shared" si="27"/>
        <v>0</v>
      </c>
      <c r="AD76" s="266">
        <f t="shared" si="27"/>
        <v>0</v>
      </c>
      <c r="AE76" s="266">
        <f t="shared" si="27"/>
        <v>6.9976945832465836</v>
      </c>
      <c r="AF76" s="267">
        <f t="shared" si="27"/>
        <v>60.526211916163525</v>
      </c>
      <c r="AG76" s="268">
        <f t="shared" si="27"/>
        <v>3060</v>
      </c>
      <c r="AH76" s="269">
        <f t="shared" si="27"/>
        <v>0</v>
      </c>
      <c r="AI76" s="75">
        <f t="shared" si="27"/>
        <v>0</v>
      </c>
      <c r="AJ76" s="84">
        <f t="shared" si="28"/>
        <v>86181.410602748278</v>
      </c>
      <c r="AK76" s="77">
        <f t="shared" si="29"/>
        <v>64600</v>
      </c>
      <c r="AL76" s="78">
        <f t="shared" si="29"/>
        <v>0</v>
      </c>
      <c r="AM76" s="79">
        <f t="shared" si="30"/>
        <v>57.156522318128161</v>
      </c>
      <c r="AN76" s="80">
        <f t="shared" si="31"/>
        <v>64600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16340</v>
      </c>
      <c r="E77" s="66">
        <f t="shared" si="23"/>
        <v>24138.690163266016</v>
      </c>
      <c r="F77" s="66">
        <f t="shared" si="23"/>
        <v>15247</v>
      </c>
      <c r="G77" s="66">
        <f t="shared" si="23"/>
        <v>213.38633839961139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338.52919616212097</v>
      </c>
      <c r="L77" s="66">
        <f t="shared" si="23"/>
        <v>5607.2297088625164</v>
      </c>
      <c r="M77" s="66">
        <f t="shared" si="23"/>
        <v>941.2882139634952</v>
      </c>
      <c r="N77" s="66">
        <f t="shared" si="23"/>
        <v>660</v>
      </c>
      <c r="O77" s="66">
        <f t="shared" si="24"/>
        <v>11826.632175463252</v>
      </c>
      <c r="P77" s="66">
        <f t="shared" si="24"/>
        <v>0</v>
      </c>
      <c r="Q77" s="66">
        <f t="shared" si="25"/>
        <v>0</v>
      </c>
      <c r="R77" s="48">
        <f t="shared" si="32"/>
        <v>5952</v>
      </c>
      <c r="S77" s="66">
        <f t="shared" si="26"/>
        <v>310.83170804705395</v>
      </c>
      <c r="T77" s="68">
        <f t="shared" si="26"/>
        <v>933.81309858421821</v>
      </c>
      <c r="U77" s="82">
        <f t="shared" si="33"/>
        <v>175.19511676729823</v>
      </c>
      <c r="V77" s="68">
        <f t="shared" si="27"/>
        <v>1599.3230359497538</v>
      </c>
      <c r="W77" s="265">
        <f t="shared" si="27"/>
        <v>9.0587848740370607</v>
      </c>
      <c r="X77" s="266">
        <f t="shared" si="27"/>
        <v>8.9940705461864123</v>
      </c>
      <c r="Y77" s="266">
        <f t="shared" si="27"/>
        <v>20.400886598653621</v>
      </c>
      <c r="Z77" s="266">
        <f t="shared" si="27"/>
        <v>0</v>
      </c>
      <c r="AA77" s="266">
        <f t="shared" si="27"/>
        <v>0</v>
      </c>
      <c r="AB77" s="266">
        <f t="shared" si="27"/>
        <v>69.217468249011034</v>
      </c>
      <c r="AC77" s="266">
        <f t="shared" si="27"/>
        <v>0</v>
      </c>
      <c r="AD77" s="266">
        <f t="shared" si="27"/>
        <v>0</v>
      </c>
      <c r="AE77" s="266">
        <f t="shared" si="27"/>
        <v>6.9976945832465836</v>
      </c>
      <c r="AF77" s="267">
        <f t="shared" si="27"/>
        <v>60.526211916163525</v>
      </c>
      <c r="AG77" s="268">
        <f t="shared" si="27"/>
        <v>7440</v>
      </c>
      <c r="AH77" s="269">
        <f t="shared" si="27"/>
        <v>0</v>
      </c>
      <c r="AI77" s="75">
        <f t="shared" si="27"/>
        <v>0</v>
      </c>
      <c r="AJ77" s="270">
        <f t="shared" si="28"/>
        <v>82509.400602748283</v>
      </c>
      <c r="AK77" s="77">
        <f t="shared" si="29"/>
        <v>52730</v>
      </c>
      <c r="AL77" s="78">
        <f t="shared" si="29"/>
        <v>0</v>
      </c>
      <c r="AM77" s="79">
        <f t="shared" si="30"/>
        <v>61.009883388282013</v>
      </c>
      <c r="AN77" s="80">
        <f t="shared" si="31"/>
        <v>52730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17523</v>
      </c>
      <c r="E78" s="66">
        <f t="shared" si="23"/>
        <v>31228.690163266016</v>
      </c>
      <c r="F78" s="66">
        <f t="shared" si="23"/>
        <v>15831</v>
      </c>
      <c r="G78" s="66">
        <f t="shared" si="23"/>
        <v>213.38633839961139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338.52919616212097</v>
      </c>
      <c r="L78" s="66">
        <f t="shared" si="23"/>
        <v>5490.2297088625164</v>
      </c>
      <c r="M78" s="66">
        <f t="shared" si="23"/>
        <v>941.2882139634952</v>
      </c>
      <c r="N78" s="66">
        <f t="shared" si="23"/>
        <v>630</v>
      </c>
      <c r="O78" s="66">
        <f t="shared" si="24"/>
        <v>9222.182175463251</v>
      </c>
      <c r="P78" s="66">
        <f t="shared" si="24"/>
        <v>0</v>
      </c>
      <c r="Q78" s="66">
        <f t="shared" si="25"/>
        <v>0</v>
      </c>
      <c r="R78" s="48">
        <f t="shared" si="32"/>
        <v>5952</v>
      </c>
      <c r="S78" s="66">
        <f t="shared" si="26"/>
        <v>628.83170804705389</v>
      </c>
      <c r="T78" s="68">
        <f t="shared" si="26"/>
        <v>933.81309858421821</v>
      </c>
      <c r="U78" s="82">
        <f t="shared" si="33"/>
        <v>175.19511676729823</v>
      </c>
      <c r="V78" s="68">
        <f t="shared" si="27"/>
        <v>1599.3230359497538</v>
      </c>
      <c r="W78" s="265">
        <f t="shared" si="27"/>
        <v>9.0587848740370607</v>
      </c>
      <c r="X78" s="266">
        <f t="shared" si="27"/>
        <v>8.9940705461864123</v>
      </c>
      <c r="Y78" s="266">
        <f t="shared" si="27"/>
        <v>20.400886598653621</v>
      </c>
      <c r="Z78" s="266">
        <f t="shared" si="27"/>
        <v>0</v>
      </c>
      <c r="AA78" s="266">
        <f t="shared" si="27"/>
        <v>0</v>
      </c>
      <c r="AB78" s="266">
        <f t="shared" si="27"/>
        <v>69.217468249011034</v>
      </c>
      <c r="AC78" s="266">
        <f t="shared" si="27"/>
        <v>0</v>
      </c>
      <c r="AD78" s="266">
        <f t="shared" si="27"/>
        <v>0</v>
      </c>
      <c r="AE78" s="266">
        <f t="shared" si="27"/>
        <v>6.9976945832465836</v>
      </c>
      <c r="AF78" s="267">
        <f t="shared" si="27"/>
        <v>60.526211916163525</v>
      </c>
      <c r="AG78" s="268">
        <f t="shared" si="27"/>
        <v>7440</v>
      </c>
      <c r="AH78" s="269">
        <f t="shared" si="27"/>
        <v>0</v>
      </c>
      <c r="AI78" s="75">
        <f t="shared" si="27"/>
        <v>0</v>
      </c>
      <c r="AJ78" s="84">
        <f t="shared" si="28"/>
        <v>88932.950602748286</v>
      </c>
      <c r="AK78" s="77">
        <f t="shared" si="29"/>
        <v>64820</v>
      </c>
      <c r="AL78" s="78">
        <f t="shared" si="29"/>
        <v>0</v>
      </c>
      <c r="AM78" s="79">
        <f t="shared" si="30"/>
        <v>57.841459467353232</v>
      </c>
      <c r="AN78" s="80">
        <f t="shared" si="31"/>
        <v>64820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16741</v>
      </c>
      <c r="E79" s="66">
        <f t="shared" si="23"/>
        <v>32438.690163266016</v>
      </c>
      <c r="F79" s="66">
        <f t="shared" si="23"/>
        <v>16455</v>
      </c>
      <c r="G79" s="66">
        <f t="shared" si="23"/>
        <v>213.38633839961139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338.52919616212097</v>
      </c>
      <c r="L79" s="66">
        <f t="shared" si="23"/>
        <v>6958.2297088625164</v>
      </c>
      <c r="M79" s="66">
        <f t="shared" si="23"/>
        <v>2761.2882139634953</v>
      </c>
      <c r="N79" s="66">
        <f t="shared" si="23"/>
        <v>740</v>
      </c>
      <c r="O79" s="66">
        <f t="shared" si="24"/>
        <v>20577.002175463254</v>
      </c>
      <c r="P79" s="66">
        <f t="shared" si="24"/>
        <v>0</v>
      </c>
      <c r="Q79" s="66">
        <f t="shared" si="25"/>
        <v>0</v>
      </c>
      <c r="R79" s="48">
        <f t="shared" si="32"/>
        <v>2080</v>
      </c>
      <c r="S79" s="66">
        <f t="shared" si="26"/>
        <v>310.83170804705395</v>
      </c>
      <c r="T79" s="68">
        <f t="shared" si="26"/>
        <v>933.81309858421821</v>
      </c>
      <c r="U79" s="109">
        <f t="shared" si="33"/>
        <v>175.19511676729823</v>
      </c>
      <c r="V79" s="68">
        <f t="shared" si="27"/>
        <v>1599.3230359497538</v>
      </c>
      <c r="W79" s="265">
        <f t="shared" si="27"/>
        <v>9.0587848740370607</v>
      </c>
      <c r="X79" s="266">
        <f t="shared" si="27"/>
        <v>8.9940705461864123</v>
      </c>
      <c r="Y79" s="266">
        <f t="shared" si="27"/>
        <v>20.400886598653621</v>
      </c>
      <c r="Z79" s="266">
        <f t="shared" si="27"/>
        <v>0</v>
      </c>
      <c r="AA79" s="266">
        <f t="shared" si="27"/>
        <v>0</v>
      </c>
      <c r="AB79" s="266">
        <f t="shared" si="27"/>
        <v>69.217468249011034</v>
      </c>
      <c r="AC79" s="266">
        <f t="shared" si="27"/>
        <v>0</v>
      </c>
      <c r="AD79" s="266">
        <f t="shared" si="27"/>
        <v>0</v>
      </c>
      <c r="AE79" s="266">
        <f t="shared" si="27"/>
        <v>6.9976945832465836</v>
      </c>
      <c r="AF79" s="267">
        <f t="shared" si="27"/>
        <v>60.526211916163525</v>
      </c>
      <c r="AG79" s="268">
        <f t="shared" si="27"/>
        <v>2600</v>
      </c>
      <c r="AH79" s="269">
        <f t="shared" si="27"/>
        <v>0</v>
      </c>
      <c r="AI79" s="75">
        <f t="shared" si="27"/>
        <v>0</v>
      </c>
      <c r="AJ79" s="270">
        <f t="shared" si="28"/>
        <v>100547.77060274828</v>
      </c>
      <c r="AK79" s="77">
        <f t="shared" si="29"/>
        <v>51820</v>
      </c>
      <c r="AL79" s="78">
        <f t="shared" si="29"/>
        <v>0</v>
      </c>
      <c r="AM79" s="99">
        <f t="shared" si="30"/>
        <v>65.990182966511625</v>
      </c>
      <c r="AN79" s="100">
        <f t="shared" si="31"/>
        <v>51820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18277</v>
      </c>
      <c r="E80" s="66">
        <f t="shared" si="23"/>
        <v>31808.690163266016</v>
      </c>
      <c r="F80" s="66">
        <f t="shared" si="23"/>
        <v>20096</v>
      </c>
      <c r="G80" s="66">
        <f t="shared" si="23"/>
        <v>213.38633839961139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338.52919616212097</v>
      </c>
      <c r="L80" s="66">
        <f t="shared" si="23"/>
        <v>7358.2297088625164</v>
      </c>
      <c r="M80" s="66">
        <f t="shared" si="23"/>
        <v>941.2882139634952</v>
      </c>
      <c r="N80" s="66">
        <f t="shared" si="23"/>
        <v>750</v>
      </c>
      <c r="O80" s="66">
        <f t="shared" si="24"/>
        <v>12206.872175463252</v>
      </c>
      <c r="P80" s="66">
        <f t="shared" si="24"/>
        <v>0</v>
      </c>
      <c r="Q80" s="66">
        <f t="shared" si="25"/>
        <v>0</v>
      </c>
      <c r="R80" s="48">
        <f t="shared" si="32"/>
        <v>4560</v>
      </c>
      <c r="S80" s="66">
        <f t="shared" si="26"/>
        <v>310.83170804705395</v>
      </c>
      <c r="T80" s="68">
        <f t="shared" si="26"/>
        <v>933.81309858421821</v>
      </c>
      <c r="U80" s="82">
        <f t="shared" si="33"/>
        <v>175.19511676729823</v>
      </c>
      <c r="V80" s="68">
        <f t="shared" si="27"/>
        <v>1599.3230359497538</v>
      </c>
      <c r="W80" s="265">
        <f t="shared" si="27"/>
        <v>9.0587848740370607</v>
      </c>
      <c r="X80" s="266">
        <f t="shared" si="27"/>
        <v>8.9940705461864123</v>
      </c>
      <c r="Y80" s="266">
        <f t="shared" si="27"/>
        <v>20.400886598653621</v>
      </c>
      <c r="Z80" s="266">
        <f t="shared" si="27"/>
        <v>0</v>
      </c>
      <c r="AA80" s="266">
        <f t="shared" si="27"/>
        <v>0</v>
      </c>
      <c r="AB80" s="266">
        <f t="shared" si="27"/>
        <v>69.217468249011034</v>
      </c>
      <c r="AC80" s="266">
        <f t="shared" si="27"/>
        <v>0</v>
      </c>
      <c r="AD80" s="266">
        <f t="shared" si="27"/>
        <v>0</v>
      </c>
      <c r="AE80" s="266">
        <f t="shared" si="27"/>
        <v>6.9976945832465836</v>
      </c>
      <c r="AF80" s="267">
        <f t="shared" si="27"/>
        <v>60.526211916163525</v>
      </c>
      <c r="AG80" s="268">
        <f t="shared" si="27"/>
        <v>5700</v>
      </c>
      <c r="AH80" s="269">
        <f t="shared" si="27"/>
        <v>0</v>
      </c>
      <c r="AI80" s="75">
        <f t="shared" si="27"/>
        <v>0</v>
      </c>
      <c r="AJ80" s="84">
        <f t="shared" si="28"/>
        <v>97794.640602748288</v>
      </c>
      <c r="AK80" s="77">
        <f t="shared" si="29"/>
        <v>58300</v>
      </c>
      <c r="AL80" s="78">
        <f t="shared" si="29"/>
        <v>0</v>
      </c>
      <c r="AM80" s="79">
        <f t="shared" si="30"/>
        <v>62.650863748506211</v>
      </c>
      <c r="AN80" s="80">
        <f t="shared" si="31"/>
        <v>58300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21749</v>
      </c>
      <c r="E81" s="66">
        <f t="shared" si="23"/>
        <v>31368.690163266016</v>
      </c>
      <c r="F81" s="66">
        <f t="shared" si="23"/>
        <v>13161</v>
      </c>
      <c r="G81" s="66">
        <f t="shared" si="23"/>
        <v>213.38633839961139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338.52919616212097</v>
      </c>
      <c r="L81" s="66">
        <f t="shared" si="23"/>
        <v>4898.2297088625164</v>
      </c>
      <c r="M81" s="66">
        <f t="shared" si="23"/>
        <v>941.2882139634952</v>
      </c>
      <c r="N81" s="66">
        <f t="shared" si="23"/>
        <v>810</v>
      </c>
      <c r="O81" s="66">
        <f t="shared" si="24"/>
        <v>18008.442175463253</v>
      </c>
      <c r="P81" s="66">
        <f t="shared" si="24"/>
        <v>0</v>
      </c>
      <c r="Q81" s="66">
        <f t="shared" si="25"/>
        <v>0</v>
      </c>
      <c r="R81" s="48">
        <f t="shared" si="32"/>
        <v>4096</v>
      </c>
      <c r="S81" s="66">
        <f t="shared" si="26"/>
        <v>310.83170804705395</v>
      </c>
      <c r="T81" s="68">
        <f t="shared" si="26"/>
        <v>933.81309858421821</v>
      </c>
      <c r="U81" s="109">
        <f t="shared" si="33"/>
        <v>175.19511676729823</v>
      </c>
      <c r="V81" s="68">
        <f t="shared" si="27"/>
        <v>1599.3230359497538</v>
      </c>
      <c r="W81" s="265">
        <f t="shared" si="27"/>
        <v>9.0587848740370607</v>
      </c>
      <c r="X81" s="266">
        <f t="shared" si="27"/>
        <v>8.9940705461864123</v>
      </c>
      <c r="Y81" s="266">
        <f t="shared" si="27"/>
        <v>20.400886598653621</v>
      </c>
      <c r="Z81" s="266">
        <f t="shared" si="27"/>
        <v>0</v>
      </c>
      <c r="AA81" s="266">
        <f t="shared" si="27"/>
        <v>0</v>
      </c>
      <c r="AB81" s="266">
        <f t="shared" si="27"/>
        <v>69.217468249011034</v>
      </c>
      <c r="AC81" s="266">
        <f t="shared" si="27"/>
        <v>0</v>
      </c>
      <c r="AD81" s="266">
        <f t="shared" si="27"/>
        <v>0</v>
      </c>
      <c r="AE81" s="266">
        <f t="shared" si="27"/>
        <v>6.9976945832465836</v>
      </c>
      <c r="AF81" s="267">
        <f t="shared" si="27"/>
        <v>60.526211916163525</v>
      </c>
      <c r="AG81" s="268">
        <f t="shared" si="27"/>
        <v>5120</v>
      </c>
      <c r="AH81" s="269">
        <f t="shared" si="27"/>
        <v>0</v>
      </c>
      <c r="AI81" s="75">
        <f t="shared" si="27"/>
        <v>0</v>
      </c>
      <c r="AJ81" s="270">
        <f t="shared" si="28"/>
        <v>96829.210602748281</v>
      </c>
      <c r="AK81" s="77">
        <f t="shared" si="29"/>
        <v>64520</v>
      </c>
      <c r="AL81" s="78">
        <f t="shared" si="29"/>
        <v>0</v>
      </c>
      <c r="AM81" s="79">
        <f t="shared" si="30"/>
        <v>60.012199775273636</v>
      </c>
      <c r="AN81" s="80">
        <f t="shared" si="31"/>
        <v>64520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16373</v>
      </c>
      <c r="E82" s="66">
        <f t="shared" si="23"/>
        <v>26158.690163266016</v>
      </c>
      <c r="F82" s="66">
        <f t="shared" si="23"/>
        <v>14919</v>
      </c>
      <c r="G82" s="66">
        <f t="shared" si="23"/>
        <v>213.38633839961139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338.52919616212097</v>
      </c>
      <c r="L82" s="66">
        <f t="shared" si="23"/>
        <v>5998.2297088625164</v>
      </c>
      <c r="M82" s="66">
        <f t="shared" si="23"/>
        <v>941.2882139634952</v>
      </c>
      <c r="N82" s="66">
        <f t="shared" si="23"/>
        <v>1100</v>
      </c>
      <c r="O82" s="66">
        <f t="shared" si="24"/>
        <v>13618.222175463252</v>
      </c>
      <c r="P82" s="66">
        <f t="shared" si="24"/>
        <v>0</v>
      </c>
      <c r="Q82" s="66">
        <f t="shared" si="25"/>
        <v>0</v>
      </c>
      <c r="R82" s="48">
        <f t="shared" si="32"/>
        <v>7312</v>
      </c>
      <c r="S82" s="66">
        <f t="shared" si="26"/>
        <v>310.83170804705395</v>
      </c>
      <c r="T82" s="68">
        <f t="shared" si="26"/>
        <v>933.81309858421821</v>
      </c>
      <c r="U82" s="82">
        <f t="shared" si="33"/>
        <v>175.19511676729823</v>
      </c>
      <c r="V82" s="68">
        <f t="shared" si="27"/>
        <v>1599.3230359497538</v>
      </c>
      <c r="W82" s="265">
        <f t="shared" si="27"/>
        <v>9.0587848740370607</v>
      </c>
      <c r="X82" s="266">
        <f t="shared" si="27"/>
        <v>8.9940705461864123</v>
      </c>
      <c r="Y82" s="266">
        <f t="shared" si="27"/>
        <v>20.400886598653621</v>
      </c>
      <c r="Z82" s="266">
        <f t="shared" si="27"/>
        <v>0</v>
      </c>
      <c r="AA82" s="266">
        <f t="shared" si="27"/>
        <v>0</v>
      </c>
      <c r="AB82" s="266">
        <f t="shared" si="27"/>
        <v>69.217468249011034</v>
      </c>
      <c r="AC82" s="266">
        <f t="shared" si="27"/>
        <v>0</v>
      </c>
      <c r="AD82" s="266">
        <f t="shared" si="27"/>
        <v>0</v>
      </c>
      <c r="AE82" s="266">
        <f t="shared" si="27"/>
        <v>6.9976945832465836</v>
      </c>
      <c r="AF82" s="267">
        <f t="shared" si="27"/>
        <v>60.526211916163525</v>
      </c>
      <c r="AG82" s="268">
        <f t="shared" si="27"/>
        <v>9140</v>
      </c>
      <c r="AH82" s="269">
        <f t="shared" si="27"/>
        <v>0</v>
      </c>
      <c r="AI82" s="75">
        <f t="shared" si="27"/>
        <v>0</v>
      </c>
      <c r="AJ82" s="84">
        <f t="shared" si="28"/>
        <v>88216.990602748279</v>
      </c>
      <c r="AK82" s="77">
        <f t="shared" si="29"/>
        <v>52980</v>
      </c>
      <c r="AL82" s="78">
        <f t="shared" si="29"/>
        <v>0</v>
      </c>
      <c r="AM82" s="79">
        <f t="shared" si="30"/>
        <v>62.477953833267605</v>
      </c>
      <c r="AN82" s="80">
        <f t="shared" si="31"/>
        <v>52980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18149</v>
      </c>
      <c r="E83" s="66">
        <f t="shared" si="23"/>
        <v>20888.690163266016</v>
      </c>
      <c r="F83" s="66">
        <f t="shared" si="23"/>
        <v>14022</v>
      </c>
      <c r="G83" s="66">
        <f t="shared" si="23"/>
        <v>213.38633839961139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338.52919616212097</v>
      </c>
      <c r="L83" s="66">
        <f t="shared" si="23"/>
        <v>3467.2297088625164</v>
      </c>
      <c r="M83" s="66">
        <f t="shared" si="23"/>
        <v>941.2882139634952</v>
      </c>
      <c r="N83" s="66">
        <f t="shared" si="23"/>
        <v>850</v>
      </c>
      <c r="O83" s="66">
        <f t="shared" si="24"/>
        <v>13230.222175463252</v>
      </c>
      <c r="P83" s="66">
        <f t="shared" si="24"/>
        <v>0</v>
      </c>
      <c r="Q83" s="66">
        <f t="shared" si="25"/>
        <v>0</v>
      </c>
      <c r="R83" s="48">
        <f t="shared" si="32"/>
        <v>4144</v>
      </c>
      <c r="S83" s="66">
        <f t="shared" si="26"/>
        <v>766.83170804705389</v>
      </c>
      <c r="T83" s="68">
        <f t="shared" si="26"/>
        <v>933.81309858421821</v>
      </c>
      <c r="U83" s="109">
        <f t="shared" si="33"/>
        <v>175.19511676729823</v>
      </c>
      <c r="V83" s="68">
        <f t="shared" si="27"/>
        <v>1599.3230359497538</v>
      </c>
      <c r="W83" s="265">
        <f t="shared" si="27"/>
        <v>9.0587848740370607</v>
      </c>
      <c r="X83" s="266">
        <f t="shared" si="27"/>
        <v>8.9940705461864123</v>
      </c>
      <c r="Y83" s="266">
        <f t="shared" si="27"/>
        <v>20.400886598653621</v>
      </c>
      <c r="Z83" s="266">
        <f t="shared" si="27"/>
        <v>0</v>
      </c>
      <c r="AA83" s="266">
        <f t="shared" si="27"/>
        <v>0</v>
      </c>
      <c r="AB83" s="266">
        <f t="shared" si="27"/>
        <v>69.217468249011034</v>
      </c>
      <c r="AC83" s="266">
        <f t="shared" si="27"/>
        <v>0</v>
      </c>
      <c r="AD83" s="266">
        <f t="shared" si="27"/>
        <v>0</v>
      </c>
      <c r="AE83" s="266">
        <f t="shared" si="27"/>
        <v>6.9976945832465836</v>
      </c>
      <c r="AF83" s="267">
        <f t="shared" si="27"/>
        <v>60.526211916163525</v>
      </c>
      <c r="AG83" s="268">
        <f t="shared" si="27"/>
        <v>5180</v>
      </c>
      <c r="AH83" s="269">
        <f t="shared" si="27"/>
        <v>0</v>
      </c>
      <c r="AI83" s="75">
        <f t="shared" si="27"/>
        <v>0</v>
      </c>
      <c r="AJ83" s="270">
        <f t="shared" si="28"/>
        <v>77944.990602748294</v>
      </c>
      <c r="AK83" s="77">
        <f t="shared" si="29"/>
        <v>60860</v>
      </c>
      <c r="AL83" s="78">
        <f t="shared" si="29"/>
        <v>0</v>
      </c>
      <c r="AM83" s="79">
        <f t="shared" si="30"/>
        <v>56.154314239192061</v>
      </c>
      <c r="AN83" s="80">
        <f t="shared" si="31"/>
        <v>60860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17240</v>
      </c>
      <c r="E84" s="66">
        <f t="shared" si="23"/>
        <v>1078.6901632660145</v>
      </c>
      <c r="F84" s="66">
        <f t="shared" si="23"/>
        <v>14754</v>
      </c>
      <c r="G84" s="66">
        <f t="shared" si="23"/>
        <v>213.38633839961139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338.52919616212097</v>
      </c>
      <c r="L84" s="66">
        <f t="shared" si="23"/>
        <v>5714.2297088625164</v>
      </c>
      <c r="M84" s="66">
        <f t="shared" si="23"/>
        <v>941.2882139634952</v>
      </c>
      <c r="N84" s="66">
        <f t="shared" si="23"/>
        <v>410</v>
      </c>
      <c r="O84" s="66">
        <f t="shared" si="24"/>
        <v>10348.352175463251</v>
      </c>
      <c r="P84" s="66">
        <f t="shared" si="24"/>
        <v>0</v>
      </c>
      <c r="Q84" s="66">
        <f t="shared" si="25"/>
        <v>0</v>
      </c>
      <c r="R84" s="48">
        <f t="shared" si="32"/>
        <v>1088</v>
      </c>
      <c r="S84" s="66">
        <f t="shared" si="26"/>
        <v>310.83170804705395</v>
      </c>
      <c r="T84" s="68">
        <f t="shared" si="26"/>
        <v>933.81309858421821</v>
      </c>
      <c r="U84" s="82">
        <f t="shared" si="33"/>
        <v>175.19511676729823</v>
      </c>
      <c r="V84" s="68">
        <f t="shared" si="27"/>
        <v>1599.3230359497538</v>
      </c>
      <c r="W84" s="265">
        <f t="shared" si="27"/>
        <v>9.0587848740370607</v>
      </c>
      <c r="X84" s="266">
        <f t="shared" si="27"/>
        <v>8.9940705461864123</v>
      </c>
      <c r="Y84" s="266">
        <f>Y61</f>
        <v>20.400886598653621</v>
      </c>
      <c r="Z84" s="266">
        <f>Z61</f>
        <v>0</v>
      </c>
      <c r="AA84" s="266">
        <f t="shared" si="27"/>
        <v>0</v>
      </c>
      <c r="AB84" s="266">
        <f t="shared" si="27"/>
        <v>69.217468249011034</v>
      </c>
      <c r="AC84" s="266">
        <f t="shared" si="27"/>
        <v>0</v>
      </c>
      <c r="AD84" s="266">
        <f t="shared" si="27"/>
        <v>0</v>
      </c>
      <c r="AE84" s="266">
        <f t="shared" si="27"/>
        <v>6.9976945832465836</v>
      </c>
      <c r="AF84" s="267">
        <f t="shared" si="27"/>
        <v>60.526211916163525</v>
      </c>
      <c r="AG84" s="268">
        <f t="shared" si="27"/>
        <v>1360</v>
      </c>
      <c r="AH84" s="269">
        <f t="shared" si="27"/>
        <v>0</v>
      </c>
      <c r="AI84" s="75">
        <f t="shared" si="27"/>
        <v>0</v>
      </c>
      <c r="AJ84" s="270">
        <f t="shared" si="28"/>
        <v>53371.120602748291</v>
      </c>
      <c r="AK84" s="77">
        <f t="shared" si="29"/>
        <v>54550</v>
      </c>
      <c r="AL84" s="78">
        <f t="shared" si="29"/>
        <v>0</v>
      </c>
      <c r="AM84" s="79">
        <f t="shared" si="30"/>
        <v>49.453823593256082</v>
      </c>
      <c r="AN84" s="80">
        <f t="shared" si="31"/>
        <v>54550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17150</v>
      </c>
      <c r="E85" s="113">
        <f t="shared" si="23"/>
        <v>15068.690163266014</v>
      </c>
      <c r="F85" s="113">
        <f t="shared" si="23"/>
        <v>14722</v>
      </c>
      <c r="G85" s="113">
        <f t="shared" si="23"/>
        <v>213.38633839961139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338.52919616212097</v>
      </c>
      <c r="L85" s="113">
        <f t="shared" si="23"/>
        <v>8437.2297088625164</v>
      </c>
      <c r="M85" s="113">
        <f t="shared" si="23"/>
        <v>4141.2882139634949</v>
      </c>
      <c r="N85" s="113">
        <f t="shared" si="23"/>
        <v>410</v>
      </c>
      <c r="O85" s="113">
        <f t="shared" si="24"/>
        <v>13324.312175463252</v>
      </c>
      <c r="P85" s="113">
        <f t="shared" si="24"/>
        <v>0</v>
      </c>
      <c r="Q85" s="113">
        <f t="shared" si="25"/>
        <v>0</v>
      </c>
      <c r="R85" s="48">
        <f t="shared" si="32"/>
        <v>4800</v>
      </c>
      <c r="S85" s="113">
        <f t="shared" si="26"/>
        <v>748.83170804705389</v>
      </c>
      <c r="T85" s="320">
        <f t="shared" si="26"/>
        <v>933.81309858421821</v>
      </c>
      <c r="U85" s="115">
        <f t="shared" si="33"/>
        <v>175.19511676729823</v>
      </c>
      <c r="V85" s="320">
        <f t="shared" si="27"/>
        <v>1599.3230359497538</v>
      </c>
      <c r="W85" s="321">
        <f t="shared" si="27"/>
        <v>9.0587848740370607</v>
      </c>
      <c r="X85" s="322">
        <f t="shared" si="27"/>
        <v>8.9940705461864123</v>
      </c>
      <c r="Y85" s="322">
        <f>Y62</f>
        <v>20.400886598653621</v>
      </c>
      <c r="Z85" s="322">
        <f t="shared" si="27"/>
        <v>0</v>
      </c>
      <c r="AA85" s="322">
        <f t="shared" si="27"/>
        <v>0</v>
      </c>
      <c r="AB85" s="322">
        <f t="shared" si="27"/>
        <v>69.217468249011034</v>
      </c>
      <c r="AC85" s="322">
        <f t="shared" si="27"/>
        <v>0</v>
      </c>
      <c r="AD85" s="322">
        <f t="shared" si="27"/>
        <v>0</v>
      </c>
      <c r="AE85" s="322">
        <f>AE62</f>
        <v>6.9976945832465836</v>
      </c>
      <c r="AF85" s="323">
        <f t="shared" si="27"/>
        <v>60.526211916163525</v>
      </c>
      <c r="AG85" s="324">
        <f t="shared" si="27"/>
        <v>6000</v>
      </c>
      <c r="AH85" s="325">
        <f t="shared" si="27"/>
        <v>0</v>
      </c>
      <c r="AI85" s="121">
        <f t="shared" si="27"/>
        <v>0</v>
      </c>
      <c r="AJ85" s="84">
        <f t="shared" si="28"/>
        <v>80288.08060274829</v>
      </c>
      <c r="AK85" s="122">
        <f t="shared" si="29"/>
        <v>45900</v>
      </c>
      <c r="AL85" s="123">
        <f t="shared" si="29"/>
        <v>0</v>
      </c>
      <c r="AM85" s="124">
        <f t="shared" si="30"/>
        <v>63.625724568632258</v>
      </c>
      <c r="AN85" s="125">
        <f t="shared" si="31"/>
        <v>45900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209040</v>
      </c>
      <c r="E86" s="128">
        <f t="shared" si="34"/>
        <v>257634.28195919219</v>
      </c>
      <c r="F86" s="128">
        <f t="shared" si="34"/>
        <v>189009</v>
      </c>
      <c r="G86" s="128">
        <f t="shared" si="34"/>
        <v>2560.6360607953361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4062.3503539454518</v>
      </c>
      <c r="L86" s="355">
        <f t="shared" si="34"/>
        <v>73535.756506350212</v>
      </c>
      <c r="M86" s="355">
        <f t="shared" si="34"/>
        <v>16965.458567561938</v>
      </c>
      <c r="N86" s="355">
        <f t="shared" si="34"/>
        <v>7540</v>
      </c>
      <c r="O86" s="355">
        <f t="shared" si="34"/>
        <v>162340.02610555902</v>
      </c>
      <c r="P86" s="355">
        <f t="shared" si="34"/>
        <v>0</v>
      </c>
      <c r="Q86" s="355">
        <f t="shared" si="34"/>
        <v>0</v>
      </c>
      <c r="R86" s="128">
        <f t="shared" si="34"/>
        <v>47480</v>
      </c>
      <c r="S86" s="128">
        <f t="shared" si="34"/>
        <v>4941.9804965646472</v>
      </c>
      <c r="T86" s="130">
        <f t="shared" si="34"/>
        <v>11205.757183010619</v>
      </c>
      <c r="U86" s="327">
        <f t="shared" si="34"/>
        <v>2942.3414012075791</v>
      </c>
      <c r="V86" s="130">
        <f t="shared" si="34"/>
        <v>19191.876431397046</v>
      </c>
      <c r="W86" s="328">
        <f t="shared" si="34"/>
        <v>108.70541848844472</v>
      </c>
      <c r="X86" s="329">
        <f t="shared" si="34"/>
        <v>107.92884655423693</v>
      </c>
      <c r="Y86" s="329">
        <f>SUM(Y74:Y85)</f>
        <v>244.81063918384339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830.60961898813264</v>
      </c>
      <c r="AC86" s="329">
        <f t="shared" si="35"/>
        <v>0</v>
      </c>
      <c r="AD86" s="329">
        <f t="shared" si="35"/>
        <v>0</v>
      </c>
      <c r="AE86" s="329">
        <f t="shared" si="35"/>
        <v>83.972334998958999</v>
      </c>
      <c r="AF86" s="329">
        <f t="shared" si="34"/>
        <v>1566.3145429939618</v>
      </c>
      <c r="AG86" s="133">
        <f t="shared" si="34"/>
        <v>59350</v>
      </c>
      <c r="AH86" s="291">
        <f t="shared" si="34"/>
        <v>0</v>
      </c>
      <c r="AI86" s="330">
        <f t="shared" si="34"/>
        <v>0</v>
      </c>
      <c r="AJ86" s="59">
        <f t="shared" si="34"/>
        <v>986315.24723297928</v>
      </c>
      <c r="AK86" s="139">
        <f t="shared" si="34"/>
        <v>735820</v>
      </c>
      <c r="AL86" s="140">
        <f t="shared" si="34"/>
        <v>0</v>
      </c>
      <c r="AM86" s="141">
        <f t="shared" si="30"/>
        <v>57.272809950190023</v>
      </c>
      <c r="AN86" s="142">
        <f t="shared" si="31"/>
        <v>735820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rintOptions horizontalCentered="1"/>
  <pageMargins left="0" right="0" top="0.15748031496062992" bottom="0.59055118110236227" header="0.31496062992125984" footer="0.31496062992125984"/>
  <pageSetup paperSize="8" scale="45" orientation="landscape" r:id="rId1"/>
  <drawing r:id="rId2"/>
  <legacyDrawing r:id="rId3"/>
  <oleObjects>
    <oleObject progId="Word.Document.8" shapeId="1145857" r:id="rId4"/>
    <oleObject progId="Word.Document.8" shapeId="1145858" r:id="rId5"/>
    <oleObject progId="Word.Document.8" shapeId="1145859" r:id="rId6"/>
    <oleObject progId="Word.Document.8" shapeId="1145860" r:id="rId7"/>
  </oleObjects>
</worksheet>
</file>

<file path=xl/worksheets/sheet34.xml><?xml version="1.0" encoding="utf-8"?>
<worksheet xmlns="http://schemas.openxmlformats.org/spreadsheetml/2006/main" xmlns:r="http://schemas.openxmlformats.org/officeDocument/2006/relationships">
  <dimension ref="B1:AO135"/>
  <sheetViews>
    <sheetView topLeftCell="P3" zoomScale="65" zoomScaleNormal="65" workbookViewId="0">
      <selection activeCell="R8" sqref="R8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260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112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>
      <c r="C8" s="46" t="s">
        <v>43</v>
      </c>
      <c r="D8" s="47"/>
      <c r="E8" s="48"/>
      <c r="F8" s="48">
        <v>1960</v>
      </c>
      <c r="G8" s="48"/>
      <c r="H8" s="49"/>
      <c r="I8" s="49"/>
      <c r="J8" s="49"/>
      <c r="K8" s="48"/>
      <c r="L8" s="405"/>
      <c r="M8" s="48"/>
      <c r="N8" s="48">
        <v>230</v>
      </c>
      <c r="O8" s="48">
        <v>3050</v>
      </c>
      <c r="P8" s="49"/>
      <c r="Q8" s="49"/>
      <c r="R8" s="50"/>
      <c r="S8" s="48"/>
      <c r="T8" s="51"/>
      <c r="U8" s="52"/>
      <c r="V8" s="53"/>
      <c r="W8" s="356"/>
      <c r="X8" s="55"/>
      <c r="Y8" s="55"/>
      <c r="Z8" s="55"/>
      <c r="AA8" s="55"/>
      <c r="AB8" s="55"/>
      <c r="AC8" s="55"/>
      <c r="AD8" s="55"/>
      <c r="AE8" s="55"/>
      <c r="AF8" s="406"/>
      <c r="AG8" s="407"/>
      <c r="AH8" s="57"/>
      <c r="AI8" s="58"/>
      <c r="AJ8" s="59">
        <f t="shared" ref="AJ8:AJ19" si="0">SUM(D8:T8)</f>
        <v>5240</v>
      </c>
      <c r="AK8" s="60">
        <v>8720</v>
      </c>
      <c r="AL8" s="61">
        <v>0</v>
      </c>
      <c r="AM8" s="62">
        <f t="shared" ref="AM8:AM20" si="1">(AJ8*100)/(AJ8+AN8)</f>
        <v>37.535816618911177</v>
      </c>
      <c r="AN8" s="63">
        <f t="shared" ref="AN8:AN20" si="2">AK8+AL8</f>
        <v>8720</v>
      </c>
    </row>
    <row r="9" spans="3:40" ht="26.25" customHeight="1">
      <c r="C9" s="64" t="s">
        <v>44</v>
      </c>
      <c r="D9" s="66"/>
      <c r="E9" s="66"/>
      <c r="F9" s="66">
        <v>1200</v>
      </c>
      <c r="G9" s="66"/>
      <c r="H9" s="67"/>
      <c r="I9" s="67"/>
      <c r="J9" s="67"/>
      <c r="K9" s="66"/>
      <c r="L9" s="66"/>
      <c r="M9" s="66"/>
      <c r="N9" s="66">
        <v>120</v>
      </c>
      <c r="O9" s="66">
        <v>2633</v>
      </c>
      <c r="P9" s="67"/>
      <c r="Q9" s="67"/>
      <c r="R9" s="66"/>
      <c r="S9" s="66"/>
      <c r="T9" s="66"/>
      <c r="U9" s="66"/>
      <c r="V9" s="66"/>
      <c r="W9" s="357"/>
      <c r="X9" s="72"/>
      <c r="Y9" s="72"/>
      <c r="Z9" s="72"/>
      <c r="AA9" s="72"/>
      <c r="AB9" s="72"/>
      <c r="AC9" s="72"/>
      <c r="AD9" s="72"/>
      <c r="AE9" s="72"/>
      <c r="AF9" s="408"/>
      <c r="AG9" s="409"/>
      <c r="AH9" s="74"/>
      <c r="AI9" s="75"/>
      <c r="AJ9" s="76">
        <f>SUM(D9:T9)</f>
        <v>3953</v>
      </c>
      <c r="AK9" s="516">
        <v>7820</v>
      </c>
      <c r="AL9" s="78">
        <v>0</v>
      </c>
      <c r="AM9" s="517">
        <f t="shared" si="1"/>
        <v>33.576828336023105</v>
      </c>
      <c r="AN9" s="491">
        <f t="shared" si="2"/>
        <v>7820</v>
      </c>
    </row>
    <row r="10" spans="3:40" ht="26.25" customHeight="1">
      <c r="C10" s="46" t="s">
        <v>45</v>
      </c>
      <c r="D10" s="65"/>
      <c r="E10" s="66"/>
      <c r="F10" s="66">
        <v>1160</v>
      </c>
      <c r="G10" s="66"/>
      <c r="H10" s="67"/>
      <c r="I10" s="67"/>
      <c r="J10" s="67"/>
      <c r="K10" s="66"/>
      <c r="L10" s="66"/>
      <c r="M10" s="66"/>
      <c r="N10" s="66">
        <v>270</v>
      </c>
      <c r="O10" s="66">
        <v>932</v>
      </c>
      <c r="P10" s="67"/>
      <c r="Q10" s="67"/>
      <c r="R10" s="81"/>
      <c r="S10" s="66"/>
      <c r="T10" s="68"/>
      <c r="U10" s="82"/>
      <c r="V10" s="70"/>
      <c r="W10" s="357"/>
      <c r="X10" s="750"/>
      <c r="Y10" s="750"/>
      <c r="Z10" s="750"/>
      <c r="AA10" s="750"/>
      <c r="AB10" s="750"/>
      <c r="AC10" s="750"/>
      <c r="AD10" s="750"/>
      <c r="AE10" s="750"/>
      <c r="AF10" s="408"/>
      <c r="AG10" s="409"/>
      <c r="AH10" s="752"/>
      <c r="AI10" s="753"/>
      <c r="AJ10" s="76">
        <f>SUM(D10:T10)</f>
        <v>2362</v>
      </c>
      <c r="AK10" s="77">
        <v>10220</v>
      </c>
      <c r="AL10" s="78">
        <v>0</v>
      </c>
      <c r="AM10" s="79">
        <f t="shared" si="1"/>
        <v>18.772850103322206</v>
      </c>
      <c r="AN10" s="80">
        <f t="shared" si="2"/>
        <v>10220</v>
      </c>
    </row>
    <row r="11" spans="3:40" ht="26.25" customHeight="1">
      <c r="C11" s="46" t="s">
        <v>46</v>
      </c>
      <c r="D11" s="65"/>
      <c r="E11" s="66"/>
      <c r="F11" s="66">
        <v>0</v>
      </c>
      <c r="G11" s="66"/>
      <c r="H11" s="67"/>
      <c r="I11" s="67"/>
      <c r="J11" s="67"/>
      <c r="K11" s="66"/>
      <c r="L11" s="66"/>
      <c r="M11" s="66"/>
      <c r="N11" s="66">
        <v>200</v>
      </c>
      <c r="O11" s="66">
        <v>2202</v>
      </c>
      <c r="P11" s="67"/>
      <c r="Q11" s="67"/>
      <c r="R11" s="66"/>
      <c r="S11" s="66"/>
      <c r="T11" s="68"/>
      <c r="U11" s="82"/>
      <c r="V11" s="70"/>
      <c r="W11" s="357"/>
      <c r="X11" s="750"/>
      <c r="Y11" s="750"/>
      <c r="Z11" s="750"/>
      <c r="AA11" s="750"/>
      <c r="AB11" s="750"/>
      <c r="AC11" s="750"/>
      <c r="AD11" s="750"/>
      <c r="AE11" s="750"/>
      <c r="AF11" s="408"/>
      <c r="AG11" s="409"/>
      <c r="AH11" s="752"/>
      <c r="AI11" s="753"/>
      <c r="AJ11" s="84">
        <f>SUM(D11:T11)</f>
        <v>2402</v>
      </c>
      <c r="AK11" s="77">
        <v>8140</v>
      </c>
      <c r="AL11" s="78">
        <v>0</v>
      </c>
      <c r="AM11" s="79">
        <f t="shared" si="1"/>
        <v>22.785050275090114</v>
      </c>
      <c r="AN11" s="80">
        <f t="shared" si="2"/>
        <v>8140</v>
      </c>
    </row>
    <row r="12" spans="3:40" ht="26.25" customHeight="1">
      <c r="C12" s="85" t="s">
        <v>47</v>
      </c>
      <c r="D12" s="65"/>
      <c r="E12" s="66"/>
      <c r="F12" s="66">
        <v>1160</v>
      </c>
      <c r="G12" s="66"/>
      <c r="H12" s="67"/>
      <c r="I12" s="67"/>
      <c r="J12" s="67"/>
      <c r="K12" s="66"/>
      <c r="L12" s="66"/>
      <c r="M12" s="66"/>
      <c r="N12" s="66">
        <v>500</v>
      </c>
      <c r="O12" s="66">
        <v>1073</v>
      </c>
      <c r="P12" s="67"/>
      <c r="Q12" s="67"/>
      <c r="R12" s="81"/>
      <c r="S12" s="66"/>
      <c r="T12" s="68"/>
      <c r="U12" s="82"/>
      <c r="V12" s="70"/>
      <c r="W12" s="357"/>
      <c r="X12" s="72"/>
      <c r="Y12" s="72"/>
      <c r="Z12" s="72"/>
      <c r="AA12" s="72"/>
      <c r="AB12" s="72"/>
      <c r="AC12" s="72"/>
      <c r="AD12" s="72"/>
      <c r="AE12" s="72"/>
      <c r="AF12" s="408"/>
      <c r="AG12" s="409"/>
      <c r="AH12" s="74"/>
      <c r="AI12" s="75"/>
      <c r="AJ12" s="76">
        <f t="shared" si="0"/>
        <v>2733</v>
      </c>
      <c r="AK12" s="77">
        <v>10220</v>
      </c>
      <c r="AL12" s="78">
        <v>0</v>
      </c>
      <c r="AM12" s="79">
        <f t="shared" si="1"/>
        <v>21.099359221801897</v>
      </c>
      <c r="AN12" s="80">
        <f t="shared" si="2"/>
        <v>10220</v>
      </c>
    </row>
    <row r="13" spans="3:40" ht="26.25" customHeight="1">
      <c r="C13" s="86" t="s">
        <v>48</v>
      </c>
      <c r="D13" s="87"/>
      <c r="E13" s="88"/>
      <c r="F13" s="88">
        <v>1260</v>
      </c>
      <c r="G13" s="88"/>
      <c r="H13" s="89"/>
      <c r="I13" s="89"/>
      <c r="J13" s="89"/>
      <c r="K13" s="88"/>
      <c r="L13" s="88"/>
      <c r="M13" s="88"/>
      <c r="N13" s="88">
        <v>330</v>
      </c>
      <c r="O13" s="88">
        <v>2425</v>
      </c>
      <c r="P13" s="89"/>
      <c r="Q13" s="89"/>
      <c r="R13" s="66"/>
      <c r="S13" s="88"/>
      <c r="T13" s="90"/>
      <c r="U13" s="109"/>
      <c r="V13" s="91"/>
      <c r="W13" s="358"/>
      <c r="X13" s="93"/>
      <c r="Y13" s="93"/>
      <c r="Z13" s="93"/>
      <c r="AA13" s="93"/>
      <c r="AB13" s="93"/>
      <c r="AC13" s="93"/>
      <c r="AD13" s="93"/>
      <c r="AE13" s="93"/>
      <c r="AF13" s="410"/>
      <c r="AG13" s="411"/>
      <c r="AH13" s="95"/>
      <c r="AI13" s="96"/>
      <c r="AJ13" s="84">
        <f t="shared" si="0"/>
        <v>4015</v>
      </c>
      <c r="AK13" s="97">
        <v>8640</v>
      </c>
      <c r="AL13" s="98">
        <v>0</v>
      </c>
      <c r="AM13" s="99">
        <f t="shared" si="1"/>
        <v>31.726590280521535</v>
      </c>
      <c r="AN13" s="100">
        <f t="shared" si="2"/>
        <v>8640</v>
      </c>
    </row>
    <row r="14" spans="3:40" ht="26.25" customHeight="1">
      <c r="C14" s="46" t="s">
        <v>49</v>
      </c>
      <c r="D14" s="101"/>
      <c r="E14" s="102"/>
      <c r="F14" s="102">
        <v>2180</v>
      </c>
      <c r="G14" s="102"/>
      <c r="H14" s="67"/>
      <c r="I14" s="67"/>
      <c r="J14" s="67"/>
      <c r="K14" s="102"/>
      <c r="L14" s="66"/>
      <c r="M14" s="102"/>
      <c r="N14" s="102">
        <v>360</v>
      </c>
      <c r="O14" s="102">
        <v>1143</v>
      </c>
      <c r="P14" s="67"/>
      <c r="Q14" s="67"/>
      <c r="R14" s="66"/>
      <c r="S14" s="102"/>
      <c r="T14" s="103"/>
      <c r="U14" s="82"/>
      <c r="V14" s="104"/>
      <c r="W14" s="359"/>
      <c r="X14" s="106"/>
      <c r="Y14" s="106"/>
      <c r="Z14" s="106"/>
      <c r="AA14" s="106"/>
      <c r="AB14" s="106"/>
      <c r="AC14" s="106"/>
      <c r="AD14" s="106"/>
      <c r="AE14" s="106"/>
      <c r="AF14" s="412"/>
      <c r="AG14" s="413"/>
      <c r="AH14" s="108"/>
      <c r="AI14" s="75"/>
      <c r="AJ14" s="76">
        <f t="shared" si="0"/>
        <v>3683</v>
      </c>
      <c r="AK14" s="77">
        <v>8700</v>
      </c>
      <c r="AL14" s="78">
        <v>0</v>
      </c>
      <c r="AM14" s="79">
        <f t="shared" si="1"/>
        <v>29.742388758782202</v>
      </c>
      <c r="AN14" s="80">
        <f t="shared" si="2"/>
        <v>8700</v>
      </c>
    </row>
    <row r="15" spans="3:40" ht="26.25" customHeight="1">
      <c r="C15" s="64" t="s">
        <v>50</v>
      </c>
      <c r="D15" s="101"/>
      <c r="E15" s="102"/>
      <c r="F15" s="102">
        <v>1760</v>
      </c>
      <c r="G15" s="102"/>
      <c r="H15" s="67"/>
      <c r="I15" s="67"/>
      <c r="J15" s="67"/>
      <c r="K15" s="102"/>
      <c r="L15" s="66"/>
      <c r="M15" s="102"/>
      <c r="N15" s="102">
        <v>250</v>
      </c>
      <c r="O15" s="102">
        <v>2755</v>
      </c>
      <c r="P15" s="67"/>
      <c r="Q15" s="67"/>
      <c r="R15" s="81"/>
      <c r="S15" s="102"/>
      <c r="T15" s="103"/>
      <c r="U15" s="82"/>
      <c r="V15" s="104"/>
      <c r="W15" s="359"/>
      <c r="X15" s="106"/>
      <c r="Y15" s="106"/>
      <c r="Z15" s="106"/>
      <c r="AA15" s="106"/>
      <c r="AB15" s="106"/>
      <c r="AC15" s="106"/>
      <c r="AD15" s="106"/>
      <c r="AE15" s="106"/>
      <c r="AF15" s="412"/>
      <c r="AG15" s="413"/>
      <c r="AH15" s="108"/>
      <c r="AI15" s="75"/>
      <c r="AJ15" s="84">
        <f t="shared" si="0"/>
        <v>4765</v>
      </c>
      <c r="AK15" s="77">
        <v>10940</v>
      </c>
      <c r="AL15" s="78">
        <v>0</v>
      </c>
      <c r="AM15" s="79">
        <f t="shared" si="1"/>
        <v>30.340655842088506</v>
      </c>
      <c r="AN15" s="80">
        <f t="shared" si="2"/>
        <v>10940</v>
      </c>
    </row>
    <row r="16" spans="3:40" ht="26.25" customHeight="1">
      <c r="C16" s="46" t="s">
        <v>51</v>
      </c>
      <c r="D16" s="101"/>
      <c r="E16" s="102"/>
      <c r="F16" s="102">
        <v>1680</v>
      </c>
      <c r="G16" s="102"/>
      <c r="H16" s="67"/>
      <c r="I16" s="67"/>
      <c r="J16" s="67"/>
      <c r="K16" s="102"/>
      <c r="L16" s="66"/>
      <c r="M16" s="102"/>
      <c r="N16" s="102">
        <v>290</v>
      </c>
      <c r="O16" s="102">
        <v>1225</v>
      </c>
      <c r="P16" s="67"/>
      <c r="Q16" s="67"/>
      <c r="R16" s="66"/>
      <c r="S16" s="102"/>
      <c r="T16" s="103"/>
      <c r="U16" s="109"/>
      <c r="V16" s="104"/>
      <c r="W16" s="359"/>
      <c r="X16" s="106"/>
      <c r="Y16" s="106"/>
      <c r="Z16" s="106"/>
      <c r="AA16" s="106"/>
      <c r="AB16" s="106"/>
      <c r="AC16" s="106"/>
      <c r="AD16" s="106"/>
      <c r="AE16" s="106"/>
      <c r="AF16" s="412"/>
      <c r="AG16" s="413"/>
      <c r="AH16" s="108"/>
      <c r="AI16" s="75"/>
      <c r="AJ16" s="76">
        <f t="shared" si="0"/>
        <v>3195</v>
      </c>
      <c r="AK16" s="77">
        <v>8900</v>
      </c>
      <c r="AL16" s="78">
        <v>0</v>
      </c>
      <c r="AM16" s="79">
        <f t="shared" si="1"/>
        <v>26.415874328234807</v>
      </c>
      <c r="AN16" s="80">
        <f t="shared" si="2"/>
        <v>8900</v>
      </c>
    </row>
    <row r="17" spans="3:40" ht="26.25" customHeight="1">
      <c r="C17" s="46" t="s">
        <v>52</v>
      </c>
      <c r="D17" s="101"/>
      <c r="E17" s="102"/>
      <c r="F17" s="102">
        <v>1240</v>
      </c>
      <c r="G17" s="102"/>
      <c r="H17" s="67"/>
      <c r="I17" s="67"/>
      <c r="J17" s="67"/>
      <c r="K17" s="102"/>
      <c r="L17" s="66"/>
      <c r="M17" s="102"/>
      <c r="N17" s="102">
        <v>650</v>
      </c>
      <c r="O17" s="102">
        <v>1953</v>
      </c>
      <c r="P17" s="67"/>
      <c r="Q17" s="67"/>
      <c r="R17" s="66"/>
      <c r="S17" s="102"/>
      <c r="T17" s="103"/>
      <c r="U17" s="82"/>
      <c r="V17" s="104"/>
      <c r="W17" s="359"/>
      <c r="X17" s="106"/>
      <c r="Y17" s="106"/>
      <c r="Z17" s="106"/>
      <c r="AA17" s="106"/>
      <c r="AB17" s="106"/>
      <c r="AC17" s="106"/>
      <c r="AD17" s="106"/>
      <c r="AE17" s="106"/>
      <c r="AF17" s="412"/>
      <c r="AG17" s="413"/>
      <c r="AH17" s="108"/>
      <c r="AI17" s="75"/>
      <c r="AJ17" s="84">
        <f t="shared" si="0"/>
        <v>3843</v>
      </c>
      <c r="AK17" s="77">
        <v>10140</v>
      </c>
      <c r="AL17" s="78">
        <v>0</v>
      </c>
      <c r="AM17" s="79">
        <f t="shared" si="1"/>
        <v>27.483372666809696</v>
      </c>
      <c r="AN17" s="80">
        <f t="shared" si="2"/>
        <v>10140</v>
      </c>
    </row>
    <row r="18" spans="3:40" ht="26.25" customHeight="1">
      <c r="C18" s="64" t="s">
        <v>53</v>
      </c>
      <c r="D18" s="101"/>
      <c r="E18" s="102"/>
      <c r="F18" s="102">
        <v>1380</v>
      </c>
      <c r="G18" s="102"/>
      <c r="H18" s="67"/>
      <c r="I18" s="67"/>
      <c r="J18" s="67"/>
      <c r="K18" s="102"/>
      <c r="L18" s="66"/>
      <c r="M18" s="102"/>
      <c r="N18" s="102">
        <v>240</v>
      </c>
      <c r="O18" s="102">
        <v>1359</v>
      </c>
      <c r="P18" s="67"/>
      <c r="Q18" s="67"/>
      <c r="R18" s="66"/>
      <c r="S18" s="102"/>
      <c r="T18" s="103"/>
      <c r="U18" s="82"/>
      <c r="V18" s="104"/>
      <c r="W18" s="359"/>
      <c r="X18" s="106"/>
      <c r="Y18" s="106"/>
      <c r="Z18" s="106"/>
      <c r="AA18" s="106"/>
      <c r="AB18" s="106"/>
      <c r="AC18" s="106"/>
      <c r="AD18" s="106"/>
      <c r="AE18" s="106"/>
      <c r="AF18" s="412"/>
      <c r="AG18" s="413"/>
      <c r="AH18" s="108"/>
      <c r="AI18" s="75"/>
      <c r="AJ18" s="76">
        <f t="shared" si="0"/>
        <v>2979</v>
      </c>
      <c r="AK18" s="77">
        <v>8600</v>
      </c>
      <c r="AL18" s="78">
        <v>0</v>
      </c>
      <c r="AM18" s="79">
        <f t="shared" si="1"/>
        <v>25.727610329043959</v>
      </c>
      <c r="AN18" s="80">
        <f t="shared" si="2"/>
        <v>8600</v>
      </c>
    </row>
    <row r="19" spans="3:40" ht="26.25" customHeight="1" thickBot="1">
      <c r="C19" s="46" t="s">
        <v>54</v>
      </c>
      <c r="D19" s="110"/>
      <c r="E19" s="111"/>
      <c r="F19" s="111">
        <v>1500</v>
      </c>
      <c r="G19" s="111"/>
      <c r="H19" s="112"/>
      <c r="I19" s="112"/>
      <c r="J19" s="112"/>
      <c r="K19" s="111"/>
      <c r="L19" s="113"/>
      <c r="M19" s="111"/>
      <c r="N19" s="111">
        <v>140</v>
      </c>
      <c r="O19" s="111">
        <v>1296</v>
      </c>
      <c r="P19" s="112"/>
      <c r="Q19" s="112"/>
      <c r="R19" s="113"/>
      <c r="S19" s="111"/>
      <c r="T19" s="114"/>
      <c r="U19" s="365"/>
      <c r="V19" s="116"/>
      <c r="W19" s="361"/>
      <c r="X19" s="118"/>
      <c r="Y19" s="118"/>
      <c r="Z19" s="118"/>
      <c r="AA19" s="118"/>
      <c r="AB19" s="118"/>
      <c r="AC19" s="118"/>
      <c r="AD19" s="118"/>
      <c r="AE19" s="118"/>
      <c r="AF19" s="414"/>
      <c r="AG19" s="415"/>
      <c r="AH19" s="120"/>
      <c r="AI19" s="121"/>
      <c r="AJ19" s="84">
        <f t="shared" si="0"/>
        <v>2936</v>
      </c>
      <c r="AK19" s="122">
        <v>7840</v>
      </c>
      <c r="AL19" s="123">
        <v>0</v>
      </c>
      <c r="AM19" s="124">
        <f t="shared" si="1"/>
        <v>27.245731254639942</v>
      </c>
      <c r="AN19" s="125">
        <f t="shared" si="2"/>
        <v>7840</v>
      </c>
    </row>
    <row r="20" spans="3:40" ht="26.25" customHeight="1" thickBot="1">
      <c r="C20" s="126" t="s">
        <v>55</v>
      </c>
      <c r="D20" s="127">
        <f t="shared" ref="D20:AL20" si="3">SUM(D8:D19)</f>
        <v>0</v>
      </c>
      <c r="E20" s="128">
        <f t="shared" si="3"/>
        <v>0</v>
      </c>
      <c r="F20" s="128">
        <f t="shared" si="3"/>
        <v>16480</v>
      </c>
      <c r="G20" s="128">
        <f t="shared" si="3"/>
        <v>0</v>
      </c>
      <c r="H20" s="129">
        <f t="shared" si="3"/>
        <v>0</v>
      </c>
      <c r="I20" s="129">
        <f t="shared" si="3"/>
        <v>0</v>
      </c>
      <c r="J20" s="129">
        <f t="shared" si="3"/>
        <v>0</v>
      </c>
      <c r="K20" s="128">
        <f t="shared" si="3"/>
        <v>0</v>
      </c>
      <c r="L20" s="128">
        <f t="shared" si="3"/>
        <v>0</v>
      </c>
      <c r="M20" s="128">
        <f t="shared" si="3"/>
        <v>0</v>
      </c>
      <c r="N20" s="128">
        <f t="shared" si="3"/>
        <v>3580</v>
      </c>
      <c r="O20" s="128">
        <f t="shared" si="3"/>
        <v>22046</v>
      </c>
      <c r="P20" s="129">
        <f t="shared" si="3"/>
        <v>0</v>
      </c>
      <c r="Q20" s="129">
        <f t="shared" si="3"/>
        <v>0</v>
      </c>
      <c r="R20" s="128">
        <f t="shared" si="3"/>
        <v>0</v>
      </c>
      <c r="S20" s="128">
        <f t="shared" si="3"/>
        <v>0</v>
      </c>
      <c r="T20" s="130">
        <f t="shared" si="3"/>
        <v>0</v>
      </c>
      <c r="U20" s="131">
        <f t="shared" si="3"/>
        <v>0</v>
      </c>
      <c r="V20" s="132">
        <f t="shared" si="3"/>
        <v>0</v>
      </c>
      <c r="W20" s="133">
        <f t="shared" si="3"/>
        <v>0</v>
      </c>
      <c r="X20" s="134">
        <f t="shared" si="3"/>
        <v>0</v>
      </c>
      <c r="Y20" s="134">
        <f t="shared" ref="Y20:AE20" si="4">SUM(Y8:Y19)</f>
        <v>0</v>
      </c>
      <c r="Z20" s="134">
        <f t="shared" si="4"/>
        <v>0</v>
      </c>
      <c r="AA20" s="134">
        <f t="shared" si="4"/>
        <v>0</v>
      </c>
      <c r="AB20" s="134">
        <f t="shared" si="4"/>
        <v>0</v>
      </c>
      <c r="AC20" s="134">
        <f t="shared" si="4"/>
        <v>0</v>
      </c>
      <c r="AD20" s="134">
        <f t="shared" si="4"/>
        <v>0</v>
      </c>
      <c r="AE20" s="134">
        <f t="shared" si="4"/>
        <v>0</v>
      </c>
      <c r="AF20" s="134">
        <f t="shared" si="3"/>
        <v>0</v>
      </c>
      <c r="AG20" s="135">
        <f t="shared" si="3"/>
        <v>0</v>
      </c>
      <c r="AH20" s="136">
        <f t="shared" si="3"/>
        <v>0</v>
      </c>
      <c r="AI20" s="137">
        <f t="shared" si="3"/>
        <v>0</v>
      </c>
      <c r="AJ20" s="138">
        <f t="shared" si="3"/>
        <v>42106</v>
      </c>
      <c r="AK20" s="139">
        <f t="shared" si="3"/>
        <v>108880</v>
      </c>
      <c r="AL20" s="140">
        <f t="shared" si="3"/>
        <v>0</v>
      </c>
      <c r="AM20" s="141">
        <f t="shared" si="1"/>
        <v>27.887353794391533</v>
      </c>
      <c r="AN20" s="142">
        <f t="shared" si="2"/>
        <v>108880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261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112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350.62220226941491</v>
      </c>
      <c r="F29" s="188"/>
      <c r="G29" s="178">
        <v>69.360035394545079</v>
      </c>
      <c r="H29" s="188"/>
      <c r="I29" s="188"/>
      <c r="J29" s="188"/>
      <c r="K29" s="178">
        <v>110.03702113262545</v>
      </c>
      <c r="L29" s="178">
        <v>2.6750208203206327</v>
      </c>
      <c r="M29" s="178">
        <v>305.96046741619824</v>
      </c>
      <c r="N29" s="189"/>
      <c r="O29" s="178">
        <v>22.884525296689571</v>
      </c>
      <c r="P29" s="188"/>
      <c r="Q29" s="188"/>
      <c r="R29" s="179"/>
      <c r="S29" s="337">
        <v>168.39017931501147</v>
      </c>
      <c r="T29" s="190">
        <v>505.88453830939005</v>
      </c>
      <c r="U29" s="199">
        <v>56.946192483864252</v>
      </c>
      <c r="V29" s="367">
        <v>519.85100458047054</v>
      </c>
      <c r="W29" s="737">
        <v>2.9445073391630232</v>
      </c>
      <c r="X29" s="720">
        <v>2.9234723089735581</v>
      </c>
      <c r="Y29" s="724">
        <v>6.6311940453882992</v>
      </c>
      <c r="Z29" s="724"/>
      <c r="AA29" s="724"/>
      <c r="AB29" s="724">
        <v>22.498750780762023</v>
      </c>
      <c r="AC29" s="720"/>
      <c r="AD29" s="724"/>
      <c r="AE29" s="724">
        <v>2.2745614719966691</v>
      </c>
      <c r="AF29" s="731">
        <v>19.673706537580681</v>
      </c>
      <c r="AG29" s="732"/>
      <c r="AH29" s="339"/>
      <c r="AI29" s="181"/>
      <c r="AJ29" s="182">
        <f t="shared" ref="AJ29:AJ41" si="5">SUM(D29:T29)</f>
        <v>1535.8139899541954</v>
      </c>
      <c r="AK29" s="183"/>
      <c r="AL29" s="184"/>
      <c r="AM29" s="185">
        <f t="shared" ref="AM29:AM41" si="6">(AJ29*100)/(AJ29+AN29)</f>
        <v>100.00000000000001</v>
      </c>
      <c r="AN29" s="186">
        <f t="shared" ref="AN29:AN41" si="7">AK29+AL29</f>
        <v>0</v>
      </c>
    </row>
    <row r="30" spans="3:40" ht="26.25" customHeight="1" thickBot="1">
      <c r="C30" s="64" t="s">
        <v>44</v>
      </c>
      <c r="D30" s="187"/>
      <c r="E30" s="178">
        <v>350.62220226941491</v>
      </c>
      <c r="F30" s="188"/>
      <c r="G30" s="178">
        <v>69.360035394545079</v>
      </c>
      <c r="H30" s="188"/>
      <c r="I30" s="188"/>
      <c r="J30" s="188"/>
      <c r="K30" s="178">
        <v>110.03702113262545</v>
      </c>
      <c r="L30" s="178">
        <v>2.6750208203206327</v>
      </c>
      <c r="M30" s="178">
        <v>305.96046741619824</v>
      </c>
      <c r="N30" s="189"/>
      <c r="O30" s="178">
        <v>22.884525296689571</v>
      </c>
      <c r="P30" s="188"/>
      <c r="Q30" s="188"/>
      <c r="R30" s="179"/>
      <c r="S30" s="337">
        <v>168.39017931501147</v>
      </c>
      <c r="T30" s="190">
        <v>505.88453830939005</v>
      </c>
      <c r="U30" s="199">
        <v>56.946192483864252</v>
      </c>
      <c r="V30" s="367">
        <v>519.85100458047054</v>
      </c>
      <c r="W30" s="737">
        <v>2.9445073391630232</v>
      </c>
      <c r="X30" s="720">
        <v>2.9234723089735581</v>
      </c>
      <c r="Y30" s="724">
        <v>6.6311940453882992</v>
      </c>
      <c r="Z30" s="724"/>
      <c r="AA30" s="724"/>
      <c r="AB30" s="724">
        <v>22.498750780762023</v>
      </c>
      <c r="AC30" s="720"/>
      <c r="AD30" s="724"/>
      <c r="AE30" s="724">
        <v>2.2745614719966691</v>
      </c>
      <c r="AF30" s="731">
        <v>19.673706537580681</v>
      </c>
      <c r="AG30" s="732"/>
      <c r="AH30" s="339"/>
      <c r="AI30" s="181"/>
      <c r="AJ30" s="182">
        <f>SUM(D30:T30)</f>
        <v>1535.8139899541954</v>
      </c>
      <c r="AK30" s="183"/>
      <c r="AL30" s="184"/>
      <c r="AM30" s="185">
        <f>(AJ30*100)/(AJ30+AN30)</f>
        <v>100.00000000000001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350.62220226941491</v>
      </c>
      <c r="F31" s="188"/>
      <c r="G31" s="178">
        <v>69.360035394545079</v>
      </c>
      <c r="H31" s="188"/>
      <c r="I31" s="188"/>
      <c r="J31" s="188"/>
      <c r="K31" s="178">
        <v>110.03702113262545</v>
      </c>
      <c r="L31" s="178">
        <v>2.6750208203206327</v>
      </c>
      <c r="M31" s="178">
        <v>305.96046741619824</v>
      </c>
      <c r="N31" s="189"/>
      <c r="O31" s="178">
        <v>22.884525296689571</v>
      </c>
      <c r="P31" s="188"/>
      <c r="Q31" s="188"/>
      <c r="R31" s="179"/>
      <c r="S31" s="337">
        <v>168.39017931501147</v>
      </c>
      <c r="T31" s="190">
        <v>505.88453830939005</v>
      </c>
      <c r="U31" s="199">
        <v>56.946192483864252</v>
      </c>
      <c r="V31" s="367">
        <v>519.85100458047054</v>
      </c>
      <c r="W31" s="737">
        <v>2.9445073391630232</v>
      </c>
      <c r="X31" s="720">
        <v>2.9234723089735581</v>
      </c>
      <c r="Y31" s="724">
        <v>6.6311940453882992</v>
      </c>
      <c r="Z31" s="724"/>
      <c r="AA31" s="724"/>
      <c r="AB31" s="724">
        <v>22.498750780762023</v>
      </c>
      <c r="AC31" s="720"/>
      <c r="AD31" s="724"/>
      <c r="AE31" s="724">
        <v>2.2745614719966691</v>
      </c>
      <c r="AF31" s="731">
        <v>19.673706537580681</v>
      </c>
      <c r="AG31" s="732"/>
      <c r="AH31" s="339"/>
      <c r="AI31" s="181"/>
      <c r="AJ31" s="182">
        <f>SUM(D31:T31)</f>
        <v>1535.8139899541954</v>
      </c>
      <c r="AK31" s="183"/>
      <c r="AL31" s="184"/>
      <c r="AM31" s="185">
        <f>(AJ31*100)/(AJ31+AN31)</f>
        <v>100.00000000000001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350.62220226941491</v>
      </c>
      <c r="F32" s="188"/>
      <c r="G32" s="178">
        <v>69.360035394545079</v>
      </c>
      <c r="H32" s="188"/>
      <c r="I32" s="188"/>
      <c r="J32" s="188"/>
      <c r="K32" s="178">
        <v>110.03702113262545</v>
      </c>
      <c r="L32" s="178">
        <v>2.6750208203206327</v>
      </c>
      <c r="M32" s="178">
        <v>305.96046741619824</v>
      </c>
      <c r="N32" s="189"/>
      <c r="O32" s="178">
        <v>22.884525296689571</v>
      </c>
      <c r="P32" s="188"/>
      <c r="Q32" s="188"/>
      <c r="R32" s="179"/>
      <c r="S32" s="337">
        <v>168.39017931501147</v>
      </c>
      <c r="T32" s="190">
        <v>505.88453830939005</v>
      </c>
      <c r="U32" s="199">
        <v>56.946192483864252</v>
      </c>
      <c r="V32" s="367">
        <v>519.85100458047054</v>
      </c>
      <c r="W32" s="737">
        <v>2.9445073391630232</v>
      </c>
      <c r="X32" s="720">
        <v>2.9234723089735581</v>
      </c>
      <c r="Y32" s="724">
        <v>6.6311940453882992</v>
      </c>
      <c r="Z32" s="724"/>
      <c r="AA32" s="724"/>
      <c r="AB32" s="724">
        <v>22.498750780762023</v>
      </c>
      <c r="AC32" s="720"/>
      <c r="AD32" s="724"/>
      <c r="AE32" s="724">
        <v>2.2745614719966691</v>
      </c>
      <c r="AF32" s="731">
        <v>19.673706537580681</v>
      </c>
      <c r="AG32" s="732"/>
      <c r="AH32" s="340"/>
      <c r="AI32" s="192"/>
      <c r="AJ32" s="193">
        <f t="shared" si="5"/>
        <v>1535.8139899541954</v>
      </c>
      <c r="AK32" s="194"/>
      <c r="AL32" s="195"/>
      <c r="AM32" s="196">
        <f t="shared" si="6"/>
        <v>100.00000000000001</v>
      </c>
      <c r="AN32" s="197">
        <f t="shared" si="7"/>
        <v>0</v>
      </c>
    </row>
    <row r="33" spans="2:41" ht="26.25" customHeight="1" thickBot="1">
      <c r="C33" s="85" t="s">
        <v>47</v>
      </c>
      <c r="D33" s="187"/>
      <c r="E33" s="178">
        <v>350.62220226941491</v>
      </c>
      <c r="F33" s="188"/>
      <c r="G33" s="178">
        <v>69.360035394545079</v>
      </c>
      <c r="H33" s="188"/>
      <c r="I33" s="188"/>
      <c r="J33" s="188"/>
      <c r="K33" s="178">
        <v>110.03702113262545</v>
      </c>
      <c r="L33" s="178">
        <v>2.6750208203206327</v>
      </c>
      <c r="M33" s="178">
        <v>305.96046741619824</v>
      </c>
      <c r="N33" s="189"/>
      <c r="O33" s="178">
        <v>22.884525296689571</v>
      </c>
      <c r="P33" s="188"/>
      <c r="Q33" s="188"/>
      <c r="R33" s="179"/>
      <c r="S33" s="337">
        <v>168.39017931501147</v>
      </c>
      <c r="T33" s="190">
        <v>505.88453830939005</v>
      </c>
      <c r="U33" s="199">
        <v>56.946192483864252</v>
      </c>
      <c r="V33" s="367">
        <v>519.85100458047054</v>
      </c>
      <c r="W33" s="737">
        <v>2.9445073391630232</v>
      </c>
      <c r="X33" s="720">
        <v>2.9234723089735581</v>
      </c>
      <c r="Y33" s="724">
        <v>6.6311940453882992</v>
      </c>
      <c r="Z33" s="724"/>
      <c r="AA33" s="724"/>
      <c r="AB33" s="724">
        <v>22.498750780762023</v>
      </c>
      <c r="AC33" s="720"/>
      <c r="AD33" s="724"/>
      <c r="AE33" s="724">
        <v>2.2745614719966691</v>
      </c>
      <c r="AF33" s="731">
        <v>19.673706537580681</v>
      </c>
      <c r="AG33" s="732"/>
      <c r="AH33" s="340"/>
      <c r="AI33" s="192"/>
      <c r="AJ33" s="198">
        <f t="shared" si="5"/>
        <v>1535.8139899541954</v>
      </c>
      <c r="AK33" s="194"/>
      <c r="AL33" s="195"/>
      <c r="AM33" s="196">
        <f t="shared" si="6"/>
        <v>100.00000000000001</v>
      </c>
      <c r="AN33" s="197">
        <f t="shared" si="7"/>
        <v>0</v>
      </c>
    </row>
    <row r="34" spans="2:41" ht="26.25" customHeight="1" thickBot="1">
      <c r="C34" s="86" t="s">
        <v>48</v>
      </c>
      <c r="D34" s="187"/>
      <c r="E34" s="178">
        <v>350.62220226941491</v>
      </c>
      <c r="F34" s="188"/>
      <c r="G34" s="178">
        <v>69.360035394545079</v>
      </c>
      <c r="H34" s="188"/>
      <c r="I34" s="188"/>
      <c r="J34" s="188"/>
      <c r="K34" s="178">
        <v>110.03702113262545</v>
      </c>
      <c r="L34" s="178">
        <v>2.6750208203206327</v>
      </c>
      <c r="M34" s="178">
        <v>305.96046741619824</v>
      </c>
      <c r="N34" s="189"/>
      <c r="O34" s="178">
        <v>22.884525296689571</v>
      </c>
      <c r="P34" s="188"/>
      <c r="Q34" s="188"/>
      <c r="R34" s="179"/>
      <c r="S34" s="337">
        <v>168.39017931501147</v>
      </c>
      <c r="T34" s="190">
        <v>505.88453830939005</v>
      </c>
      <c r="U34" s="199">
        <v>56.946192483864252</v>
      </c>
      <c r="V34" s="367">
        <v>519.85100458047054</v>
      </c>
      <c r="W34" s="737">
        <v>2.9445073391630232</v>
      </c>
      <c r="X34" s="720">
        <v>2.9234723089735581</v>
      </c>
      <c r="Y34" s="724">
        <v>6.6311940453882992</v>
      </c>
      <c r="Z34" s="724"/>
      <c r="AA34" s="724"/>
      <c r="AB34" s="724">
        <v>22.498750780762023</v>
      </c>
      <c r="AC34" s="720"/>
      <c r="AD34" s="724"/>
      <c r="AE34" s="724">
        <v>2.2745614719966691</v>
      </c>
      <c r="AF34" s="731">
        <v>19.673706537580681</v>
      </c>
      <c r="AG34" s="732"/>
      <c r="AH34" s="342"/>
      <c r="AI34" s="202"/>
      <c r="AJ34" s="193">
        <f t="shared" si="5"/>
        <v>1535.8139899541954</v>
      </c>
      <c r="AK34" s="203"/>
      <c r="AL34" s="204"/>
      <c r="AM34" s="205">
        <f t="shared" si="6"/>
        <v>100.00000000000001</v>
      </c>
      <c r="AN34" s="206">
        <f t="shared" si="7"/>
        <v>0</v>
      </c>
    </row>
    <row r="35" spans="2:41" ht="26.25" customHeight="1" thickBot="1">
      <c r="C35" s="46" t="s">
        <v>49</v>
      </c>
      <c r="D35" s="187"/>
      <c r="E35" s="178">
        <v>350.62220226941491</v>
      </c>
      <c r="F35" s="188"/>
      <c r="G35" s="178">
        <v>69.360035394545079</v>
      </c>
      <c r="H35" s="188"/>
      <c r="I35" s="188"/>
      <c r="J35" s="188"/>
      <c r="K35" s="178">
        <v>110.03702113262545</v>
      </c>
      <c r="L35" s="178">
        <v>2.6750208203206327</v>
      </c>
      <c r="M35" s="178">
        <v>305.96046741619824</v>
      </c>
      <c r="N35" s="189"/>
      <c r="O35" s="178">
        <v>22.884525296689571</v>
      </c>
      <c r="P35" s="188"/>
      <c r="Q35" s="188"/>
      <c r="R35" s="179"/>
      <c r="S35" s="337">
        <v>168.39017931501147</v>
      </c>
      <c r="T35" s="190">
        <v>505.88453830939005</v>
      </c>
      <c r="U35" s="199">
        <v>56.946192483864252</v>
      </c>
      <c r="V35" s="367">
        <v>519.85100458047054</v>
      </c>
      <c r="W35" s="737">
        <v>2.9445073391630232</v>
      </c>
      <c r="X35" s="720">
        <v>2.9234723089735581</v>
      </c>
      <c r="Y35" s="724">
        <v>6.6311940453882992</v>
      </c>
      <c r="Z35" s="724"/>
      <c r="AA35" s="724"/>
      <c r="AB35" s="724">
        <v>22.498750780762023</v>
      </c>
      <c r="AC35" s="720"/>
      <c r="AD35" s="724"/>
      <c r="AE35" s="724">
        <v>2.2745614719966691</v>
      </c>
      <c r="AF35" s="731">
        <v>19.673706537580681</v>
      </c>
      <c r="AG35" s="732"/>
      <c r="AH35" s="343"/>
      <c r="AI35" s="192"/>
      <c r="AJ35" s="198">
        <f t="shared" si="5"/>
        <v>1535.8139899541954</v>
      </c>
      <c r="AK35" s="194"/>
      <c r="AL35" s="195"/>
      <c r="AM35" s="196">
        <f t="shared" si="6"/>
        <v>100.00000000000001</v>
      </c>
      <c r="AN35" s="197">
        <f t="shared" si="7"/>
        <v>0</v>
      </c>
    </row>
    <row r="36" spans="2:41" ht="26.25" customHeight="1" thickBot="1">
      <c r="C36" s="64" t="s">
        <v>50</v>
      </c>
      <c r="D36" s="187"/>
      <c r="E36" s="178">
        <v>350.62220226941491</v>
      </c>
      <c r="F36" s="188"/>
      <c r="G36" s="178">
        <v>69.360035394545079</v>
      </c>
      <c r="H36" s="188"/>
      <c r="I36" s="188"/>
      <c r="J36" s="188"/>
      <c r="K36" s="178">
        <v>110.03702113262545</v>
      </c>
      <c r="L36" s="178">
        <v>2.6750208203206327</v>
      </c>
      <c r="M36" s="178">
        <v>305.96046741619824</v>
      </c>
      <c r="N36" s="189"/>
      <c r="O36" s="178">
        <v>22.884525296689571</v>
      </c>
      <c r="P36" s="188"/>
      <c r="Q36" s="188"/>
      <c r="R36" s="179"/>
      <c r="S36" s="337">
        <v>168.39017931501147</v>
      </c>
      <c r="T36" s="190">
        <v>505.88453830939005</v>
      </c>
      <c r="U36" s="199">
        <v>56.946192483864252</v>
      </c>
      <c r="V36" s="367">
        <v>519.85100458047054</v>
      </c>
      <c r="W36" s="737">
        <v>2.9445073391630232</v>
      </c>
      <c r="X36" s="720">
        <v>2.9234723089735581</v>
      </c>
      <c r="Y36" s="724">
        <v>6.6311940453882992</v>
      </c>
      <c r="Z36" s="724"/>
      <c r="AA36" s="724"/>
      <c r="AB36" s="724">
        <v>22.498750780762023</v>
      </c>
      <c r="AC36" s="720"/>
      <c r="AD36" s="724"/>
      <c r="AE36" s="724">
        <v>2.2745614719966691</v>
      </c>
      <c r="AF36" s="731">
        <v>19.673706537580681</v>
      </c>
      <c r="AG36" s="732"/>
      <c r="AH36" s="343"/>
      <c r="AI36" s="192"/>
      <c r="AJ36" s="193">
        <f t="shared" si="5"/>
        <v>1535.8139899541954</v>
      </c>
      <c r="AK36" s="194"/>
      <c r="AL36" s="195"/>
      <c r="AM36" s="196">
        <f t="shared" si="6"/>
        <v>100.00000000000001</v>
      </c>
      <c r="AN36" s="197">
        <f t="shared" si="7"/>
        <v>0</v>
      </c>
    </row>
    <row r="37" spans="2:41" ht="26.25" customHeight="1" thickBot="1">
      <c r="C37" s="46" t="s">
        <v>51</v>
      </c>
      <c r="D37" s="187"/>
      <c r="E37" s="178">
        <v>350.62220226941491</v>
      </c>
      <c r="F37" s="188"/>
      <c r="G37" s="178">
        <v>69.360035394545079</v>
      </c>
      <c r="H37" s="188"/>
      <c r="I37" s="188"/>
      <c r="J37" s="188"/>
      <c r="K37" s="178">
        <v>110.03702113262545</v>
      </c>
      <c r="L37" s="178">
        <v>2.6750208203206327</v>
      </c>
      <c r="M37" s="178">
        <v>305.96046741619824</v>
      </c>
      <c r="N37" s="189"/>
      <c r="O37" s="178">
        <v>22.884525296689571</v>
      </c>
      <c r="P37" s="188"/>
      <c r="Q37" s="188"/>
      <c r="R37" s="179"/>
      <c r="S37" s="337">
        <v>168.39017931501147</v>
      </c>
      <c r="T37" s="190">
        <v>505.88453830939005</v>
      </c>
      <c r="U37" s="199">
        <v>56.946192483864252</v>
      </c>
      <c r="V37" s="367">
        <v>519.85100458047054</v>
      </c>
      <c r="W37" s="737">
        <v>2.9445073391630232</v>
      </c>
      <c r="X37" s="720">
        <v>2.9234723089735581</v>
      </c>
      <c r="Y37" s="724">
        <v>6.6311940453882992</v>
      </c>
      <c r="Z37" s="724"/>
      <c r="AA37" s="724"/>
      <c r="AB37" s="724">
        <v>22.498750780762023</v>
      </c>
      <c r="AC37" s="720"/>
      <c r="AD37" s="724"/>
      <c r="AE37" s="724">
        <v>2.2745614719966691</v>
      </c>
      <c r="AF37" s="731">
        <v>19.673706537580681</v>
      </c>
      <c r="AG37" s="732"/>
      <c r="AH37" s="343"/>
      <c r="AI37" s="192"/>
      <c r="AJ37" s="198">
        <f t="shared" si="5"/>
        <v>1535.8139899541954</v>
      </c>
      <c r="AK37" s="194"/>
      <c r="AL37" s="195"/>
      <c r="AM37" s="196">
        <f t="shared" si="6"/>
        <v>100.00000000000001</v>
      </c>
      <c r="AN37" s="197">
        <f t="shared" si="7"/>
        <v>0</v>
      </c>
    </row>
    <row r="38" spans="2:41" ht="26.25" customHeight="1" thickBot="1">
      <c r="C38" s="46" t="s">
        <v>52</v>
      </c>
      <c r="D38" s="187"/>
      <c r="E38" s="178">
        <v>350.62220226941491</v>
      </c>
      <c r="F38" s="188"/>
      <c r="G38" s="178">
        <v>69.360035394545079</v>
      </c>
      <c r="H38" s="188"/>
      <c r="I38" s="188"/>
      <c r="J38" s="188"/>
      <c r="K38" s="178">
        <v>110.03702113262545</v>
      </c>
      <c r="L38" s="178">
        <v>2.6750208203206327</v>
      </c>
      <c r="M38" s="178">
        <v>305.96046741619824</v>
      </c>
      <c r="N38" s="189"/>
      <c r="O38" s="178">
        <v>22.884525296689571</v>
      </c>
      <c r="P38" s="188"/>
      <c r="Q38" s="188"/>
      <c r="R38" s="179"/>
      <c r="S38" s="337">
        <v>168.39017931501147</v>
      </c>
      <c r="T38" s="190">
        <v>505.88453830939005</v>
      </c>
      <c r="U38" s="199">
        <v>56.946192483864252</v>
      </c>
      <c r="V38" s="367">
        <v>519.85100458047054</v>
      </c>
      <c r="W38" s="737">
        <v>2.9445073391630232</v>
      </c>
      <c r="X38" s="720">
        <v>2.9234723089735581</v>
      </c>
      <c r="Y38" s="724">
        <v>6.6311940453882992</v>
      </c>
      <c r="Z38" s="724"/>
      <c r="AA38" s="724"/>
      <c r="AB38" s="724">
        <v>22.498750780762023</v>
      </c>
      <c r="AC38" s="720"/>
      <c r="AD38" s="724"/>
      <c r="AE38" s="724">
        <v>2.2745614719966691</v>
      </c>
      <c r="AF38" s="731">
        <v>19.673706537580681</v>
      </c>
      <c r="AG38" s="732"/>
      <c r="AH38" s="343"/>
      <c r="AI38" s="192"/>
      <c r="AJ38" s="193">
        <f t="shared" si="5"/>
        <v>1535.8139899541954</v>
      </c>
      <c r="AK38" s="194"/>
      <c r="AL38" s="195"/>
      <c r="AM38" s="196">
        <f t="shared" si="6"/>
        <v>100.00000000000001</v>
      </c>
      <c r="AN38" s="197">
        <f t="shared" si="7"/>
        <v>0</v>
      </c>
    </row>
    <row r="39" spans="2:41" ht="26.25" customHeight="1" thickBot="1">
      <c r="C39" s="64" t="s">
        <v>53</v>
      </c>
      <c r="D39" s="187"/>
      <c r="E39" s="178">
        <v>350.62220226941491</v>
      </c>
      <c r="F39" s="188"/>
      <c r="G39" s="178">
        <v>69.360035394545079</v>
      </c>
      <c r="H39" s="188"/>
      <c r="I39" s="188"/>
      <c r="J39" s="188"/>
      <c r="K39" s="178">
        <v>110.03702113262545</v>
      </c>
      <c r="L39" s="178">
        <v>2.6750208203206327</v>
      </c>
      <c r="M39" s="178">
        <v>305.96046741619824</v>
      </c>
      <c r="N39" s="189"/>
      <c r="O39" s="178">
        <v>22.884525296689571</v>
      </c>
      <c r="P39" s="188"/>
      <c r="Q39" s="188"/>
      <c r="R39" s="179"/>
      <c r="S39" s="337">
        <v>168.39017931501147</v>
      </c>
      <c r="T39" s="190">
        <v>505.88453830939005</v>
      </c>
      <c r="U39" s="199">
        <v>56.946192483864252</v>
      </c>
      <c r="V39" s="367">
        <v>519.85100458047054</v>
      </c>
      <c r="W39" s="737">
        <v>2.9445073391630232</v>
      </c>
      <c r="X39" s="720">
        <v>2.9234723089735581</v>
      </c>
      <c r="Y39" s="724">
        <v>6.6311940453882992</v>
      </c>
      <c r="Z39" s="724"/>
      <c r="AA39" s="724"/>
      <c r="AB39" s="724">
        <v>22.498750780762023</v>
      </c>
      <c r="AC39" s="720"/>
      <c r="AD39" s="724"/>
      <c r="AE39" s="724">
        <v>2.2745614719966691</v>
      </c>
      <c r="AF39" s="731">
        <v>19.673706537580681</v>
      </c>
      <c r="AG39" s="732"/>
      <c r="AH39" s="343"/>
      <c r="AI39" s="192"/>
      <c r="AJ39" s="193">
        <f t="shared" si="5"/>
        <v>1535.8139899541954</v>
      </c>
      <c r="AK39" s="194"/>
      <c r="AL39" s="195"/>
      <c r="AM39" s="196">
        <f t="shared" si="6"/>
        <v>100.00000000000001</v>
      </c>
      <c r="AN39" s="197">
        <f t="shared" si="7"/>
        <v>0</v>
      </c>
    </row>
    <row r="40" spans="2:41" ht="26.25" customHeight="1" thickBot="1">
      <c r="C40" s="46" t="s">
        <v>54</v>
      </c>
      <c r="D40" s="187"/>
      <c r="E40" s="178">
        <v>350.62220226941491</v>
      </c>
      <c r="F40" s="188"/>
      <c r="G40" s="178">
        <v>69.360035394545079</v>
      </c>
      <c r="H40" s="188"/>
      <c r="I40" s="188"/>
      <c r="J40" s="188"/>
      <c r="K40" s="178">
        <v>110.03702113262545</v>
      </c>
      <c r="L40" s="178">
        <v>2.6750208203206327</v>
      </c>
      <c r="M40" s="178">
        <v>305.96046741619824</v>
      </c>
      <c r="N40" s="189"/>
      <c r="O40" s="178">
        <v>22.884525296689571</v>
      </c>
      <c r="P40" s="188"/>
      <c r="Q40" s="188"/>
      <c r="R40" s="179"/>
      <c r="S40" s="337">
        <v>168.39017931501147</v>
      </c>
      <c r="T40" s="190">
        <v>505.88453830939005</v>
      </c>
      <c r="U40" s="199">
        <v>56.946192483864252</v>
      </c>
      <c r="V40" s="367">
        <v>519.85100458047054</v>
      </c>
      <c r="W40" s="737">
        <v>2.9445073391630232</v>
      </c>
      <c r="X40" s="720">
        <v>2.9234723089735581</v>
      </c>
      <c r="Y40" s="724">
        <v>6.6311940453882992</v>
      </c>
      <c r="Z40" s="724"/>
      <c r="AA40" s="724"/>
      <c r="AB40" s="724">
        <v>22.498750780762023</v>
      </c>
      <c r="AC40" s="720"/>
      <c r="AD40" s="724"/>
      <c r="AE40" s="724">
        <v>2.2745614719966691</v>
      </c>
      <c r="AF40" s="731">
        <v>19.673706537580681</v>
      </c>
      <c r="AG40" s="732"/>
      <c r="AH40" s="346"/>
      <c r="AI40" s="217"/>
      <c r="AJ40" s="198">
        <f t="shared" si="5"/>
        <v>1535.8139899541954</v>
      </c>
      <c r="AK40" s="218"/>
      <c r="AL40" s="219"/>
      <c r="AM40" s="220">
        <f t="shared" si="6"/>
        <v>100.00000000000001</v>
      </c>
      <c r="AN40" s="221">
        <f t="shared" si="7"/>
        <v>0</v>
      </c>
    </row>
    <row r="41" spans="2:41" ht="26.25" customHeight="1" thickBot="1">
      <c r="C41" s="126" t="s">
        <v>55</v>
      </c>
      <c r="D41" s="222">
        <f t="shared" ref="D41:AI41" si="8">SUM(D29:D40)</f>
        <v>0</v>
      </c>
      <c r="E41" s="223">
        <f t="shared" si="8"/>
        <v>4207.4664272329801</v>
      </c>
      <c r="F41" s="224">
        <f t="shared" si="8"/>
        <v>0</v>
      </c>
      <c r="G41" s="223">
        <f t="shared" si="8"/>
        <v>832.32042473454101</v>
      </c>
      <c r="H41" s="224">
        <f t="shared" si="8"/>
        <v>0</v>
      </c>
      <c r="I41" s="224">
        <f t="shared" si="8"/>
        <v>0</v>
      </c>
      <c r="J41" s="224">
        <f t="shared" si="8"/>
        <v>0</v>
      </c>
      <c r="K41" s="223">
        <f t="shared" si="8"/>
        <v>1320.4442535915055</v>
      </c>
      <c r="L41" s="223">
        <f t="shared" si="8"/>
        <v>32.100249843847593</v>
      </c>
      <c r="M41" s="223">
        <f t="shared" si="8"/>
        <v>3671.5256089943791</v>
      </c>
      <c r="N41" s="223">
        <f t="shared" si="8"/>
        <v>0</v>
      </c>
      <c r="O41" s="223">
        <f t="shared" si="8"/>
        <v>274.61430356027478</v>
      </c>
      <c r="P41" s="224">
        <f t="shared" si="8"/>
        <v>0</v>
      </c>
      <c r="Q41" s="224">
        <f t="shared" si="8"/>
        <v>0</v>
      </c>
      <c r="R41" s="223">
        <f t="shared" si="8"/>
        <v>0</v>
      </c>
      <c r="S41" s="223">
        <f t="shared" si="8"/>
        <v>2020.6821517801375</v>
      </c>
      <c r="T41" s="226">
        <f t="shared" si="8"/>
        <v>6070.6144597126813</v>
      </c>
      <c r="U41" s="227">
        <f t="shared" si="8"/>
        <v>683.35430980637102</v>
      </c>
      <c r="V41" s="228">
        <f t="shared" si="8"/>
        <v>6238.2120549656465</v>
      </c>
      <c r="W41" s="229">
        <f t="shared" si="8"/>
        <v>35.334088069956287</v>
      </c>
      <c r="X41" s="230">
        <f>SUM(X29:X40)</f>
        <v>35.081667707682698</v>
      </c>
      <c r="Y41" s="230">
        <f t="shared" ref="Y41:AE41" si="9">SUM(Y29:Y40)</f>
        <v>79.574328544659593</v>
      </c>
      <c r="Z41" s="230">
        <f t="shared" si="9"/>
        <v>0</v>
      </c>
      <c r="AA41" s="230">
        <f t="shared" si="9"/>
        <v>0</v>
      </c>
      <c r="AB41" s="230">
        <f t="shared" si="9"/>
        <v>269.98500936914422</v>
      </c>
      <c r="AC41" s="230">
        <f t="shared" si="9"/>
        <v>0</v>
      </c>
      <c r="AD41" s="230">
        <f t="shared" si="9"/>
        <v>0</v>
      </c>
      <c r="AE41" s="230">
        <f t="shared" si="9"/>
        <v>27.294737663960031</v>
      </c>
      <c r="AF41" s="230">
        <f t="shared" si="8"/>
        <v>236.08447845096813</v>
      </c>
      <c r="AG41" s="229">
        <f t="shared" si="8"/>
        <v>0</v>
      </c>
      <c r="AH41" s="231">
        <f t="shared" si="8"/>
        <v>0</v>
      </c>
      <c r="AI41" s="232">
        <f t="shared" si="8"/>
        <v>0</v>
      </c>
      <c r="AJ41" s="233">
        <f t="shared" si="5"/>
        <v>18429.767879450348</v>
      </c>
      <c r="AK41" s="234">
        <f>SUM(AK29:AK40)</f>
        <v>0</v>
      </c>
      <c r="AL41" s="235">
        <f>SUM(AL29:AL40)</f>
        <v>0</v>
      </c>
      <c r="AM41" s="236">
        <f t="shared" si="6"/>
        <v>100</v>
      </c>
      <c r="AN41" s="237">
        <f t="shared" si="7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261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112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>
      <c r="B51" s="250"/>
      <c r="C51" s="46" t="s">
        <v>43</v>
      </c>
      <c r="D51" s="47">
        <f t="shared" ref="D51:Q62" si="10">D29+D8</f>
        <v>0</v>
      </c>
      <c r="E51" s="48">
        <f t="shared" si="10"/>
        <v>350.62220226941491</v>
      </c>
      <c r="F51" s="48">
        <f t="shared" si="10"/>
        <v>1960</v>
      </c>
      <c r="G51" s="48">
        <f t="shared" si="10"/>
        <v>69.360035394545079</v>
      </c>
      <c r="H51" s="256">
        <f t="shared" si="10"/>
        <v>0</v>
      </c>
      <c r="I51" s="256">
        <f t="shared" si="10"/>
        <v>0</v>
      </c>
      <c r="J51" s="256">
        <f t="shared" si="10"/>
        <v>0</v>
      </c>
      <c r="K51" s="256">
        <f t="shared" si="10"/>
        <v>110.03702113262545</v>
      </c>
      <c r="L51" s="256">
        <f t="shared" si="10"/>
        <v>2.6750208203206327</v>
      </c>
      <c r="M51" s="256">
        <f t="shared" si="10"/>
        <v>305.96046741619824</v>
      </c>
      <c r="N51" s="256">
        <f t="shared" si="10"/>
        <v>230</v>
      </c>
      <c r="O51" s="256">
        <f t="shared" si="10"/>
        <v>3072.8845252966894</v>
      </c>
      <c r="P51" s="256">
        <f t="shared" si="10"/>
        <v>0</v>
      </c>
      <c r="Q51" s="256">
        <f t="shared" si="10"/>
        <v>0</v>
      </c>
      <c r="R51" s="48">
        <f t="shared" ref="R51:R62" si="11">AG51+AH51+AI51</f>
        <v>0</v>
      </c>
      <c r="S51" s="48">
        <f t="shared" ref="S51:T62" si="12">S29+S8</f>
        <v>168.39017931501147</v>
      </c>
      <c r="T51" s="51">
        <f t="shared" si="12"/>
        <v>505.88453830939005</v>
      </c>
      <c r="U51" s="52">
        <f>SUM(W51:AF51)</f>
        <v>56.946192483864252</v>
      </c>
      <c r="V51" s="51">
        <f t="shared" ref="V51:AI62" si="13">V29+V8</f>
        <v>519.85100458047054</v>
      </c>
      <c r="W51" s="258">
        <f t="shared" si="13"/>
        <v>2.9445073391630232</v>
      </c>
      <c r="X51" s="259">
        <f t="shared" si="13"/>
        <v>2.9234723089735581</v>
      </c>
      <c r="Y51" s="259">
        <f t="shared" si="13"/>
        <v>6.6311940453882992</v>
      </c>
      <c r="Z51" s="259">
        <f t="shared" si="13"/>
        <v>0</v>
      </c>
      <c r="AA51" s="259">
        <f t="shared" si="13"/>
        <v>0</v>
      </c>
      <c r="AB51" s="259">
        <f t="shared" si="13"/>
        <v>22.498750780762023</v>
      </c>
      <c r="AC51" s="259">
        <f t="shared" si="13"/>
        <v>0</v>
      </c>
      <c r="AD51" s="259">
        <f t="shared" si="13"/>
        <v>0</v>
      </c>
      <c r="AE51" s="259">
        <f t="shared" si="13"/>
        <v>2.2745614719966691</v>
      </c>
      <c r="AF51" s="260">
        <f t="shared" si="13"/>
        <v>19.673706537580681</v>
      </c>
      <c r="AG51" s="261">
        <f t="shared" si="13"/>
        <v>0</v>
      </c>
      <c r="AH51" s="262">
        <f t="shared" si="13"/>
        <v>0</v>
      </c>
      <c r="AI51" s="58">
        <f t="shared" si="13"/>
        <v>0</v>
      </c>
      <c r="AJ51" s="59">
        <f t="shared" ref="AJ51:AJ63" si="14">SUM(D51:T51)</f>
        <v>6775.8139899541957</v>
      </c>
      <c r="AK51" s="263">
        <f t="shared" ref="AK51:AL62" si="15">AK8</f>
        <v>8720</v>
      </c>
      <c r="AL51" s="264">
        <f t="shared" si="15"/>
        <v>0</v>
      </c>
      <c r="AM51" s="62">
        <f t="shared" ref="AM51:AM63" si="16">(AJ51*100)/(AJ51+AN51)</f>
        <v>43.726738036136069</v>
      </c>
      <c r="AN51" s="63">
        <f t="shared" ref="AN51:AN63" si="17">AK51+AL51</f>
        <v>8720</v>
      </c>
      <c r="AO51" s="251"/>
    </row>
    <row r="52" spans="2:41" ht="26.25" customHeight="1">
      <c r="B52" s="250"/>
      <c r="C52" s="64" t="s">
        <v>44</v>
      </c>
      <c r="D52" s="65">
        <f t="shared" si="10"/>
        <v>0</v>
      </c>
      <c r="E52" s="66">
        <f t="shared" si="10"/>
        <v>350.62220226941491</v>
      </c>
      <c r="F52" s="66">
        <f t="shared" si="10"/>
        <v>1200</v>
      </c>
      <c r="G52" s="66">
        <f t="shared" si="10"/>
        <v>69.360035394545079</v>
      </c>
      <c r="H52" s="102">
        <f t="shared" si="10"/>
        <v>0</v>
      </c>
      <c r="I52" s="102">
        <f t="shared" si="10"/>
        <v>0</v>
      </c>
      <c r="J52" s="102">
        <f t="shared" si="10"/>
        <v>0</v>
      </c>
      <c r="K52" s="102">
        <f t="shared" si="10"/>
        <v>110.03702113262545</v>
      </c>
      <c r="L52" s="102">
        <f t="shared" si="10"/>
        <v>2.6750208203206327</v>
      </c>
      <c r="M52" s="102">
        <f t="shared" si="10"/>
        <v>305.96046741619824</v>
      </c>
      <c r="N52" s="102">
        <f t="shared" si="10"/>
        <v>120</v>
      </c>
      <c r="O52" s="102">
        <f t="shared" si="10"/>
        <v>2655.8845252966894</v>
      </c>
      <c r="P52" s="102">
        <f t="shared" si="10"/>
        <v>0</v>
      </c>
      <c r="Q52" s="102">
        <f t="shared" si="10"/>
        <v>0</v>
      </c>
      <c r="R52" s="66">
        <f t="shared" si="11"/>
        <v>0</v>
      </c>
      <c r="S52" s="66">
        <f t="shared" si="12"/>
        <v>168.39017931501147</v>
      </c>
      <c r="T52" s="68">
        <f t="shared" si="12"/>
        <v>505.88453830939005</v>
      </c>
      <c r="U52" s="82">
        <f t="shared" ref="U52:U62" si="18">SUM(W52:AF52)</f>
        <v>56.946192483864252</v>
      </c>
      <c r="V52" s="68">
        <f t="shared" si="13"/>
        <v>519.85100458047054</v>
      </c>
      <c r="W52" s="265">
        <f t="shared" si="13"/>
        <v>2.9445073391630232</v>
      </c>
      <c r="X52" s="266">
        <f t="shared" si="13"/>
        <v>2.9234723089735581</v>
      </c>
      <c r="Y52" s="266">
        <f t="shared" si="13"/>
        <v>6.6311940453882992</v>
      </c>
      <c r="Z52" s="266">
        <f t="shared" si="13"/>
        <v>0</v>
      </c>
      <c r="AA52" s="266">
        <f t="shared" si="13"/>
        <v>0</v>
      </c>
      <c r="AB52" s="266">
        <f t="shared" si="13"/>
        <v>22.498750780762023</v>
      </c>
      <c r="AC52" s="266">
        <f t="shared" si="13"/>
        <v>0</v>
      </c>
      <c r="AD52" s="266">
        <f t="shared" si="13"/>
        <v>0</v>
      </c>
      <c r="AE52" s="266">
        <f t="shared" si="13"/>
        <v>2.2745614719966691</v>
      </c>
      <c r="AF52" s="267">
        <f t="shared" si="13"/>
        <v>19.673706537580681</v>
      </c>
      <c r="AG52" s="268">
        <f t="shared" si="13"/>
        <v>0</v>
      </c>
      <c r="AH52" s="269">
        <f t="shared" si="13"/>
        <v>0</v>
      </c>
      <c r="AI52" s="75">
        <f t="shared" si="13"/>
        <v>0</v>
      </c>
      <c r="AJ52" s="270">
        <f t="shared" si="14"/>
        <v>5488.8139899541957</v>
      </c>
      <c r="AK52" s="271">
        <f t="shared" si="15"/>
        <v>7820</v>
      </c>
      <c r="AL52" s="272">
        <f t="shared" si="15"/>
        <v>0</v>
      </c>
      <c r="AM52" s="79">
        <f t="shared" si="16"/>
        <v>41.241946833859735</v>
      </c>
      <c r="AN52" s="80">
        <f t="shared" si="17"/>
        <v>7820</v>
      </c>
      <c r="AO52" s="251"/>
    </row>
    <row r="53" spans="2:41" ht="26.25" customHeight="1">
      <c r="B53" s="250"/>
      <c r="C53" s="46" t="s">
        <v>45</v>
      </c>
      <c r="D53" s="65">
        <f t="shared" si="10"/>
        <v>0</v>
      </c>
      <c r="E53" s="66">
        <f t="shared" si="10"/>
        <v>350.62220226941491</v>
      </c>
      <c r="F53" s="66">
        <f t="shared" si="10"/>
        <v>1160</v>
      </c>
      <c r="G53" s="66">
        <f t="shared" si="10"/>
        <v>69.360035394545079</v>
      </c>
      <c r="H53" s="102">
        <f t="shared" si="10"/>
        <v>0</v>
      </c>
      <c r="I53" s="102">
        <f t="shared" si="10"/>
        <v>0</v>
      </c>
      <c r="J53" s="102">
        <f t="shared" si="10"/>
        <v>0</v>
      </c>
      <c r="K53" s="102">
        <f t="shared" si="10"/>
        <v>110.03702113262545</v>
      </c>
      <c r="L53" s="102">
        <f t="shared" si="10"/>
        <v>2.6750208203206327</v>
      </c>
      <c r="M53" s="102">
        <f t="shared" si="10"/>
        <v>305.96046741619824</v>
      </c>
      <c r="N53" s="102">
        <f t="shared" si="10"/>
        <v>270</v>
      </c>
      <c r="O53" s="102">
        <f t="shared" si="10"/>
        <v>954.88452529668962</v>
      </c>
      <c r="P53" s="102">
        <f t="shared" si="10"/>
        <v>0</v>
      </c>
      <c r="Q53" s="102">
        <f t="shared" si="10"/>
        <v>0</v>
      </c>
      <c r="R53" s="66">
        <f t="shared" si="11"/>
        <v>0</v>
      </c>
      <c r="S53" s="66">
        <f t="shared" si="12"/>
        <v>168.39017931501147</v>
      </c>
      <c r="T53" s="68">
        <f t="shared" si="12"/>
        <v>505.88453830939005</v>
      </c>
      <c r="U53" s="82">
        <f t="shared" si="18"/>
        <v>56.946192483864252</v>
      </c>
      <c r="V53" s="68">
        <f>V31+V10</f>
        <v>519.85100458047054</v>
      </c>
      <c r="W53" s="265">
        <f>W31+W10</f>
        <v>2.9445073391630232</v>
      </c>
      <c r="X53" s="266">
        <f>X31+X10</f>
        <v>2.9234723089735581</v>
      </c>
      <c r="Y53" s="266">
        <f>Y31+Y10</f>
        <v>6.6311940453882992</v>
      </c>
      <c r="Z53" s="266">
        <f t="shared" si="13"/>
        <v>0</v>
      </c>
      <c r="AA53" s="266">
        <f t="shared" si="13"/>
        <v>0</v>
      </c>
      <c r="AB53" s="266">
        <f t="shared" si="13"/>
        <v>22.498750780762023</v>
      </c>
      <c r="AC53" s="266">
        <f t="shared" si="13"/>
        <v>0</v>
      </c>
      <c r="AD53" s="266">
        <f t="shared" si="13"/>
        <v>0</v>
      </c>
      <c r="AE53" s="266">
        <f t="shared" si="13"/>
        <v>2.2745614719966691</v>
      </c>
      <c r="AF53" s="267">
        <f t="shared" si="13"/>
        <v>19.673706537580681</v>
      </c>
      <c r="AG53" s="268">
        <f t="shared" si="13"/>
        <v>0</v>
      </c>
      <c r="AH53" s="269">
        <f t="shared" si="13"/>
        <v>0</v>
      </c>
      <c r="AI53" s="75">
        <f t="shared" si="13"/>
        <v>0</v>
      </c>
      <c r="AJ53" s="270">
        <f t="shared" si="14"/>
        <v>3897.8139899541952</v>
      </c>
      <c r="AK53" s="271">
        <f t="shared" si="15"/>
        <v>10220</v>
      </c>
      <c r="AL53" s="272">
        <f t="shared" si="15"/>
        <v>0</v>
      </c>
      <c r="AM53" s="79">
        <f t="shared" si="16"/>
        <v>27.609189303158125</v>
      </c>
      <c r="AN53" s="80">
        <f t="shared" si="17"/>
        <v>10220</v>
      </c>
      <c r="AO53" s="251"/>
    </row>
    <row r="54" spans="2:41" ht="26.25" customHeight="1">
      <c r="B54" s="250"/>
      <c r="C54" s="46" t="s">
        <v>46</v>
      </c>
      <c r="D54" s="65">
        <f t="shared" si="10"/>
        <v>0</v>
      </c>
      <c r="E54" s="66">
        <f t="shared" si="10"/>
        <v>350.62220226941491</v>
      </c>
      <c r="F54" s="66">
        <f t="shared" si="10"/>
        <v>0</v>
      </c>
      <c r="G54" s="66">
        <f t="shared" si="10"/>
        <v>69.360035394545079</v>
      </c>
      <c r="H54" s="102">
        <f t="shared" si="10"/>
        <v>0</v>
      </c>
      <c r="I54" s="102">
        <f t="shared" si="10"/>
        <v>0</v>
      </c>
      <c r="J54" s="102">
        <f t="shared" si="10"/>
        <v>0</v>
      </c>
      <c r="K54" s="102">
        <f t="shared" si="10"/>
        <v>110.03702113262545</v>
      </c>
      <c r="L54" s="102">
        <f t="shared" si="10"/>
        <v>2.6750208203206327</v>
      </c>
      <c r="M54" s="102">
        <f t="shared" si="10"/>
        <v>305.96046741619824</v>
      </c>
      <c r="N54" s="102">
        <f t="shared" si="10"/>
        <v>200</v>
      </c>
      <c r="O54" s="102">
        <f t="shared" si="10"/>
        <v>2224.8845252966894</v>
      </c>
      <c r="P54" s="102">
        <f t="shared" si="10"/>
        <v>0</v>
      </c>
      <c r="Q54" s="102">
        <f t="shared" si="10"/>
        <v>0</v>
      </c>
      <c r="R54" s="66">
        <f t="shared" si="11"/>
        <v>0</v>
      </c>
      <c r="S54" s="66">
        <f t="shared" si="12"/>
        <v>168.39017931501147</v>
      </c>
      <c r="T54" s="68">
        <f t="shared" si="12"/>
        <v>505.88453830939005</v>
      </c>
      <c r="U54" s="82">
        <f t="shared" si="18"/>
        <v>56.946192483864252</v>
      </c>
      <c r="V54" s="68">
        <f t="shared" ref="V54:X62" si="19">V32+V11</f>
        <v>519.85100458047054</v>
      </c>
      <c r="W54" s="265">
        <f t="shared" si="19"/>
        <v>2.9445073391630232</v>
      </c>
      <c r="X54" s="266">
        <f t="shared" si="19"/>
        <v>2.9234723089735581</v>
      </c>
      <c r="Y54" s="266">
        <f t="shared" si="13"/>
        <v>6.6311940453882992</v>
      </c>
      <c r="Z54" s="266">
        <f t="shared" si="13"/>
        <v>0</v>
      </c>
      <c r="AA54" s="266">
        <f t="shared" si="13"/>
        <v>0</v>
      </c>
      <c r="AB54" s="266">
        <f t="shared" si="13"/>
        <v>22.498750780762023</v>
      </c>
      <c r="AC54" s="266">
        <f t="shared" si="13"/>
        <v>0</v>
      </c>
      <c r="AD54" s="266">
        <f t="shared" si="13"/>
        <v>0</v>
      </c>
      <c r="AE54" s="266">
        <f t="shared" si="13"/>
        <v>2.2745614719966691</v>
      </c>
      <c r="AF54" s="267">
        <f t="shared" si="13"/>
        <v>19.673706537580681</v>
      </c>
      <c r="AG54" s="268">
        <f t="shared" si="13"/>
        <v>0</v>
      </c>
      <c r="AH54" s="269">
        <f t="shared" si="13"/>
        <v>0</v>
      </c>
      <c r="AI54" s="75">
        <f t="shared" si="13"/>
        <v>0</v>
      </c>
      <c r="AJ54" s="84">
        <f t="shared" si="14"/>
        <v>3937.8139899541952</v>
      </c>
      <c r="AK54" s="271">
        <f t="shared" si="15"/>
        <v>8140</v>
      </c>
      <c r="AL54" s="272">
        <f t="shared" si="15"/>
        <v>0</v>
      </c>
      <c r="AM54" s="79">
        <f t="shared" si="16"/>
        <v>32.603697931012178</v>
      </c>
      <c r="AN54" s="80">
        <f t="shared" si="17"/>
        <v>8140</v>
      </c>
      <c r="AO54" s="251"/>
    </row>
    <row r="55" spans="2:41" ht="26.25" customHeight="1">
      <c r="B55" s="250"/>
      <c r="C55" s="85" t="s">
        <v>47</v>
      </c>
      <c r="D55" s="65">
        <f t="shared" si="10"/>
        <v>0</v>
      </c>
      <c r="E55" s="66">
        <f t="shared" si="10"/>
        <v>350.62220226941491</v>
      </c>
      <c r="F55" s="66">
        <f t="shared" si="10"/>
        <v>1160</v>
      </c>
      <c r="G55" s="66">
        <f t="shared" si="10"/>
        <v>69.360035394545079</v>
      </c>
      <c r="H55" s="102">
        <f t="shared" si="10"/>
        <v>0</v>
      </c>
      <c r="I55" s="102">
        <f t="shared" si="10"/>
        <v>0</v>
      </c>
      <c r="J55" s="102">
        <f t="shared" si="10"/>
        <v>0</v>
      </c>
      <c r="K55" s="102">
        <f t="shared" si="10"/>
        <v>110.03702113262545</v>
      </c>
      <c r="L55" s="102">
        <f t="shared" si="10"/>
        <v>2.6750208203206327</v>
      </c>
      <c r="M55" s="102">
        <f t="shared" si="10"/>
        <v>305.96046741619824</v>
      </c>
      <c r="N55" s="102">
        <f t="shared" si="10"/>
        <v>500</v>
      </c>
      <c r="O55" s="102">
        <f t="shared" si="10"/>
        <v>1095.8845252966896</v>
      </c>
      <c r="P55" s="102">
        <f t="shared" si="10"/>
        <v>0</v>
      </c>
      <c r="Q55" s="102">
        <f t="shared" si="10"/>
        <v>0</v>
      </c>
      <c r="R55" s="66">
        <f t="shared" si="11"/>
        <v>0</v>
      </c>
      <c r="S55" s="66">
        <f t="shared" si="12"/>
        <v>168.39017931501147</v>
      </c>
      <c r="T55" s="68">
        <f t="shared" si="12"/>
        <v>505.88453830939005</v>
      </c>
      <c r="U55" s="82">
        <f t="shared" si="18"/>
        <v>56.946192483864252</v>
      </c>
      <c r="V55" s="68">
        <f t="shared" si="19"/>
        <v>519.85100458047054</v>
      </c>
      <c r="W55" s="265">
        <f t="shared" si="19"/>
        <v>2.9445073391630232</v>
      </c>
      <c r="X55" s="266">
        <f t="shared" si="19"/>
        <v>2.9234723089735581</v>
      </c>
      <c r="Y55" s="266">
        <f t="shared" si="13"/>
        <v>6.6311940453882992</v>
      </c>
      <c r="Z55" s="266">
        <f t="shared" si="13"/>
        <v>0</v>
      </c>
      <c r="AA55" s="266">
        <f t="shared" si="13"/>
        <v>0</v>
      </c>
      <c r="AB55" s="266">
        <f t="shared" si="13"/>
        <v>22.498750780762023</v>
      </c>
      <c r="AC55" s="266">
        <f t="shared" si="13"/>
        <v>0</v>
      </c>
      <c r="AD55" s="266">
        <f t="shared" si="13"/>
        <v>0</v>
      </c>
      <c r="AE55" s="266">
        <f t="shared" si="13"/>
        <v>2.2745614719966691</v>
      </c>
      <c r="AF55" s="267">
        <f t="shared" si="13"/>
        <v>19.673706537580681</v>
      </c>
      <c r="AG55" s="268">
        <f t="shared" si="13"/>
        <v>0</v>
      </c>
      <c r="AH55" s="269">
        <f t="shared" si="13"/>
        <v>0</v>
      </c>
      <c r="AI55" s="75">
        <f t="shared" si="13"/>
        <v>0</v>
      </c>
      <c r="AJ55" s="270">
        <f t="shared" si="14"/>
        <v>4268.8139899541957</v>
      </c>
      <c r="AK55" s="271">
        <f t="shared" si="15"/>
        <v>10220</v>
      </c>
      <c r="AL55" s="272">
        <f t="shared" si="15"/>
        <v>0</v>
      </c>
      <c r="AM55" s="79">
        <f t="shared" si="16"/>
        <v>29.462825548826654</v>
      </c>
      <c r="AN55" s="80">
        <f t="shared" si="17"/>
        <v>10220</v>
      </c>
      <c r="AO55" s="251"/>
    </row>
    <row r="56" spans="2:41" ht="26.25" customHeight="1">
      <c r="B56" s="250"/>
      <c r="C56" s="64" t="s">
        <v>48</v>
      </c>
      <c r="D56" s="65">
        <f t="shared" si="10"/>
        <v>0</v>
      </c>
      <c r="E56" s="66">
        <f t="shared" si="10"/>
        <v>350.62220226941491</v>
      </c>
      <c r="F56" s="66">
        <f t="shared" si="10"/>
        <v>1260</v>
      </c>
      <c r="G56" s="66">
        <f t="shared" si="10"/>
        <v>69.360035394545079</v>
      </c>
      <c r="H56" s="102">
        <f t="shared" si="10"/>
        <v>0</v>
      </c>
      <c r="I56" s="102">
        <f t="shared" si="10"/>
        <v>0</v>
      </c>
      <c r="J56" s="102">
        <f t="shared" si="10"/>
        <v>0</v>
      </c>
      <c r="K56" s="102">
        <f t="shared" si="10"/>
        <v>110.03702113262545</v>
      </c>
      <c r="L56" s="102">
        <f t="shared" si="10"/>
        <v>2.6750208203206327</v>
      </c>
      <c r="M56" s="102">
        <f t="shared" si="10"/>
        <v>305.96046741619824</v>
      </c>
      <c r="N56" s="102">
        <f t="shared" si="10"/>
        <v>330</v>
      </c>
      <c r="O56" s="102">
        <f t="shared" si="10"/>
        <v>2447.8845252966894</v>
      </c>
      <c r="P56" s="102">
        <f t="shared" si="10"/>
        <v>0</v>
      </c>
      <c r="Q56" s="102">
        <f t="shared" si="10"/>
        <v>0</v>
      </c>
      <c r="R56" s="66">
        <f t="shared" si="11"/>
        <v>0</v>
      </c>
      <c r="S56" s="66">
        <f t="shared" si="12"/>
        <v>168.39017931501147</v>
      </c>
      <c r="T56" s="68">
        <f t="shared" si="12"/>
        <v>505.88453830939005</v>
      </c>
      <c r="U56" s="109">
        <f t="shared" si="18"/>
        <v>56.946192483864252</v>
      </c>
      <c r="V56" s="68">
        <f t="shared" si="19"/>
        <v>519.85100458047054</v>
      </c>
      <c r="W56" s="265">
        <f t="shared" si="19"/>
        <v>2.9445073391630232</v>
      </c>
      <c r="X56" s="266">
        <f t="shared" si="19"/>
        <v>2.9234723089735581</v>
      </c>
      <c r="Y56" s="266">
        <f t="shared" si="13"/>
        <v>6.6311940453882992</v>
      </c>
      <c r="Z56" s="266">
        <f t="shared" si="13"/>
        <v>0</v>
      </c>
      <c r="AA56" s="266">
        <f t="shared" si="13"/>
        <v>0</v>
      </c>
      <c r="AB56" s="266">
        <f t="shared" si="13"/>
        <v>22.498750780762023</v>
      </c>
      <c r="AC56" s="266">
        <f t="shared" si="13"/>
        <v>0</v>
      </c>
      <c r="AD56" s="266">
        <f t="shared" si="13"/>
        <v>0</v>
      </c>
      <c r="AE56" s="266">
        <f t="shared" si="13"/>
        <v>2.2745614719966691</v>
      </c>
      <c r="AF56" s="267">
        <f t="shared" si="13"/>
        <v>19.673706537580681</v>
      </c>
      <c r="AG56" s="268">
        <f t="shared" si="13"/>
        <v>0</v>
      </c>
      <c r="AH56" s="269">
        <f t="shared" si="13"/>
        <v>0</v>
      </c>
      <c r="AI56" s="75">
        <f t="shared" si="13"/>
        <v>0</v>
      </c>
      <c r="AJ56" s="84">
        <f t="shared" si="14"/>
        <v>5550.8139899541957</v>
      </c>
      <c r="AK56" s="271">
        <f t="shared" si="15"/>
        <v>8640</v>
      </c>
      <c r="AL56" s="272">
        <f t="shared" si="15"/>
        <v>0</v>
      </c>
      <c r="AM56" s="99">
        <f t="shared" si="16"/>
        <v>39.115543293595891</v>
      </c>
      <c r="AN56" s="100">
        <f t="shared" si="17"/>
        <v>8640</v>
      </c>
      <c r="AO56" s="251"/>
    </row>
    <row r="57" spans="2:41" ht="26.25" customHeight="1">
      <c r="B57" s="250"/>
      <c r="C57" s="46" t="s">
        <v>49</v>
      </c>
      <c r="D57" s="65">
        <f t="shared" si="10"/>
        <v>0</v>
      </c>
      <c r="E57" s="66">
        <f t="shared" si="10"/>
        <v>350.62220226941491</v>
      </c>
      <c r="F57" s="66">
        <f t="shared" si="10"/>
        <v>2180</v>
      </c>
      <c r="G57" s="66">
        <f t="shared" si="10"/>
        <v>69.360035394545079</v>
      </c>
      <c r="H57" s="102">
        <f t="shared" si="10"/>
        <v>0</v>
      </c>
      <c r="I57" s="102">
        <f t="shared" si="10"/>
        <v>0</v>
      </c>
      <c r="J57" s="102">
        <f t="shared" si="10"/>
        <v>0</v>
      </c>
      <c r="K57" s="102">
        <f t="shared" si="10"/>
        <v>110.03702113262545</v>
      </c>
      <c r="L57" s="102">
        <f t="shared" si="10"/>
        <v>2.6750208203206327</v>
      </c>
      <c r="M57" s="102">
        <f t="shared" si="10"/>
        <v>305.96046741619824</v>
      </c>
      <c r="N57" s="102">
        <f t="shared" si="10"/>
        <v>360</v>
      </c>
      <c r="O57" s="102">
        <f t="shared" si="10"/>
        <v>1165.8845252966896</v>
      </c>
      <c r="P57" s="102">
        <f t="shared" si="10"/>
        <v>0</v>
      </c>
      <c r="Q57" s="102">
        <f t="shared" si="10"/>
        <v>0</v>
      </c>
      <c r="R57" s="66">
        <f t="shared" si="11"/>
        <v>0</v>
      </c>
      <c r="S57" s="66">
        <f t="shared" si="12"/>
        <v>168.39017931501147</v>
      </c>
      <c r="T57" s="68">
        <f t="shared" si="12"/>
        <v>505.88453830939005</v>
      </c>
      <c r="U57" s="82">
        <f t="shared" si="18"/>
        <v>56.946192483864252</v>
      </c>
      <c r="V57" s="68">
        <f t="shared" si="19"/>
        <v>519.85100458047054</v>
      </c>
      <c r="W57" s="265">
        <f t="shared" si="19"/>
        <v>2.9445073391630232</v>
      </c>
      <c r="X57" s="266">
        <f t="shared" si="19"/>
        <v>2.9234723089735581</v>
      </c>
      <c r="Y57" s="266">
        <f t="shared" si="13"/>
        <v>6.6311940453882992</v>
      </c>
      <c r="Z57" s="266">
        <f t="shared" si="13"/>
        <v>0</v>
      </c>
      <c r="AA57" s="266">
        <f t="shared" si="13"/>
        <v>0</v>
      </c>
      <c r="AB57" s="266">
        <f t="shared" si="13"/>
        <v>22.498750780762023</v>
      </c>
      <c r="AC57" s="266">
        <f t="shared" si="13"/>
        <v>0</v>
      </c>
      <c r="AD57" s="266">
        <f t="shared" si="13"/>
        <v>0</v>
      </c>
      <c r="AE57" s="266">
        <f t="shared" si="13"/>
        <v>2.2745614719966691</v>
      </c>
      <c r="AF57" s="267">
        <f t="shared" si="13"/>
        <v>19.673706537580681</v>
      </c>
      <c r="AG57" s="268">
        <f t="shared" si="13"/>
        <v>0</v>
      </c>
      <c r="AH57" s="269">
        <f t="shared" si="13"/>
        <v>0</v>
      </c>
      <c r="AI57" s="75">
        <f t="shared" si="13"/>
        <v>0</v>
      </c>
      <c r="AJ57" s="270">
        <f t="shared" si="14"/>
        <v>5218.8139899541957</v>
      </c>
      <c r="AK57" s="271">
        <f t="shared" si="15"/>
        <v>8700</v>
      </c>
      <c r="AL57" s="272">
        <f t="shared" si="15"/>
        <v>0</v>
      </c>
      <c r="AM57" s="79">
        <f t="shared" si="16"/>
        <v>37.494674429307246</v>
      </c>
      <c r="AN57" s="80">
        <f t="shared" si="17"/>
        <v>8700</v>
      </c>
      <c r="AO57" s="251"/>
    </row>
    <row r="58" spans="2:41" ht="26.25" customHeight="1">
      <c r="B58" s="250"/>
      <c r="C58" s="64" t="s">
        <v>50</v>
      </c>
      <c r="D58" s="65">
        <f t="shared" si="10"/>
        <v>0</v>
      </c>
      <c r="E58" s="66">
        <f t="shared" si="10"/>
        <v>350.62220226941491</v>
      </c>
      <c r="F58" s="66">
        <f t="shared" si="10"/>
        <v>1760</v>
      </c>
      <c r="G58" s="66">
        <f t="shared" si="10"/>
        <v>69.360035394545079</v>
      </c>
      <c r="H58" s="102">
        <f t="shared" si="10"/>
        <v>0</v>
      </c>
      <c r="I58" s="102">
        <f t="shared" si="10"/>
        <v>0</v>
      </c>
      <c r="J58" s="102">
        <f t="shared" si="10"/>
        <v>0</v>
      </c>
      <c r="K58" s="102">
        <f t="shared" si="10"/>
        <v>110.03702113262545</v>
      </c>
      <c r="L58" s="102">
        <f t="shared" si="10"/>
        <v>2.6750208203206327</v>
      </c>
      <c r="M58" s="102">
        <f t="shared" si="10"/>
        <v>305.96046741619824</v>
      </c>
      <c r="N58" s="102">
        <f t="shared" si="10"/>
        <v>250</v>
      </c>
      <c r="O58" s="102">
        <f t="shared" si="10"/>
        <v>2777.8845252966894</v>
      </c>
      <c r="P58" s="102">
        <f t="shared" si="10"/>
        <v>0</v>
      </c>
      <c r="Q58" s="102">
        <f t="shared" si="10"/>
        <v>0</v>
      </c>
      <c r="R58" s="66">
        <f t="shared" si="11"/>
        <v>0</v>
      </c>
      <c r="S58" s="66">
        <f t="shared" si="12"/>
        <v>168.39017931501147</v>
      </c>
      <c r="T58" s="68">
        <f t="shared" si="12"/>
        <v>505.88453830939005</v>
      </c>
      <c r="U58" s="82">
        <f t="shared" si="18"/>
        <v>56.946192483864252</v>
      </c>
      <c r="V58" s="68">
        <f t="shared" si="19"/>
        <v>519.85100458047054</v>
      </c>
      <c r="W58" s="265">
        <f t="shared" si="19"/>
        <v>2.9445073391630232</v>
      </c>
      <c r="X58" s="266">
        <f t="shared" si="19"/>
        <v>2.9234723089735581</v>
      </c>
      <c r="Y58" s="266">
        <f t="shared" si="13"/>
        <v>6.6311940453882992</v>
      </c>
      <c r="Z58" s="266">
        <f t="shared" si="13"/>
        <v>0</v>
      </c>
      <c r="AA58" s="266">
        <f t="shared" si="13"/>
        <v>0</v>
      </c>
      <c r="AB58" s="266">
        <f t="shared" si="13"/>
        <v>22.498750780762023</v>
      </c>
      <c r="AC58" s="266">
        <f t="shared" si="13"/>
        <v>0</v>
      </c>
      <c r="AD58" s="266">
        <f t="shared" si="13"/>
        <v>0</v>
      </c>
      <c r="AE58" s="266">
        <f t="shared" si="13"/>
        <v>2.2745614719966691</v>
      </c>
      <c r="AF58" s="267">
        <f t="shared" si="13"/>
        <v>19.673706537580681</v>
      </c>
      <c r="AG58" s="268">
        <f t="shared" si="13"/>
        <v>0</v>
      </c>
      <c r="AH58" s="269">
        <f t="shared" si="13"/>
        <v>0</v>
      </c>
      <c r="AI58" s="75">
        <f t="shared" si="13"/>
        <v>0</v>
      </c>
      <c r="AJ58" s="84">
        <f t="shared" si="14"/>
        <v>6300.8139899541957</v>
      </c>
      <c r="AK58" s="271">
        <f t="shared" si="15"/>
        <v>10940</v>
      </c>
      <c r="AL58" s="272">
        <f t="shared" si="15"/>
        <v>0</v>
      </c>
      <c r="AM58" s="79">
        <f t="shared" si="16"/>
        <v>36.545919430634349</v>
      </c>
      <c r="AN58" s="80">
        <f t="shared" si="17"/>
        <v>10940</v>
      </c>
      <c r="AO58" s="251"/>
    </row>
    <row r="59" spans="2:41" ht="26.25" customHeight="1">
      <c r="B59" s="250"/>
      <c r="C59" s="46" t="s">
        <v>51</v>
      </c>
      <c r="D59" s="65">
        <f t="shared" si="10"/>
        <v>0</v>
      </c>
      <c r="E59" s="66">
        <f t="shared" si="10"/>
        <v>350.62220226941491</v>
      </c>
      <c r="F59" s="66">
        <f t="shared" si="10"/>
        <v>1680</v>
      </c>
      <c r="G59" s="66">
        <f t="shared" si="10"/>
        <v>69.360035394545079</v>
      </c>
      <c r="H59" s="102">
        <f t="shared" si="10"/>
        <v>0</v>
      </c>
      <c r="I59" s="102">
        <f t="shared" si="10"/>
        <v>0</v>
      </c>
      <c r="J59" s="102">
        <f t="shared" si="10"/>
        <v>0</v>
      </c>
      <c r="K59" s="102">
        <f t="shared" si="10"/>
        <v>110.03702113262545</v>
      </c>
      <c r="L59" s="102">
        <f t="shared" si="10"/>
        <v>2.6750208203206327</v>
      </c>
      <c r="M59" s="102">
        <f t="shared" si="10"/>
        <v>305.96046741619824</v>
      </c>
      <c r="N59" s="102">
        <f t="shared" si="10"/>
        <v>290</v>
      </c>
      <c r="O59" s="102">
        <f t="shared" si="10"/>
        <v>1247.8845252966896</v>
      </c>
      <c r="P59" s="102">
        <f t="shared" si="10"/>
        <v>0</v>
      </c>
      <c r="Q59" s="102">
        <f t="shared" si="10"/>
        <v>0</v>
      </c>
      <c r="R59" s="66">
        <f t="shared" si="11"/>
        <v>0</v>
      </c>
      <c r="S59" s="66">
        <f t="shared" si="12"/>
        <v>168.39017931501147</v>
      </c>
      <c r="T59" s="68">
        <f t="shared" si="12"/>
        <v>505.88453830939005</v>
      </c>
      <c r="U59" s="109">
        <f t="shared" si="18"/>
        <v>56.946192483864252</v>
      </c>
      <c r="V59" s="68">
        <f t="shared" si="19"/>
        <v>519.85100458047054</v>
      </c>
      <c r="W59" s="265">
        <f t="shared" si="19"/>
        <v>2.9445073391630232</v>
      </c>
      <c r="X59" s="266">
        <f t="shared" si="19"/>
        <v>2.9234723089735581</v>
      </c>
      <c r="Y59" s="266">
        <f t="shared" si="13"/>
        <v>6.6311940453882992</v>
      </c>
      <c r="Z59" s="266">
        <f t="shared" si="13"/>
        <v>0</v>
      </c>
      <c r="AA59" s="266">
        <f t="shared" si="13"/>
        <v>0</v>
      </c>
      <c r="AB59" s="266">
        <f t="shared" si="13"/>
        <v>22.498750780762023</v>
      </c>
      <c r="AC59" s="266">
        <f t="shared" si="13"/>
        <v>0</v>
      </c>
      <c r="AD59" s="266">
        <f t="shared" si="13"/>
        <v>0</v>
      </c>
      <c r="AE59" s="266">
        <f t="shared" si="13"/>
        <v>2.2745614719966691</v>
      </c>
      <c r="AF59" s="267">
        <f t="shared" si="13"/>
        <v>19.673706537580681</v>
      </c>
      <c r="AG59" s="268">
        <f t="shared" si="13"/>
        <v>0</v>
      </c>
      <c r="AH59" s="269">
        <f t="shared" si="13"/>
        <v>0</v>
      </c>
      <c r="AI59" s="75">
        <f t="shared" si="13"/>
        <v>0</v>
      </c>
      <c r="AJ59" s="270">
        <f t="shared" si="14"/>
        <v>4730.8139899541957</v>
      </c>
      <c r="AK59" s="271">
        <f t="shared" si="15"/>
        <v>8900</v>
      </c>
      <c r="AL59" s="272">
        <f t="shared" si="15"/>
        <v>0</v>
      </c>
      <c r="AM59" s="79">
        <f t="shared" si="16"/>
        <v>34.706760677981286</v>
      </c>
      <c r="AN59" s="80">
        <f t="shared" si="17"/>
        <v>8900</v>
      </c>
      <c r="AO59" s="251"/>
    </row>
    <row r="60" spans="2:41" ht="26.25" customHeight="1">
      <c r="B60" s="250"/>
      <c r="C60" s="46" t="s">
        <v>52</v>
      </c>
      <c r="D60" s="65">
        <f t="shared" si="10"/>
        <v>0</v>
      </c>
      <c r="E60" s="66">
        <f t="shared" si="10"/>
        <v>350.62220226941491</v>
      </c>
      <c r="F60" s="66">
        <f t="shared" si="10"/>
        <v>1240</v>
      </c>
      <c r="G60" s="66">
        <f t="shared" si="10"/>
        <v>69.360035394545079</v>
      </c>
      <c r="H60" s="102">
        <f t="shared" si="10"/>
        <v>0</v>
      </c>
      <c r="I60" s="102">
        <f t="shared" si="10"/>
        <v>0</v>
      </c>
      <c r="J60" s="102">
        <f t="shared" si="10"/>
        <v>0</v>
      </c>
      <c r="K60" s="102">
        <f t="shared" si="10"/>
        <v>110.03702113262545</v>
      </c>
      <c r="L60" s="102">
        <f t="shared" si="10"/>
        <v>2.6750208203206327</v>
      </c>
      <c r="M60" s="102">
        <f t="shared" si="10"/>
        <v>305.96046741619824</v>
      </c>
      <c r="N60" s="102">
        <f t="shared" si="10"/>
        <v>650</v>
      </c>
      <c r="O60" s="102">
        <f t="shared" si="10"/>
        <v>1975.8845252966896</v>
      </c>
      <c r="P60" s="102">
        <f t="shared" si="10"/>
        <v>0</v>
      </c>
      <c r="Q60" s="102">
        <f t="shared" si="10"/>
        <v>0</v>
      </c>
      <c r="R60" s="66">
        <f t="shared" si="11"/>
        <v>0</v>
      </c>
      <c r="S60" s="66">
        <f t="shared" si="12"/>
        <v>168.39017931501147</v>
      </c>
      <c r="T60" s="68">
        <f t="shared" si="12"/>
        <v>505.88453830939005</v>
      </c>
      <c r="U60" s="82">
        <f t="shared" si="18"/>
        <v>56.946192483864252</v>
      </c>
      <c r="V60" s="68">
        <f t="shared" si="19"/>
        <v>519.85100458047054</v>
      </c>
      <c r="W60" s="265">
        <f t="shared" si="19"/>
        <v>2.9445073391630232</v>
      </c>
      <c r="X60" s="266">
        <f t="shared" si="19"/>
        <v>2.9234723089735581</v>
      </c>
      <c r="Y60" s="266">
        <f t="shared" si="13"/>
        <v>6.6311940453882992</v>
      </c>
      <c r="Z60" s="266">
        <f t="shared" si="13"/>
        <v>0</v>
      </c>
      <c r="AA60" s="266">
        <f t="shared" si="13"/>
        <v>0</v>
      </c>
      <c r="AB60" s="266">
        <f t="shared" si="13"/>
        <v>22.498750780762023</v>
      </c>
      <c r="AC60" s="266">
        <f t="shared" si="13"/>
        <v>0</v>
      </c>
      <c r="AD60" s="266">
        <f t="shared" si="13"/>
        <v>0</v>
      </c>
      <c r="AE60" s="266">
        <f t="shared" si="13"/>
        <v>2.2745614719966691</v>
      </c>
      <c r="AF60" s="267">
        <f t="shared" si="13"/>
        <v>19.673706537580681</v>
      </c>
      <c r="AG60" s="268">
        <f t="shared" si="13"/>
        <v>0</v>
      </c>
      <c r="AH60" s="269">
        <f t="shared" si="13"/>
        <v>0</v>
      </c>
      <c r="AI60" s="75">
        <f t="shared" si="13"/>
        <v>0</v>
      </c>
      <c r="AJ60" s="84">
        <f t="shared" si="14"/>
        <v>5378.8139899541957</v>
      </c>
      <c r="AK60" s="271">
        <f t="shared" si="15"/>
        <v>10140</v>
      </c>
      <c r="AL60" s="272">
        <f t="shared" si="15"/>
        <v>0</v>
      </c>
      <c r="AM60" s="79">
        <f t="shared" si="16"/>
        <v>34.659955286763967</v>
      </c>
      <c r="AN60" s="80">
        <f t="shared" si="17"/>
        <v>10140</v>
      </c>
      <c r="AO60" s="251"/>
    </row>
    <row r="61" spans="2:41" ht="26.25" customHeight="1">
      <c r="B61" s="250"/>
      <c r="C61" s="64" t="s">
        <v>53</v>
      </c>
      <c r="D61" s="65">
        <f t="shared" si="10"/>
        <v>0</v>
      </c>
      <c r="E61" s="66">
        <f t="shared" si="10"/>
        <v>350.62220226941491</v>
      </c>
      <c r="F61" s="66">
        <f t="shared" si="10"/>
        <v>1380</v>
      </c>
      <c r="G61" s="66">
        <f t="shared" si="10"/>
        <v>69.360035394545079</v>
      </c>
      <c r="H61" s="102">
        <f t="shared" si="10"/>
        <v>0</v>
      </c>
      <c r="I61" s="102">
        <f t="shared" si="10"/>
        <v>0</v>
      </c>
      <c r="J61" s="102">
        <f t="shared" si="10"/>
        <v>0</v>
      </c>
      <c r="K61" s="102">
        <f t="shared" si="10"/>
        <v>110.03702113262545</v>
      </c>
      <c r="L61" s="102">
        <f t="shared" si="10"/>
        <v>2.6750208203206327</v>
      </c>
      <c r="M61" s="102">
        <f t="shared" si="10"/>
        <v>305.96046741619824</v>
      </c>
      <c r="N61" s="102">
        <f t="shared" si="10"/>
        <v>240</v>
      </c>
      <c r="O61" s="102">
        <f t="shared" si="10"/>
        <v>1381.8845252966896</v>
      </c>
      <c r="P61" s="102">
        <f t="shared" si="10"/>
        <v>0</v>
      </c>
      <c r="Q61" s="102">
        <f t="shared" si="10"/>
        <v>0</v>
      </c>
      <c r="R61" s="66">
        <f t="shared" si="11"/>
        <v>0</v>
      </c>
      <c r="S61" s="66">
        <f t="shared" si="12"/>
        <v>168.39017931501147</v>
      </c>
      <c r="T61" s="68">
        <f t="shared" si="12"/>
        <v>505.88453830939005</v>
      </c>
      <c r="U61" s="82">
        <f t="shared" si="18"/>
        <v>56.946192483864252</v>
      </c>
      <c r="V61" s="68">
        <f t="shared" si="19"/>
        <v>519.85100458047054</v>
      </c>
      <c r="W61" s="265">
        <f t="shared" si="19"/>
        <v>2.9445073391630232</v>
      </c>
      <c r="X61" s="266">
        <f t="shared" si="19"/>
        <v>2.9234723089735581</v>
      </c>
      <c r="Y61" s="266">
        <f>Y39+Y18</f>
        <v>6.6311940453882992</v>
      </c>
      <c r="Z61" s="266">
        <f>Z39+Z18</f>
        <v>0</v>
      </c>
      <c r="AA61" s="266">
        <f t="shared" si="13"/>
        <v>0</v>
      </c>
      <c r="AB61" s="266">
        <f t="shared" si="13"/>
        <v>22.498750780762023</v>
      </c>
      <c r="AC61" s="266">
        <f t="shared" si="13"/>
        <v>0</v>
      </c>
      <c r="AD61" s="266">
        <f t="shared" si="13"/>
        <v>0</v>
      </c>
      <c r="AE61" s="266">
        <f t="shared" si="13"/>
        <v>2.2745614719966691</v>
      </c>
      <c r="AF61" s="267">
        <f t="shared" si="13"/>
        <v>19.673706537580681</v>
      </c>
      <c r="AG61" s="268">
        <f t="shared" si="13"/>
        <v>0</v>
      </c>
      <c r="AH61" s="269">
        <f t="shared" si="13"/>
        <v>0</v>
      </c>
      <c r="AI61" s="75">
        <f t="shared" si="13"/>
        <v>0</v>
      </c>
      <c r="AJ61" s="270">
        <f t="shared" si="14"/>
        <v>4514.8139899541957</v>
      </c>
      <c r="AK61" s="271">
        <f t="shared" si="15"/>
        <v>8600</v>
      </c>
      <c r="AL61" s="272">
        <f t="shared" si="15"/>
        <v>0</v>
      </c>
      <c r="AM61" s="79">
        <f t="shared" si="16"/>
        <v>34.425299462214966</v>
      </c>
      <c r="AN61" s="80">
        <f t="shared" si="17"/>
        <v>8600</v>
      </c>
      <c r="AO61" s="251"/>
    </row>
    <row r="62" spans="2:41" ht="26.25" customHeight="1" thickBot="1">
      <c r="B62" s="250"/>
      <c r="C62" s="46" t="s">
        <v>54</v>
      </c>
      <c r="D62" s="273">
        <f t="shared" si="10"/>
        <v>0</v>
      </c>
      <c r="E62" s="274">
        <f t="shared" si="10"/>
        <v>350.62220226941491</v>
      </c>
      <c r="F62" s="274">
        <f t="shared" si="10"/>
        <v>1500</v>
      </c>
      <c r="G62" s="274">
        <f t="shared" si="10"/>
        <v>69.360035394545079</v>
      </c>
      <c r="H62" s="275">
        <f t="shared" si="10"/>
        <v>0</v>
      </c>
      <c r="I62" s="275">
        <f t="shared" si="10"/>
        <v>0</v>
      </c>
      <c r="J62" s="275">
        <f t="shared" si="10"/>
        <v>0</v>
      </c>
      <c r="K62" s="275">
        <f t="shared" si="10"/>
        <v>110.03702113262545</v>
      </c>
      <c r="L62" s="275">
        <f t="shared" si="10"/>
        <v>2.6750208203206327</v>
      </c>
      <c r="M62" s="275">
        <f t="shared" si="10"/>
        <v>305.96046741619824</v>
      </c>
      <c r="N62" s="275">
        <f t="shared" si="10"/>
        <v>140</v>
      </c>
      <c r="O62" s="275">
        <f t="shared" si="10"/>
        <v>1318.8845252966896</v>
      </c>
      <c r="P62" s="275">
        <f t="shared" si="10"/>
        <v>0</v>
      </c>
      <c r="Q62" s="275">
        <f t="shared" si="10"/>
        <v>0</v>
      </c>
      <c r="R62" s="274">
        <f t="shared" si="11"/>
        <v>0</v>
      </c>
      <c r="S62" s="274">
        <f t="shared" si="12"/>
        <v>168.39017931501147</v>
      </c>
      <c r="T62" s="276">
        <f t="shared" si="12"/>
        <v>505.88453830939005</v>
      </c>
      <c r="U62" s="365">
        <f t="shared" si="18"/>
        <v>56.946192483864252</v>
      </c>
      <c r="V62" s="276">
        <f t="shared" si="19"/>
        <v>519.85100458047054</v>
      </c>
      <c r="W62" s="277">
        <f t="shared" si="19"/>
        <v>2.9445073391630232</v>
      </c>
      <c r="X62" s="278">
        <f t="shared" si="19"/>
        <v>2.9234723089735581</v>
      </c>
      <c r="Y62" s="278">
        <f>Y40+Y19</f>
        <v>6.6311940453882992</v>
      </c>
      <c r="Z62" s="278">
        <f t="shared" si="13"/>
        <v>0</v>
      </c>
      <c r="AA62" s="278">
        <f t="shared" si="13"/>
        <v>0</v>
      </c>
      <c r="AB62" s="278">
        <f t="shared" si="13"/>
        <v>22.498750780762023</v>
      </c>
      <c r="AC62" s="278">
        <f t="shared" si="13"/>
        <v>0</v>
      </c>
      <c r="AD62" s="278">
        <f t="shared" si="13"/>
        <v>0</v>
      </c>
      <c r="AE62" s="278">
        <f>AE40+AE19</f>
        <v>2.2745614719966691</v>
      </c>
      <c r="AF62" s="279">
        <f t="shared" si="13"/>
        <v>19.673706537580681</v>
      </c>
      <c r="AG62" s="280">
        <f t="shared" si="13"/>
        <v>0</v>
      </c>
      <c r="AH62" s="281">
        <f t="shared" si="13"/>
        <v>0</v>
      </c>
      <c r="AI62" s="282">
        <f t="shared" si="13"/>
        <v>0</v>
      </c>
      <c r="AJ62" s="84">
        <f t="shared" si="14"/>
        <v>4471.8139899541957</v>
      </c>
      <c r="AK62" s="283">
        <f t="shared" si="15"/>
        <v>7840</v>
      </c>
      <c r="AL62" s="284">
        <f t="shared" si="15"/>
        <v>0</v>
      </c>
      <c r="AM62" s="124">
        <f t="shared" si="16"/>
        <v>36.321325140251183</v>
      </c>
      <c r="AN62" s="125">
        <f t="shared" si="17"/>
        <v>7840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0">SUM(D51:D62)</f>
        <v>0</v>
      </c>
      <c r="E63" s="286">
        <f t="shared" si="20"/>
        <v>4207.4664272329801</v>
      </c>
      <c r="F63" s="286">
        <f t="shared" si="20"/>
        <v>16480</v>
      </c>
      <c r="G63" s="286">
        <f t="shared" si="20"/>
        <v>832.32042473454101</v>
      </c>
      <c r="H63" s="287">
        <f t="shared" si="20"/>
        <v>0</v>
      </c>
      <c r="I63" s="287">
        <f t="shared" si="20"/>
        <v>0</v>
      </c>
      <c r="J63" s="287">
        <f t="shared" si="20"/>
        <v>0</v>
      </c>
      <c r="K63" s="287">
        <f t="shared" si="20"/>
        <v>1320.4442535915055</v>
      </c>
      <c r="L63" s="287">
        <f t="shared" si="20"/>
        <v>32.100249843847593</v>
      </c>
      <c r="M63" s="287">
        <f t="shared" si="20"/>
        <v>3671.5256089943791</v>
      </c>
      <c r="N63" s="287">
        <f t="shared" si="20"/>
        <v>3580</v>
      </c>
      <c r="O63" s="287">
        <f t="shared" si="20"/>
        <v>22320.614303560273</v>
      </c>
      <c r="P63" s="287">
        <f t="shared" si="20"/>
        <v>0</v>
      </c>
      <c r="Q63" s="287">
        <f t="shared" si="20"/>
        <v>0</v>
      </c>
      <c r="R63" s="286">
        <f t="shared" si="20"/>
        <v>0</v>
      </c>
      <c r="S63" s="286">
        <f t="shared" si="20"/>
        <v>2020.6821517801375</v>
      </c>
      <c r="T63" s="288">
        <f t="shared" si="20"/>
        <v>6070.6144597126813</v>
      </c>
      <c r="U63" s="289">
        <f t="shared" si="20"/>
        <v>683.35430980637102</v>
      </c>
      <c r="V63" s="288">
        <f t="shared" si="20"/>
        <v>6238.2120549656465</v>
      </c>
      <c r="W63" s="290">
        <f t="shared" si="20"/>
        <v>35.334088069956287</v>
      </c>
      <c r="X63" s="291">
        <f t="shared" si="20"/>
        <v>35.081667707682698</v>
      </c>
      <c r="Y63" s="291">
        <f t="shared" si="20"/>
        <v>79.574328544659593</v>
      </c>
      <c r="Z63" s="291">
        <f>SUM(Z51:Z62)</f>
        <v>0</v>
      </c>
      <c r="AA63" s="291">
        <f t="shared" si="20"/>
        <v>0</v>
      </c>
      <c r="AB63" s="291">
        <f t="shared" si="20"/>
        <v>269.98500936914422</v>
      </c>
      <c r="AC63" s="291">
        <f t="shared" si="20"/>
        <v>0</v>
      </c>
      <c r="AD63" s="291">
        <f t="shared" si="20"/>
        <v>0</v>
      </c>
      <c r="AE63" s="291">
        <f>SUM(AE51:AE62)</f>
        <v>27.294737663960031</v>
      </c>
      <c r="AF63" s="292">
        <f t="shared" si="20"/>
        <v>236.08447845096813</v>
      </c>
      <c r="AG63" s="293">
        <f t="shared" si="20"/>
        <v>0</v>
      </c>
      <c r="AH63" s="294">
        <f t="shared" si="20"/>
        <v>0</v>
      </c>
      <c r="AI63" s="295">
        <f t="shared" si="20"/>
        <v>0</v>
      </c>
      <c r="AJ63" s="296">
        <f t="shared" si="14"/>
        <v>60535.767879450344</v>
      </c>
      <c r="AK63" s="139">
        <f>SUM(AK51:AK62)</f>
        <v>108880</v>
      </c>
      <c r="AL63" s="140">
        <f>SUM(AL51:AL62)</f>
        <v>0</v>
      </c>
      <c r="AM63" s="141">
        <f t="shared" si="16"/>
        <v>35.732074196615059</v>
      </c>
      <c r="AN63" s="142">
        <f t="shared" si="17"/>
        <v>108880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289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112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>
      <c r="B74" s="313"/>
      <c r="C74" s="46" t="s">
        <v>43</v>
      </c>
      <c r="D74" s="47">
        <f t="shared" ref="D74:N85" si="21">D51</f>
        <v>0</v>
      </c>
      <c r="E74" s="48">
        <f t="shared" si="21"/>
        <v>350.62220226941491</v>
      </c>
      <c r="F74" s="48">
        <f t="shared" si="21"/>
        <v>1960</v>
      </c>
      <c r="G74" s="48">
        <f t="shared" si="21"/>
        <v>69.360035394545079</v>
      </c>
      <c r="H74" s="48">
        <f t="shared" si="21"/>
        <v>0</v>
      </c>
      <c r="I74" s="48">
        <f t="shared" si="21"/>
        <v>0</v>
      </c>
      <c r="J74" s="48">
        <f t="shared" si="21"/>
        <v>0</v>
      </c>
      <c r="K74" s="48">
        <f t="shared" si="21"/>
        <v>110.03702113262545</v>
      </c>
      <c r="L74" s="48">
        <f t="shared" si="21"/>
        <v>2.6750208203206327</v>
      </c>
      <c r="M74" s="48">
        <f t="shared" si="21"/>
        <v>305.96046741619824</v>
      </c>
      <c r="N74" s="48">
        <f t="shared" si="21"/>
        <v>230</v>
      </c>
      <c r="O74" s="48">
        <f t="shared" ref="O74:P85" si="22">O51*0.97</f>
        <v>2980.6979895377885</v>
      </c>
      <c r="P74" s="48">
        <f t="shared" si="22"/>
        <v>0</v>
      </c>
      <c r="Q74" s="48">
        <f t="shared" ref="Q74:Q85" si="23">Q51*0.93</f>
        <v>0</v>
      </c>
      <c r="R74" s="48">
        <f t="shared" ref="R74:R85" si="24">(AG74+AH74+AI74)*0.8</f>
        <v>0</v>
      </c>
      <c r="S74" s="48">
        <f t="shared" ref="S74:T85" si="25">S51*0.6</f>
        <v>101.03410758900688</v>
      </c>
      <c r="T74" s="51">
        <f t="shared" si="25"/>
        <v>303.53072298563404</v>
      </c>
      <c r="U74" s="52">
        <f>SUM(W74:AF74)</f>
        <v>56.946192483864252</v>
      </c>
      <c r="V74" s="51">
        <f t="shared" ref="V74:AI85" si="26">V51</f>
        <v>519.85100458047054</v>
      </c>
      <c r="W74" s="258">
        <f t="shared" si="26"/>
        <v>2.9445073391630232</v>
      </c>
      <c r="X74" s="259">
        <f t="shared" si="26"/>
        <v>2.9234723089735581</v>
      </c>
      <c r="Y74" s="259">
        <f t="shared" si="26"/>
        <v>6.6311940453882992</v>
      </c>
      <c r="Z74" s="259">
        <f t="shared" si="26"/>
        <v>0</v>
      </c>
      <c r="AA74" s="259">
        <f t="shared" si="26"/>
        <v>0</v>
      </c>
      <c r="AB74" s="259">
        <f t="shared" si="26"/>
        <v>22.498750780762023</v>
      </c>
      <c r="AC74" s="259">
        <f t="shared" si="26"/>
        <v>0</v>
      </c>
      <c r="AD74" s="259">
        <f t="shared" si="26"/>
        <v>0</v>
      </c>
      <c r="AE74" s="259">
        <f t="shared" si="26"/>
        <v>2.2745614719966691</v>
      </c>
      <c r="AF74" s="260">
        <f t="shared" si="26"/>
        <v>19.673706537580681</v>
      </c>
      <c r="AG74" s="261">
        <f t="shared" si="26"/>
        <v>0</v>
      </c>
      <c r="AH74" s="262">
        <f t="shared" si="26"/>
        <v>0</v>
      </c>
      <c r="AI74" s="58">
        <f t="shared" si="26"/>
        <v>0</v>
      </c>
      <c r="AJ74" s="59">
        <f t="shared" ref="AJ74:AJ85" si="27">SUM(D74:T74)</f>
        <v>6413.9175671455332</v>
      </c>
      <c r="AK74" s="60">
        <f t="shared" ref="AK74:AL85" si="28">AK51</f>
        <v>8720</v>
      </c>
      <c r="AL74" s="61">
        <f t="shared" si="28"/>
        <v>0</v>
      </c>
      <c r="AM74" s="62">
        <f t="shared" ref="AM74:AM86" si="29">(AJ74*100)/(AJ74+AN74)</f>
        <v>42.381079047698861</v>
      </c>
      <c r="AN74" s="63">
        <f t="shared" ref="AN74:AN86" si="30">AK74+AL74</f>
        <v>8720</v>
      </c>
      <c r="AO74" s="314"/>
    </row>
    <row r="75" spans="2:41" ht="26.25" customHeight="1">
      <c r="B75" s="313"/>
      <c r="C75" s="64" t="s">
        <v>44</v>
      </c>
      <c r="D75" s="65">
        <f t="shared" si="21"/>
        <v>0</v>
      </c>
      <c r="E75" s="66">
        <f t="shared" si="21"/>
        <v>350.62220226941491</v>
      </c>
      <c r="F75" s="66">
        <f t="shared" si="21"/>
        <v>1200</v>
      </c>
      <c r="G75" s="66">
        <f t="shared" si="21"/>
        <v>69.360035394545079</v>
      </c>
      <c r="H75" s="66">
        <f t="shared" si="21"/>
        <v>0</v>
      </c>
      <c r="I75" s="66">
        <f t="shared" si="21"/>
        <v>0</v>
      </c>
      <c r="J75" s="66">
        <f t="shared" si="21"/>
        <v>0</v>
      </c>
      <c r="K75" s="66">
        <f t="shared" si="21"/>
        <v>110.03702113262545</v>
      </c>
      <c r="L75" s="66">
        <f t="shared" si="21"/>
        <v>2.6750208203206327</v>
      </c>
      <c r="M75" s="66">
        <f t="shared" si="21"/>
        <v>305.96046741619824</v>
      </c>
      <c r="N75" s="66">
        <f t="shared" si="21"/>
        <v>120</v>
      </c>
      <c r="O75" s="66">
        <f t="shared" si="22"/>
        <v>2576.2079895377888</v>
      </c>
      <c r="P75" s="66">
        <f t="shared" si="22"/>
        <v>0</v>
      </c>
      <c r="Q75" s="66">
        <f t="shared" si="23"/>
        <v>0</v>
      </c>
      <c r="R75" s="66">
        <f t="shared" si="24"/>
        <v>0</v>
      </c>
      <c r="S75" s="66">
        <f t="shared" si="25"/>
        <v>101.03410758900688</v>
      </c>
      <c r="T75" s="68">
        <f t="shared" si="25"/>
        <v>303.53072298563404</v>
      </c>
      <c r="U75" s="82">
        <f t="shared" ref="U75:U85" si="31">SUM(W75:AF75)</f>
        <v>56.946192483864252</v>
      </c>
      <c r="V75" s="68">
        <f t="shared" si="26"/>
        <v>519.85100458047054</v>
      </c>
      <c r="W75" s="265">
        <f t="shared" si="26"/>
        <v>2.9445073391630232</v>
      </c>
      <c r="X75" s="266">
        <f t="shared" si="26"/>
        <v>2.9234723089735581</v>
      </c>
      <c r="Y75" s="266">
        <f t="shared" si="26"/>
        <v>6.6311940453882992</v>
      </c>
      <c r="Z75" s="266">
        <f t="shared" si="26"/>
        <v>0</v>
      </c>
      <c r="AA75" s="266">
        <f t="shared" si="26"/>
        <v>0</v>
      </c>
      <c r="AB75" s="266">
        <f t="shared" si="26"/>
        <v>22.498750780762023</v>
      </c>
      <c r="AC75" s="266">
        <f t="shared" si="26"/>
        <v>0</v>
      </c>
      <c r="AD75" s="266">
        <f t="shared" si="26"/>
        <v>0</v>
      </c>
      <c r="AE75" s="266">
        <f t="shared" si="26"/>
        <v>2.2745614719966691</v>
      </c>
      <c r="AF75" s="267">
        <f t="shared" si="26"/>
        <v>19.673706537580681</v>
      </c>
      <c r="AG75" s="268">
        <f t="shared" si="26"/>
        <v>0</v>
      </c>
      <c r="AH75" s="269">
        <f t="shared" si="26"/>
        <v>0</v>
      </c>
      <c r="AI75" s="75">
        <f t="shared" si="26"/>
        <v>0</v>
      </c>
      <c r="AJ75" s="270">
        <f t="shared" si="27"/>
        <v>5139.4275671455334</v>
      </c>
      <c r="AK75" s="77">
        <f t="shared" si="28"/>
        <v>7820</v>
      </c>
      <c r="AL75" s="78">
        <f t="shared" si="28"/>
        <v>0</v>
      </c>
      <c r="AM75" s="79">
        <f t="shared" si="29"/>
        <v>39.657828561617194</v>
      </c>
      <c r="AN75" s="80">
        <f t="shared" si="30"/>
        <v>7820</v>
      </c>
      <c r="AO75" s="314"/>
    </row>
    <row r="76" spans="2:41" ht="26.25" customHeight="1">
      <c r="B76" s="313"/>
      <c r="C76" s="46" t="s">
        <v>45</v>
      </c>
      <c r="D76" s="65">
        <f t="shared" si="21"/>
        <v>0</v>
      </c>
      <c r="E76" s="66">
        <f t="shared" si="21"/>
        <v>350.62220226941491</v>
      </c>
      <c r="F76" s="66">
        <f t="shared" si="21"/>
        <v>1160</v>
      </c>
      <c r="G76" s="66">
        <f t="shared" si="21"/>
        <v>69.360035394545079</v>
      </c>
      <c r="H76" s="66">
        <f t="shared" si="21"/>
        <v>0</v>
      </c>
      <c r="I76" s="66">
        <f t="shared" si="21"/>
        <v>0</v>
      </c>
      <c r="J76" s="66">
        <f t="shared" si="21"/>
        <v>0</v>
      </c>
      <c r="K76" s="66">
        <f t="shared" si="21"/>
        <v>110.03702113262545</v>
      </c>
      <c r="L76" s="66">
        <f t="shared" si="21"/>
        <v>2.6750208203206327</v>
      </c>
      <c r="M76" s="66">
        <f t="shared" si="21"/>
        <v>305.96046741619824</v>
      </c>
      <c r="N76" s="66">
        <f t="shared" si="21"/>
        <v>270</v>
      </c>
      <c r="O76" s="66">
        <f t="shared" si="22"/>
        <v>926.23798953778885</v>
      </c>
      <c r="P76" s="66">
        <f t="shared" si="22"/>
        <v>0</v>
      </c>
      <c r="Q76" s="66">
        <f t="shared" si="23"/>
        <v>0</v>
      </c>
      <c r="R76" s="66">
        <f t="shared" si="24"/>
        <v>0</v>
      </c>
      <c r="S76" s="66">
        <f t="shared" si="25"/>
        <v>101.03410758900688</v>
      </c>
      <c r="T76" s="68">
        <f t="shared" si="25"/>
        <v>303.53072298563404</v>
      </c>
      <c r="U76" s="82">
        <f t="shared" si="31"/>
        <v>56.946192483864252</v>
      </c>
      <c r="V76" s="68">
        <f t="shared" si="26"/>
        <v>519.85100458047054</v>
      </c>
      <c r="W76" s="265">
        <f t="shared" si="26"/>
        <v>2.9445073391630232</v>
      </c>
      <c r="X76" s="266">
        <f t="shared" si="26"/>
        <v>2.9234723089735581</v>
      </c>
      <c r="Y76" s="266">
        <f t="shared" si="26"/>
        <v>6.6311940453882992</v>
      </c>
      <c r="Z76" s="266">
        <f t="shared" si="26"/>
        <v>0</v>
      </c>
      <c r="AA76" s="266">
        <f t="shared" si="26"/>
        <v>0</v>
      </c>
      <c r="AB76" s="266">
        <f t="shared" si="26"/>
        <v>22.498750780762023</v>
      </c>
      <c r="AC76" s="266">
        <f t="shared" si="26"/>
        <v>0</v>
      </c>
      <c r="AD76" s="266">
        <f t="shared" si="26"/>
        <v>0</v>
      </c>
      <c r="AE76" s="266">
        <f t="shared" si="26"/>
        <v>2.2745614719966691</v>
      </c>
      <c r="AF76" s="267">
        <f t="shared" si="26"/>
        <v>19.673706537580681</v>
      </c>
      <c r="AG76" s="268">
        <f t="shared" si="26"/>
        <v>0</v>
      </c>
      <c r="AH76" s="269">
        <f t="shared" si="26"/>
        <v>0</v>
      </c>
      <c r="AI76" s="75">
        <f t="shared" si="26"/>
        <v>0</v>
      </c>
      <c r="AJ76" s="84">
        <f t="shared" si="27"/>
        <v>3599.4575671455341</v>
      </c>
      <c r="AK76" s="77">
        <f t="shared" si="28"/>
        <v>10220</v>
      </c>
      <c r="AL76" s="78">
        <f t="shared" si="28"/>
        <v>0</v>
      </c>
      <c r="AM76" s="79">
        <f t="shared" si="29"/>
        <v>26.046301380908805</v>
      </c>
      <c r="AN76" s="80">
        <f t="shared" si="30"/>
        <v>10220</v>
      </c>
      <c r="AO76" s="314"/>
    </row>
    <row r="77" spans="2:41" ht="26.25" customHeight="1">
      <c r="B77" s="313"/>
      <c r="C77" s="46" t="s">
        <v>46</v>
      </c>
      <c r="D77" s="65">
        <f t="shared" si="21"/>
        <v>0</v>
      </c>
      <c r="E77" s="66">
        <f t="shared" si="21"/>
        <v>350.62220226941491</v>
      </c>
      <c r="F77" s="66">
        <f t="shared" si="21"/>
        <v>0</v>
      </c>
      <c r="G77" s="66">
        <f t="shared" si="21"/>
        <v>69.360035394545079</v>
      </c>
      <c r="H77" s="66">
        <f t="shared" si="21"/>
        <v>0</v>
      </c>
      <c r="I77" s="66">
        <f t="shared" si="21"/>
        <v>0</v>
      </c>
      <c r="J77" s="66">
        <f t="shared" si="21"/>
        <v>0</v>
      </c>
      <c r="K77" s="66">
        <f t="shared" si="21"/>
        <v>110.03702113262545</v>
      </c>
      <c r="L77" s="66">
        <f t="shared" si="21"/>
        <v>2.6750208203206327</v>
      </c>
      <c r="M77" s="66">
        <f t="shared" si="21"/>
        <v>305.96046741619824</v>
      </c>
      <c r="N77" s="66">
        <f t="shared" si="21"/>
        <v>200</v>
      </c>
      <c r="O77" s="66">
        <f t="shared" si="22"/>
        <v>2158.1379895377886</v>
      </c>
      <c r="P77" s="66">
        <f t="shared" si="22"/>
        <v>0</v>
      </c>
      <c r="Q77" s="66">
        <f t="shared" si="23"/>
        <v>0</v>
      </c>
      <c r="R77" s="66">
        <f t="shared" si="24"/>
        <v>0</v>
      </c>
      <c r="S77" s="66">
        <f t="shared" si="25"/>
        <v>101.03410758900688</v>
      </c>
      <c r="T77" s="68">
        <f t="shared" si="25"/>
        <v>303.53072298563404</v>
      </c>
      <c r="U77" s="82">
        <f t="shared" si="31"/>
        <v>56.946192483864252</v>
      </c>
      <c r="V77" s="68">
        <f t="shared" si="26"/>
        <v>519.85100458047054</v>
      </c>
      <c r="W77" s="265">
        <f t="shared" si="26"/>
        <v>2.9445073391630232</v>
      </c>
      <c r="X77" s="266">
        <f t="shared" si="26"/>
        <v>2.9234723089735581</v>
      </c>
      <c r="Y77" s="266">
        <f t="shared" si="26"/>
        <v>6.6311940453882992</v>
      </c>
      <c r="Z77" s="266">
        <f t="shared" si="26"/>
        <v>0</v>
      </c>
      <c r="AA77" s="266">
        <f t="shared" si="26"/>
        <v>0</v>
      </c>
      <c r="AB77" s="266">
        <f t="shared" si="26"/>
        <v>22.498750780762023</v>
      </c>
      <c r="AC77" s="266">
        <f t="shared" si="26"/>
        <v>0</v>
      </c>
      <c r="AD77" s="266">
        <f t="shared" si="26"/>
        <v>0</v>
      </c>
      <c r="AE77" s="266">
        <f t="shared" si="26"/>
        <v>2.2745614719966691</v>
      </c>
      <c r="AF77" s="267">
        <f t="shared" si="26"/>
        <v>19.673706537580681</v>
      </c>
      <c r="AG77" s="268">
        <f t="shared" si="26"/>
        <v>0</v>
      </c>
      <c r="AH77" s="269">
        <f t="shared" si="26"/>
        <v>0</v>
      </c>
      <c r="AI77" s="75">
        <f t="shared" si="26"/>
        <v>0</v>
      </c>
      <c r="AJ77" s="270">
        <f t="shared" si="27"/>
        <v>3601.3575671455337</v>
      </c>
      <c r="AK77" s="77">
        <f t="shared" si="28"/>
        <v>8140</v>
      </c>
      <c r="AL77" s="78">
        <f t="shared" si="28"/>
        <v>0</v>
      </c>
      <c r="AM77" s="79">
        <f t="shared" si="29"/>
        <v>30.672411997934475</v>
      </c>
      <c r="AN77" s="80">
        <f t="shared" si="30"/>
        <v>8140</v>
      </c>
      <c r="AO77" s="314"/>
    </row>
    <row r="78" spans="2:41" ht="26.25" customHeight="1">
      <c r="B78" s="313"/>
      <c r="C78" s="85" t="s">
        <v>47</v>
      </c>
      <c r="D78" s="65">
        <f t="shared" si="21"/>
        <v>0</v>
      </c>
      <c r="E78" s="66">
        <f t="shared" si="21"/>
        <v>350.62220226941491</v>
      </c>
      <c r="F78" s="66">
        <f t="shared" si="21"/>
        <v>1160</v>
      </c>
      <c r="G78" s="66">
        <f t="shared" si="21"/>
        <v>69.360035394545079</v>
      </c>
      <c r="H78" s="66">
        <f t="shared" si="21"/>
        <v>0</v>
      </c>
      <c r="I78" s="66">
        <f t="shared" si="21"/>
        <v>0</v>
      </c>
      <c r="J78" s="66">
        <f t="shared" si="21"/>
        <v>0</v>
      </c>
      <c r="K78" s="66">
        <f t="shared" si="21"/>
        <v>110.03702113262545</v>
      </c>
      <c r="L78" s="66">
        <f t="shared" si="21"/>
        <v>2.6750208203206327</v>
      </c>
      <c r="M78" s="66">
        <f t="shared" si="21"/>
        <v>305.96046741619824</v>
      </c>
      <c r="N78" s="66">
        <f t="shared" si="21"/>
        <v>500</v>
      </c>
      <c r="O78" s="66">
        <f t="shared" si="22"/>
        <v>1063.0079895377889</v>
      </c>
      <c r="P78" s="66">
        <f t="shared" si="22"/>
        <v>0</v>
      </c>
      <c r="Q78" s="66">
        <f t="shared" si="23"/>
        <v>0</v>
      </c>
      <c r="R78" s="66">
        <f t="shared" si="24"/>
        <v>0</v>
      </c>
      <c r="S78" s="66">
        <f t="shared" si="25"/>
        <v>101.03410758900688</v>
      </c>
      <c r="T78" s="68">
        <f t="shared" si="25"/>
        <v>303.53072298563404</v>
      </c>
      <c r="U78" s="82">
        <f t="shared" si="31"/>
        <v>56.946192483864252</v>
      </c>
      <c r="V78" s="68">
        <f t="shared" si="26"/>
        <v>519.85100458047054</v>
      </c>
      <c r="W78" s="265">
        <f t="shared" si="26"/>
        <v>2.9445073391630232</v>
      </c>
      <c r="X78" s="266">
        <f t="shared" si="26"/>
        <v>2.9234723089735581</v>
      </c>
      <c r="Y78" s="266">
        <f t="shared" si="26"/>
        <v>6.6311940453882992</v>
      </c>
      <c r="Z78" s="266">
        <f t="shared" si="26"/>
        <v>0</v>
      </c>
      <c r="AA78" s="266">
        <f t="shared" si="26"/>
        <v>0</v>
      </c>
      <c r="AB78" s="266">
        <f t="shared" si="26"/>
        <v>22.498750780762023</v>
      </c>
      <c r="AC78" s="266">
        <f t="shared" si="26"/>
        <v>0</v>
      </c>
      <c r="AD78" s="266">
        <f t="shared" si="26"/>
        <v>0</v>
      </c>
      <c r="AE78" s="266">
        <f t="shared" si="26"/>
        <v>2.2745614719966691</v>
      </c>
      <c r="AF78" s="267">
        <f t="shared" si="26"/>
        <v>19.673706537580681</v>
      </c>
      <c r="AG78" s="268">
        <f t="shared" si="26"/>
        <v>0</v>
      </c>
      <c r="AH78" s="269">
        <f t="shared" si="26"/>
        <v>0</v>
      </c>
      <c r="AI78" s="75">
        <f t="shared" si="26"/>
        <v>0</v>
      </c>
      <c r="AJ78" s="84">
        <f t="shared" si="27"/>
        <v>3966.2275671455341</v>
      </c>
      <c r="AK78" s="77">
        <f t="shared" si="28"/>
        <v>10220</v>
      </c>
      <c r="AL78" s="78">
        <f t="shared" si="28"/>
        <v>0</v>
      </c>
      <c r="AM78" s="79">
        <f t="shared" si="29"/>
        <v>27.958296512394057</v>
      </c>
      <c r="AN78" s="80">
        <f t="shared" si="30"/>
        <v>10220</v>
      </c>
      <c r="AO78" s="314"/>
    </row>
    <row r="79" spans="2:41" ht="26.25" customHeight="1">
      <c r="B79" s="313"/>
      <c r="C79" s="64" t="s">
        <v>48</v>
      </c>
      <c r="D79" s="65">
        <f t="shared" si="21"/>
        <v>0</v>
      </c>
      <c r="E79" s="66">
        <f t="shared" si="21"/>
        <v>350.62220226941491</v>
      </c>
      <c r="F79" s="66">
        <f t="shared" si="21"/>
        <v>1260</v>
      </c>
      <c r="G79" s="66">
        <f t="shared" si="21"/>
        <v>69.360035394545079</v>
      </c>
      <c r="H79" s="66">
        <f t="shared" si="21"/>
        <v>0</v>
      </c>
      <c r="I79" s="66">
        <f t="shared" si="21"/>
        <v>0</v>
      </c>
      <c r="J79" s="66">
        <f t="shared" si="21"/>
        <v>0</v>
      </c>
      <c r="K79" s="66">
        <f t="shared" si="21"/>
        <v>110.03702113262545</v>
      </c>
      <c r="L79" s="66">
        <f t="shared" si="21"/>
        <v>2.6750208203206327</v>
      </c>
      <c r="M79" s="66">
        <f t="shared" si="21"/>
        <v>305.96046741619824</v>
      </c>
      <c r="N79" s="66">
        <f t="shared" si="21"/>
        <v>330</v>
      </c>
      <c r="O79" s="66">
        <f t="shared" si="22"/>
        <v>2374.4479895377885</v>
      </c>
      <c r="P79" s="66">
        <f t="shared" si="22"/>
        <v>0</v>
      </c>
      <c r="Q79" s="66">
        <f t="shared" si="23"/>
        <v>0</v>
      </c>
      <c r="R79" s="66">
        <f t="shared" si="24"/>
        <v>0</v>
      </c>
      <c r="S79" s="66">
        <f t="shared" si="25"/>
        <v>101.03410758900688</v>
      </c>
      <c r="T79" s="68">
        <f t="shared" si="25"/>
        <v>303.53072298563404</v>
      </c>
      <c r="U79" s="109">
        <f t="shared" si="31"/>
        <v>56.946192483864252</v>
      </c>
      <c r="V79" s="68">
        <f t="shared" si="26"/>
        <v>519.85100458047054</v>
      </c>
      <c r="W79" s="265">
        <f t="shared" si="26"/>
        <v>2.9445073391630232</v>
      </c>
      <c r="X79" s="266">
        <f t="shared" si="26"/>
        <v>2.9234723089735581</v>
      </c>
      <c r="Y79" s="266">
        <f t="shared" si="26"/>
        <v>6.6311940453882992</v>
      </c>
      <c r="Z79" s="266">
        <f t="shared" si="26"/>
        <v>0</v>
      </c>
      <c r="AA79" s="266">
        <f t="shared" si="26"/>
        <v>0</v>
      </c>
      <c r="AB79" s="266">
        <f t="shared" si="26"/>
        <v>22.498750780762023</v>
      </c>
      <c r="AC79" s="266">
        <f t="shared" si="26"/>
        <v>0</v>
      </c>
      <c r="AD79" s="266">
        <f t="shared" si="26"/>
        <v>0</v>
      </c>
      <c r="AE79" s="266">
        <f t="shared" si="26"/>
        <v>2.2745614719966691</v>
      </c>
      <c r="AF79" s="267">
        <f t="shared" si="26"/>
        <v>19.673706537580681</v>
      </c>
      <c r="AG79" s="268">
        <f t="shared" si="26"/>
        <v>0</v>
      </c>
      <c r="AH79" s="269">
        <f t="shared" si="26"/>
        <v>0</v>
      </c>
      <c r="AI79" s="75">
        <f t="shared" si="26"/>
        <v>0</v>
      </c>
      <c r="AJ79" s="270">
        <f t="shared" si="27"/>
        <v>5207.6675671455332</v>
      </c>
      <c r="AK79" s="77">
        <f t="shared" si="28"/>
        <v>8640</v>
      </c>
      <c r="AL79" s="78">
        <f t="shared" si="28"/>
        <v>0</v>
      </c>
      <c r="AM79" s="99">
        <f t="shared" si="29"/>
        <v>37.606821090224997</v>
      </c>
      <c r="AN79" s="100">
        <f t="shared" si="30"/>
        <v>8640</v>
      </c>
      <c r="AO79" s="314"/>
    </row>
    <row r="80" spans="2:41" ht="26.25" customHeight="1">
      <c r="B80" s="313"/>
      <c r="C80" s="46" t="s">
        <v>49</v>
      </c>
      <c r="D80" s="65">
        <f t="shared" si="21"/>
        <v>0</v>
      </c>
      <c r="E80" s="66">
        <f t="shared" si="21"/>
        <v>350.62220226941491</v>
      </c>
      <c r="F80" s="66">
        <f t="shared" si="21"/>
        <v>2180</v>
      </c>
      <c r="G80" s="66">
        <f t="shared" si="21"/>
        <v>69.360035394545079</v>
      </c>
      <c r="H80" s="66">
        <f t="shared" si="21"/>
        <v>0</v>
      </c>
      <c r="I80" s="66">
        <f t="shared" si="21"/>
        <v>0</v>
      </c>
      <c r="J80" s="66">
        <f t="shared" si="21"/>
        <v>0</v>
      </c>
      <c r="K80" s="66">
        <f t="shared" si="21"/>
        <v>110.03702113262545</v>
      </c>
      <c r="L80" s="66">
        <f t="shared" si="21"/>
        <v>2.6750208203206327</v>
      </c>
      <c r="M80" s="66">
        <f t="shared" si="21"/>
        <v>305.96046741619824</v>
      </c>
      <c r="N80" s="66">
        <f t="shared" si="21"/>
        <v>360</v>
      </c>
      <c r="O80" s="66">
        <f t="shared" si="22"/>
        <v>1130.9079895377888</v>
      </c>
      <c r="P80" s="66">
        <f t="shared" si="22"/>
        <v>0</v>
      </c>
      <c r="Q80" s="66">
        <f t="shared" si="23"/>
        <v>0</v>
      </c>
      <c r="R80" s="66">
        <f t="shared" si="24"/>
        <v>0</v>
      </c>
      <c r="S80" s="66">
        <f t="shared" si="25"/>
        <v>101.03410758900688</v>
      </c>
      <c r="T80" s="68">
        <f t="shared" si="25"/>
        <v>303.53072298563404</v>
      </c>
      <c r="U80" s="82">
        <f t="shared" si="31"/>
        <v>56.946192483864252</v>
      </c>
      <c r="V80" s="68">
        <f t="shared" si="26"/>
        <v>519.85100458047054</v>
      </c>
      <c r="W80" s="265">
        <f t="shared" si="26"/>
        <v>2.9445073391630232</v>
      </c>
      <c r="X80" s="266">
        <f t="shared" si="26"/>
        <v>2.9234723089735581</v>
      </c>
      <c r="Y80" s="266">
        <f t="shared" si="26"/>
        <v>6.6311940453882992</v>
      </c>
      <c r="Z80" s="266">
        <f t="shared" si="26"/>
        <v>0</v>
      </c>
      <c r="AA80" s="266">
        <f t="shared" si="26"/>
        <v>0</v>
      </c>
      <c r="AB80" s="266">
        <f t="shared" si="26"/>
        <v>22.498750780762023</v>
      </c>
      <c r="AC80" s="266">
        <f t="shared" si="26"/>
        <v>0</v>
      </c>
      <c r="AD80" s="266">
        <f t="shared" si="26"/>
        <v>0</v>
      </c>
      <c r="AE80" s="266">
        <f t="shared" si="26"/>
        <v>2.2745614719966691</v>
      </c>
      <c r="AF80" s="267">
        <f t="shared" si="26"/>
        <v>19.673706537580681</v>
      </c>
      <c r="AG80" s="268">
        <f t="shared" si="26"/>
        <v>0</v>
      </c>
      <c r="AH80" s="269">
        <f t="shared" si="26"/>
        <v>0</v>
      </c>
      <c r="AI80" s="75">
        <f t="shared" si="26"/>
        <v>0</v>
      </c>
      <c r="AJ80" s="84">
        <f t="shared" si="27"/>
        <v>4914.1275671455342</v>
      </c>
      <c r="AK80" s="77">
        <f t="shared" si="28"/>
        <v>8700</v>
      </c>
      <c r="AL80" s="78">
        <f t="shared" si="28"/>
        <v>0</v>
      </c>
      <c r="AM80" s="79">
        <f t="shared" si="29"/>
        <v>36.095794922655308</v>
      </c>
      <c r="AN80" s="80">
        <f t="shared" si="30"/>
        <v>8700</v>
      </c>
      <c r="AO80" s="314"/>
    </row>
    <row r="81" spans="2:41" ht="26.25" customHeight="1">
      <c r="B81" s="313"/>
      <c r="C81" s="64" t="s">
        <v>50</v>
      </c>
      <c r="D81" s="65">
        <f t="shared" si="21"/>
        <v>0</v>
      </c>
      <c r="E81" s="66">
        <f t="shared" si="21"/>
        <v>350.62220226941491</v>
      </c>
      <c r="F81" s="66">
        <f t="shared" si="21"/>
        <v>1760</v>
      </c>
      <c r="G81" s="66">
        <f t="shared" si="21"/>
        <v>69.360035394545079</v>
      </c>
      <c r="H81" s="66">
        <f t="shared" si="21"/>
        <v>0</v>
      </c>
      <c r="I81" s="66">
        <f t="shared" si="21"/>
        <v>0</v>
      </c>
      <c r="J81" s="66">
        <f t="shared" si="21"/>
        <v>0</v>
      </c>
      <c r="K81" s="66">
        <f t="shared" si="21"/>
        <v>110.03702113262545</v>
      </c>
      <c r="L81" s="66">
        <f t="shared" si="21"/>
        <v>2.6750208203206327</v>
      </c>
      <c r="M81" s="66">
        <f t="shared" si="21"/>
        <v>305.96046741619824</v>
      </c>
      <c r="N81" s="66">
        <f t="shared" si="21"/>
        <v>250</v>
      </c>
      <c r="O81" s="66">
        <f t="shared" si="22"/>
        <v>2694.5479895377885</v>
      </c>
      <c r="P81" s="66">
        <f t="shared" si="22"/>
        <v>0</v>
      </c>
      <c r="Q81" s="66">
        <f t="shared" si="23"/>
        <v>0</v>
      </c>
      <c r="R81" s="66">
        <f t="shared" si="24"/>
        <v>0</v>
      </c>
      <c r="S81" s="66">
        <f t="shared" si="25"/>
        <v>101.03410758900688</v>
      </c>
      <c r="T81" s="68">
        <f t="shared" si="25"/>
        <v>303.53072298563404</v>
      </c>
      <c r="U81" s="82">
        <f t="shared" si="31"/>
        <v>56.946192483864252</v>
      </c>
      <c r="V81" s="68">
        <f t="shared" si="26"/>
        <v>519.85100458047054</v>
      </c>
      <c r="W81" s="265">
        <f t="shared" si="26"/>
        <v>2.9445073391630232</v>
      </c>
      <c r="X81" s="266">
        <f t="shared" si="26"/>
        <v>2.9234723089735581</v>
      </c>
      <c r="Y81" s="266">
        <f t="shared" si="26"/>
        <v>6.6311940453882992</v>
      </c>
      <c r="Z81" s="266">
        <f t="shared" si="26"/>
        <v>0</v>
      </c>
      <c r="AA81" s="266">
        <f t="shared" si="26"/>
        <v>0</v>
      </c>
      <c r="AB81" s="266">
        <f t="shared" si="26"/>
        <v>22.498750780762023</v>
      </c>
      <c r="AC81" s="266">
        <f t="shared" si="26"/>
        <v>0</v>
      </c>
      <c r="AD81" s="266">
        <f t="shared" si="26"/>
        <v>0</v>
      </c>
      <c r="AE81" s="266">
        <f t="shared" si="26"/>
        <v>2.2745614719966691</v>
      </c>
      <c r="AF81" s="267">
        <f t="shared" si="26"/>
        <v>19.673706537580681</v>
      </c>
      <c r="AG81" s="268">
        <f t="shared" si="26"/>
        <v>0</v>
      </c>
      <c r="AH81" s="269">
        <f t="shared" si="26"/>
        <v>0</v>
      </c>
      <c r="AI81" s="75">
        <f t="shared" si="26"/>
        <v>0</v>
      </c>
      <c r="AJ81" s="270">
        <f t="shared" si="27"/>
        <v>5947.7675671455336</v>
      </c>
      <c r="AK81" s="77">
        <f t="shared" si="28"/>
        <v>10940</v>
      </c>
      <c r="AL81" s="78">
        <f t="shared" si="28"/>
        <v>0</v>
      </c>
      <c r="AM81" s="79">
        <f t="shared" si="29"/>
        <v>35.219383162974566</v>
      </c>
      <c r="AN81" s="80">
        <f t="shared" si="30"/>
        <v>10940</v>
      </c>
      <c r="AO81" s="314"/>
    </row>
    <row r="82" spans="2:41" ht="26.25" customHeight="1">
      <c r="B82" s="313"/>
      <c r="C82" s="46" t="s">
        <v>51</v>
      </c>
      <c r="D82" s="65">
        <f t="shared" si="21"/>
        <v>0</v>
      </c>
      <c r="E82" s="66">
        <f t="shared" si="21"/>
        <v>350.62220226941491</v>
      </c>
      <c r="F82" s="66">
        <f t="shared" si="21"/>
        <v>1680</v>
      </c>
      <c r="G82" s="66">
        <f t="shared" si="21"/>
        <v>69.360035394545079</v>
      </c>
      <c r="H82" s="66">
        <f t="shared" si="21"/>
        <v>0</v>
      </c>
      <c r="I82" s="66">
        <f t="shared" si="21"/>
        <v>0</v>
      </c>
      <c r="J82" s="66">
        <f t="shared" si="21"/>
        <v>0</v>
      </c>
      <c r="K82" s="66">
        <f t="shared" si="21"/>
        <v>110.03702113262545</v>
      </c>
      <c r="L82" s="66">
        <f t="shared" si="21"/>
        <v>2.6750208203206327</v>
      </c>
      <c r="M82" s="66">
        <f t="shared" si="21"/>
        <v>305.96046741619824</v>
      </c>
      <c r="N82" s="66">
        <f t="shared" si="21"/>
        <v>290</v>
      </c>
      <c r="O82" s="66">
        <f t="shared" si="22"/>
        <v>1210.447989537789</v>
      </c>
      <c r="P82" s="66">
        <f t="shared" si="22"/>
        <v>0</v>
      </c>
      <c r="Q82" s="66">
        <f t="shared" si="23"/>
        <v>0</v>
      </c>
      <c r="R82" s="66">
        <f t="shared" si="24"/>
        <v>0</v>
      </c>
      <c r="S82" s="66">
        <f t="shared" si="25"/>
        <v>101.03410758900688</v>
      </c>
      <c r="T82" s="68">
        <f t="shared" si="25"/>
        <v>303.53072298563404</v>
      </c>
      <c r="U82" s="109">
        <f t="shared" si="31"/>
        <v>56.946192483864252</v>
      </c>
      <c r="V82" s="68">
        <f t="shared" si="26"/>
        <v>519.85100458047054</v>
      </c>
      <c r="W82" s="265">
        <f t="shared" si="26"/>
        <v>2.9445073391630232</v>
      </c>
      <c r="X82" s="266">
        <f t="shared" si="26"/>
        <v>2.9234723089735581</v>
      </c>
      <c r="Y82" s="266">
        <f t="shared" si="26"/>
        <v>6.6311940453882992</v>
      </c>
      <c r="Z82" s="266">
        <f t="shared" si="26"/>
        <v>0</v>
      </c>
      <c r="AA82" s="266">
        <f t="shared" si="26"/>
        <v>0</v>
      </c>
      <c r="AB82" s="266">
        <f t="shared" si="26"/>
        <v>22.498750780762023</v>
      </c>
      <c r="AC82" s="266">
        <f t="shared" si="26"/>
        <v>0</v>
      </c>
      <c r="AD82" s="266">
        <f t="shared" si="26"/>
        <v>0</v>
      </c>
      <c r="AE82" s="266">
        <f t="shared" si="26"/>
        <v>2.2745614719966691</v>
      </c>
      <c r="AF82" s="267">
        <f t="shared" si="26"/>
        <v>19.673706537580681</v>
      </c>
      <c r="AG82" s="268">
        <f t="shared" si="26"/>
        <v>0</v>
      </c>
      <c r="AH82" s="269">
        <f t="shared" si="26"/>
        <v>0</v>
      </c>
      <c r="AI82" s="75">
        <f t="shared" si="26"/>
        <v>0</v>
      </c>
      <c r="AJ82" s="84">
        <f t="shared" si="27"/>
        <v>4423.6675671455341</v>
      </c>
      <c r="AK82" s="77">
        <f t="shared" si="28"/>
        <v>8900</v>
      </c>
      <c r="AL82" s="78">
        <f t="shared" si="28"/>
        <v>0</v>
      </c>
      <c r="AM82" s="79">
        <f t="shared" si="29"/>
        <v>33.201575653641605</v>
      </c>
      <c r="AN82" s="80">
        <f t="shared" si="30"/>
        <v>8900</v>
      </c>
      <c r="AO82" s="314"/>
    </row>
    <row r="83" spans="2:41" ht="26.25" customHeight="1">
      <c r="B83" s="313"/>
      <c r="C83" s="46" t="s">
        <v>52</v>
      </c>
      <c r="D83" s="65">
        <f t="shared" si="21"/>
        <v>0</v>
      </c>
      <c r="E83" s="66">
        <f t="shared" si="21"/>
        <v>350.62220226941491</v>
      </c>
      <c r="F83" s="66">
        <f t="shared" si="21"/>
        <v>1240</v>
      </c>
      <c r="G83" s="66">
        <f t="shared" si="21"/>
        <v>69.360035394545079</v>
      </c>
      <c r="H83" s="66">
        <f t="shared" si="21"/>
        <v>0</v>
      </c>
      <c r="I83" s="66">
        <f t="shared" si="21"/>
        <v>0</v>
      </c>
      <c r="J83" s="66">
        <f t="shared" si="21"/>
        <v>0</v>
      </c>
      <c r="K83" s="66">
        <f t="shared" si="21"/>
        <v>110.03702113262545</v>
      </c>
      <c r="L83" s="66">
        <f t="shared" si="21"/>
        <v>2.6750208203206327</v>
      </c>
      <c r="M83" s="66">
        <f t="shared" si="21"/>
        <v>305.96046741619824</v>
      </c>
      <c r="N83" s="66">
        <f t="shared" si="21"/>
        <v>650</v>
      </c>
      <c r="O83" s="66">
        <f t="shared" si="22"/>
        <v>1916.6079895377889</v>
      </c>
      <c r="P83" s="66">
        <f t="shared" si="22"/>
        <v>0</v>
      </c>
      <c r="Q83" s="66">
        <f t="shared" si="23"/>
        <v>0</v>
      </c>
      <c r="R83" s="66">
        <f t="shared" si="24"/>
        <v>0</v>
      </c>
      <c r="S83" s="66">
        <f t="shared" si="25"/>
        <v>101.03410758900688</v>
      </c>
      <c r="T83" s="68">
        <f t="shared" si="25"/>
        <v>303.53072298563404</v>
      </c>
      <c r="U83" s="82">
        <f t="shared" si="31"/>
        <v>56.946192483864252</v>
      </c>
      <c r="V83" s="68">
        <f t="shared" si="26"/>
        <v>519.85100458047054</v>
      </c>
      <c r="W83" s="265">
        <f t="shared" si="26"/>
        <v>2.9445073391630232</v>
      </c>
      <c r="X83" s="266">
        <f t="shared" si="26"/>
        <v>2.9234723089735581</v>
      </c>
      <c r="Y83" s="266">
        <f t="shared" si="26"/>
        <v>6.6311940453882992</v>
      </c>
      <c r="Z83" s="266">
        <f t="shared" si="26"/>
        <v>0</v>
      </c>
      <c r="AA83" s="266">
        <f t="shared" si="26"/>
        <v>0</v>
      </c>
      <c r="AB83" s="266">
        <f t="shared" si="26"/>
        <v>22.498750780762023</v>
      </c>
      <c r="AC83" s="266">
        <f t="shared" si="26"/>
        <v>0</v>
      </c>
      <c r="AD83" s="266">
        <f t="shared" si="26"/>
        <v>0</v>
      </c>
      <c r="AE83" s="266">
        <f t="shared" si="26"/>
        <v>2.2745614719966691</v>
      </c>
      <c r="AF83" s="267">
        <f t="shared" si="26"/>
        <v>19.673706537580681</v>
      </c>
      <c r="AG83" s="268">
        <f t="shared" si="26"/>
        <v>0</v>
      </c>
      <c r="AH83" s="269">
        <f t="shared" si="26"/>
        <v>0</v>
      </c>
      <c r="AI83" s="75">
        <f t="shared" si="26"/>
        <v>0</v>
      </c>
      <c r="AJ83" s="270">
        <f t="shared" si="27"/>
        <v>5049.827567145534</v>
      </c>
      <c r="AK83" s="77">
        <f t="shared" si="28"/>
        <v>10140</v>
      </c>
      <c r="AL83" s="78">
        <f t="shared" si="28"/>
        <v>0</v>
      </c>
      <c r="AM83" s="79">
        <f t="shared" si="29"/>
        <v>33.244798499674445</v>
      </c>
      <c r="AN83" s="80">
        <f t="shared" si="30"/>
        <v>10140</v>
      </c>
      <c r="AO83" s="314"/>
    </row>
    <row r="84" spans="2:41" ht="26.25" customHeight="1">
      <c r="B84" s="313"/>
      <c r="C84" s="64" t="s">
        <v>53</v>
      </c>
      <c r="D84" s="65">
        <f t="shared" si="21"/>
        <v>0</v>
      </c>
      <c r="E84" s="66">
        <f t="shared" si="21"/>
        <v>350.62220226941491</v>
      </c>
      <c r="F84" s="66">
        <f t="shared" si="21"/>
        <v>1380</v>
      </c>
      <c r="G84" s="66">
        <f t="shared" si="21"/>
        <v>69.360035394545079</v>
      </c>
      <c r="H84" s="66">
        <f t="shared" si="21"/>
        <v>0</v>
      </c>
      <c r="I84" s="66">
        <f t="shared" si="21"/>
        <v>0</v>
      </c>
      <c r="J84" s="66">
        <f t="shared" si="21"/>
        <v>0</v>
      </c>
      <c r="K84" s="66">
        <f t="shared" si="21"/>
        <v>110.03702113262545</v>
      </c>
      <c r="L84" s="66">
        <f t="shared" si="21"/>
        <v>2.6750208203206327</v>
      </c>
      <c r="M84" s="66">
        <f t="shared" si="21"/>
        <v>305.96046741619824</v>
      </c>
      <c r="N84" s="66">
        <f t="shared" si="21"/>
        <v>240</v>
      </c>
      <c r="O84" s="66">
        <f t="shared" si="22"/>
        <v>1340.4279895377888</v>
      </c>
      <c r="P84" s="66">
        <f t="shared" si="22"/>
        <v>0</v>
      </c>
      <c r="Q84" s="66">
        <f t="shared" si="23"/>
        <v>0</v>
      </c>
      <c r="R84" s="66">
        <f t="shared" si="24"/>
        <v>0</v>
      </c>
      <c r="S84" s="66">
        <f t="shared" si="25"/>
        <v>101.03410758900688</v>
      </c>
      <c r="T84" s="68">
        <f t="shared" si="25"/>
        <v>303.53072298563404</v>
      </c>
      <c r="U84" s="82">
        <f t="shared" si="31"/>
        <v>56.946192483864252</v>
      </c>
      <c r="V84" s="68">
        <f t="shared" si="26"/>
        <v>519.85100458047054</v>
      </c>
      <c r="W84" s="265">
        <f t="shared" si="26"/>
        <v>2.9445073391630232</v>
      </c>
      <c r="X84" s="266">
        <f t="shared" si="26"/>
        <v>2.9234723089735581</v>
      </c>
      <c r="Y84" s="266">
        <f>Y61</f>
        <v>6.6311940453882992</v>
      </c>
      <c r="Z84" s="266">
        <f>Z61</f>
        <v>0</v>
      </c>
      <c r="AA84" s="266">
        <f t="shared" si="26"/>
        <v>0</v>
      </c>
      <c r="AB84" s="266">
        <f t="shared" si="26"/>
        <v>22.498750780762023</v>
      </c>
      <c r="AC84" s="266">
        <f t="shared" si="26"/>
        <v>0</v>
      </c>
      <c r="AD84" s="266">
        <f t="shared" si="26"/>
        <v>0</v>
      </c>
      <c r="AE84" s="266">
        <f t="shared" si="26"/>
        <v>2.2745614719966691</v>
      </c>
      <c r="AF84" s="267">
        <f t="shared" si="26"/>
        <v>19.673706537580681</v>
      </c>
      <c r="AG84" s="268">
        <f t="shared" si="26"/>
        <v>0</v>
      </c>
      <c r="AH84" s="269">
        <f t="shared" si="26"/>
        <v>0</v>
      </c>
      <c r="AI84" s="75">
        <f t="shared" si="26"/>
        <v>0</v>
      </c>
      <c r="AJ84" s="270">
        <f t="shared" si="27"/>
        <v>4203.6475671455337</v>
      </c>
      <c r="AK84" s="77">
        <f t="shared" si="28"/>
        <v>8600</v>
      </c>
      <c r="AL84" s="78">
        <f t="shared" si="28"/>
        <v>0</v>
      </c>
      <c r="AM84" s="79">
        <f t="shared" si="29"/>
        <v>32.831640710981404</v>
      </c>
      <c r="AN84" s="80">
        <f t="shared" si="30"/>
        <v>8600</v>
      </c>
      <c r="AO84" s="314"/>
    </row>
    <row r="85" spans="2:41" ht="26.25" customHeight="1" thickBot="1">
      <c r="B85" s="313"/>
      <c r="C85" s="46" t="s">
        <v>54</v>
      </c>
      <c r="D85" s="354">
        <f t="shared" si="21"/>
        <v>0</v>
      </c>
      <c r="E85" s="113">
        <f t="shared" si="21"/>
        <v>350.62220226941491</v>
      </c>
      <c r="F85" s="113">
        <f t="shared" si="21"/>
        <v>1500</v>
      </c>
      <c r="G85" s="113">
        <f t="shared" si="21"/>
        <v>69.360035394545079</v>
      </c>
      <c r="H85" s="113">
        <f t="shared" si="21"/>
        <v>0</v>
      </c>
      <c r="I85" s="113">
        <f t="shared" si="21"/>
        <v>0</v>
      </c>
      <c r="J85" s="113">
        <f t="shared" si="21"/>
        <v>0</v>
      </c>
      <c r="K85" s="113">
        <f t="shared" si="21"/>
        <v>110.03702113262545</v>
      </c>
      <c r="L85" s="113">
        <f t="shared" si="21"/>
        <v>2.6750208203206327</v>
      </c>
      <c r="M85" s="113">
        <f t="shared" si="21"/>
        <v>305.96046741619824</v>
      </c>
      <c r="N85" s="113">
        <f t="shared" si="21"/>
        <v>140</v>
      </c>
      <c r="O85" s="113">
        <f t="shared" si="22"/>
        <v>1279.3179895377889</v>
      </c>
      <c r="P85" s="113">
        <f t="shared" si="22"/>
        <v>0</v>
      </c>
      <c r="Q85" s="113">
        <f t="shared" si="23"/>
        <v>0</v>
      </c>
      <c r="R85" s="113">
        <f t="shared" si="24"/>
        <v>0</v>
      </c>
      <c r="S85" s="113">
        <f t="shared" si="25"/>
        <v>101.03410758900688</v>
      </c>
      <c r="T85" s="320">
        <f t="shared" si="25"/>
        <v>303.53072298563404</v>
      </c>
      <c r="U85" s="365">
        <f t="shared" si="31"/>
        <v>56.946192483864252</v>
      </c>
      <c r="V85" s="320">
        <f t="shared" si="26"/>
        <v>519.85100458047054</v>
      </c>
      <c r="W85" s="321">
        <f t="shared" si="26"/>
        <v>2.9445073391630232</v>
      </c>
      <c r="X85" s="322">
        <f t="shared" si="26"/>
        <v>2.9234723089735581</v>
      </c>
      <c r="Y85" s="322">
        <f>Y62</f>
        <v>6.6311940453882992</v>
      </c>
      <c r="Z85" s="322">
        <f t="shared" si="26"/>
        <v>0</v>
      </c>
      <c r="AA85" s="322">
        <f t="shared" si="26"/>
        <v>0</v>
      </c>
      <c r="AB85" s="322">
        <f t="shared" si="26"/>
        <v>22.498750780762023</v>
      </c>
      <c r="AC85" s="322">
        <f t="shared" si="26"/>
        <v>0</v>
      </c>
      <c r="AD85" s="322">
        <f t="shared" si="26"/>
        <v>0</v>
      </c>
      <c r="AE85" s="322">
        <f>AE62</f>
        <v>2.2745614719966691</v>
      </c>
      <c r="AF85" s="323">
        <f t="shared" si="26"/>
        <v>19.673706537580681</v>
      </c>
      <c r="AG85" s="324">
        <f t="shared" si="26"/>
        <v>0</v>
      </c>
      <c r="AH85" s="325">
        <f t="shared" si="26"/>
        <v>0</v>
      </c>
      <c r="AI85" s="121">
        <f t="shared" si="26"/>
        <v>0</v>
      </c>
      <c r="AJ85" s="84">
        <f t="shared" si="27"/>
        <v>4162.537567145534</v>
      </c>
      <c r="AK85" s="122">
        <f t="shared" si="28"/>
        <v>7840</v>
      </c>
      <c r="AL85" s="123">
        <f t="shared" si="28"/>
        <v>0</v>
      </c>
      <c r="AM85" s="124">
        <f t="shared" si="29"/>
        <v>34.68047938912202</v>
      </c>
      <c r="AN85" s="125">
        <f t="shared" si="30"/>
        <v>7840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2">SUM(D74:D85)</f>
        <v>0</v>
      </c>
      <c r="E86" s="128">
        <f t="shared" si="32"/>
        <v>4207.4664272329801</v>
      </c>
      <c r="F86" s="128">
        <f t="shared" si="32"/>
        <v>16480</v>
      </c>
      <c r="G86" s="128">
        <f t="shared" si="32"/>
        <v>832.32042473454101</v>
      </c>
      <c r="H86" s="355">
        <f t="shared" si="32"/>
        <v>0</v>
      </c>
      <c r="I86" s="355">
        <f t="shared" si="32"/>
        <v>0</v>
      </c>
      <c r="J86" s="355">
        <f t="shared" si="32"/>
        <v>0</v>
      </c>
      <c r="K86" s="355">
        <f t="shared" si="32"/>
        <v>1320.4442535915055</v>
      </c>
      <c r="L86" s="355">
        <f t="shared" si="32"/>
        <v>32.100249843847593</v>
      </c>
      <c r="M86" s="355">
        <f t="shared" si="32"/>
        <v>3671.5256089943791</v>
      </c>
      <c r="N86" s="355">
        <f t="shared" si="32"/>
        <v>3580</v>
      </c>
      <c r="O86" s="355">
        <f t="shared" si="32"/>
        <v>21650.99587445346</v>
      </c>
      <c r="P86" s="355">
        <f t="shared" si="32"/>
        <v>0</v>
      </c>
      <c r="Q86" s="355">
        <f t="shared" si="32"/>
        <v>0</v>
      </c>
      <c r="R86" s="128">
        <f t="shared" si="32"/>
        <v>0</v>
      </c>
      <c r="S86" s="128">
        <f t="shared" si="32"/>
        <v>1212.4092910680827</v>
      </c>
      <c r="T86" s="130">
        <f t="shared" si="32"/>
        <v>3642.3686758276076</v>
      </c>
      <c r="U86" s="327">
        <f t="shared" si="32"/>
        <v>683.35430980637102</v>
      </c>
      <c r="V86" s="130">
        <f t="shared" si="32"/>
        <v>6238.2120549656465</v>
      </c>
      <c r="W86" s="328">
        <f t="shared" si="32"/>
        <v>35.334088069956287</v>
      </c>
      <c r="X86" s="329">
        <f t="shared" si="32"/>
        <v>35.081667707682698</v>
      </c>
      <c r="Y86" s="329">
        <f>SUM(Y74:Y85)</f>
        <v>79.574328544659593</v>
      </c>
      <c r="Z86" s="329">
        <f t="shared" ref="Z86:AE86" si="33">SUM(Z74:Z85)</f>
        <v>0</v>
      </c>
      <c r="AA86" s="329">
        <f t="shared" si="33"/>
        <v>0</v>
      </c>
      <c r="AB86" s="329">
        <f t="shared" si="33"/>
        <v>269.98500936914422</v>
      </c>
      <c r="AC86" s="329">
        <f t="shared" si="33"/>
        <v>0</v>
      </c>
      <c r="AD86" s="329">
        <f t="shared" si="33"/>
        <v>0</v>
      </c>
      <c r="AE86" s="329">
        <f t="shared" si="33"/>
        <v>27.294737663960031</v>
      </c>
      <c r="AF86" s="329">
        <f t="shared" si="32"/>
        <v>236.08447845096813</v>
      </c>
      <c r="AG86" s="133">
        <f t="shared" si="32"/>
        <v>0</v>
      </c>
      <c r="AH86" s="291">
        <f t="shared" si="32"/>
        <v>0</v>
      </c>
      <c r="AI86" s="330">
        <f t="shared" si="32"/>
        <v>0</v>
      </c>
      <c r="AJ86" s="59">
        <f t="shared" si="32"/>
        <v>56629.630805746405</v>
      </c>
      <c r="AK86" s="139">
        <f t="shared" si="32"/>
        <v>108880</v>
      </c>
      <c r="AL86" s="140">
        <f t="shared" si="32"/>
        <v>0</v>
      </c>
      <c r="AM86" s="141">
        <f t="shared" si="29"/>
        <v>34.215308517128449</v>
      </c>
      <c r="AN86" s="142">
        <f t="shared" si="30"/>
        <v>108880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214465" r:id="rId3"/>
    <oleObject progId="Word.Document.8" shapeId="1214466" r:id="rId4"/>
    <oleObject progId="Word.Document.8" shapeId="1214467" r:id="rId5"/>
    <oleObject progId="Word.Document.8" shapeId="1214468" r:id="rId6"/>
  </oleObjects>
</worksheet>
</file>

<file path=xl/worksheets/sheet35.xml><?xml version="1.0" encoding="utf-8"?>
<worksheet xmlns="http://schemas.openxmlformats.org/spreadsheetml/2006/main" xmlns:r="http://schemas.openxmlformats.org/officeDocument/2006/relationships">
  <dimension ref="B1:AO135"/>
  <sheetViews>
    <sheetView topLeftCell="A5" zoomScale="67" zoomScaleNormal="67" workbookViewId="0">
      <selection activeCell="R75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262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113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3183</v>
      </c>
      <c r="E8" s="48">
        <v>20</v>
      </c>
      <c r="F8" s="48">
        <v>2453</v>
      </c>
      <c r="G8" s="48"/>
      <c r="H8" s="49"/>
      <c r="I8" s="49"/>
      <c r="J8" s="49"/>
      <c r="K8" s="48"/>
      <c r="L8" s="48">
        <v>1694</v>
      </c>
      <c r="M8" s="48">
        <v>300</v>
      </c>
      <c r="N8" s="48"/>
      <c r="O8" s="48">
        <v>3350</v>
      </c>
      <c r="P8" s="49"/>
      <c r="Q8" s="49"/>
      <c r="R8" s="50">
        <f>SUM(AG8:AH8)</f>
        <v>1020</v>
      </c>
      <c r="S8" s="48"/>
      <c r="T8" s="51">
        <v>0</v>
      </c>
      <c r="U8" s="257">
        <f>SUM(W8:AF8)</f>
        <v>0</v>
      </c>
      <c r="V8" s="679">
        <v>0</v>
      </c>
      <c r="W8" s="486"/>
      <c r="X8" s="55"/>
      <c r="Y8" s="55"/>
      <c r="Z8" s="55"/>
      <c r="AA8" s="55"/>
      <c r="AB8" s="55"/>
      <c r="AC8" s="55"/>
      <c r="AD8" s="55"/>
      <c r="AE8" s="55"/>
      <c r="AF8" s="55"/>
      <c r="AG8" s="56">
        <v>1020</v>
      </c>
      <c r="AH8" s="57"/>
      <c r="AI8" s="58"/>
      <c r="AJ8" s="59">
        <f t="shared" ref="AJ8:AJ19" si="0">SUM(D8:T8)</f>
        <v>12020</v>
      </c>
      <c r="AK8" s="60">
        <v>15460</v>
      </c>
      <c r="AL8" s="61">
        <v>0</v>
      </c>
      <c r="AM8" s="62">
        <f t="shared" ref="AM8:AM20" si="1">(AJ8*100)/(AJ8+AN8)</f>
        <v>43.740902474526926</v>
      </c>
      <c r="AN8" s="63">
        <f t="shared" ref="AN8:AN20" si="2">AK8+AL8</f>
        <v>15460</v>
      </c>
    </row>
    <row r="9" spans="3:40" ht="26.25" customHeight="1" thickBot="1">
      <c r="C9" s="64" t="s">
        <v>44</v>
      </c>
      <c r="D9" s="66">
        <v>4340</v>
      </c>
      <c r="E9" s="66">
        <v>30</v>
      </c>
      <c r="F9" s="66">
        <v>2196</v>
      </c>
      <c r="G9" s="66"/>
      <c r="H9" s="447"/>
      <c r="I9" s="447"/>
      <c r="J9" s="447"/>
      <c r="K9" s="66"/>
      <c r="L9" s="66">
        <v>888</v>
      </c>
      <c r="M9" s="66"/>
      <c r="N9" s="66"/>
      <c r="O9" s="66">
        <v>2028</v>
      </c>
      <c r="P9" s="447"/>
      <c r="Q9" s="447"/>
      <c r="R9" s="50">
        <f t="shared" ref="R9:R19" si="3">SUM(AG9:AH9)</f>
        <v>1820</v>
      </c>
      <c r="S9" s="66">
        <v>90</v>
      </c>
      <c r="T9" s="469">
        <v>0</v>
      </c>
      <c r="U9" s="82">
        <f>SUM(W9:AF9)</f>
        <v>0</v>
      </c>
      <c r="V9" s="70">
        <v>0</v>
      </c>
      <c r="W9" s="477"/>
      <c r="X9" s="72"/>
      <c r="Y9" s="72"/>
      <c r="Z9" s="72"/>
      <c r="AA9" s="72"/>
      <c r="AB9" s="72"/>
      <c r="AC9" s="72"/>
      <c r="AD9" s="72"/>
      <c r="AE9" s="72"/>
      <c r="AF9" s="72"/>
      <c r="AG9" s="569">
        <v>1820</v>
      </c>
      <c r="AH9" s="74"/>
      <c r="AI9" s="75"/>
      <c r="AJ9" s="76">
        <f t="shared" si="0"/>
        <v>11392</v>
      </c>
      <c r="AK9" s="465">
        <v>13220</v>
      </c>
      <c r="AL9" s="78">
        <v>0</v>
      </c>
      <c r="AM9" s="79">
        <f t="shared" si="1"/>
        <v>46.286364375101577</v>
      </c>
      <c r="AN9" s="80">
        <f t="shared" si="2"/>
        <v>13220</v>
      </c>
    </row>
    <row r="10" spans="3:40" ht="26.25" customHeight="1" thickBot="1">
      <c r="C10" s="46" t="s">
        <v>45</v>
      </c>
      <c r="D10" s="474">
        <v>2742</v>
      </c>
      <c r="E10" s="448">
        <v>80</v>
      </c>
      <c r="F10" s="448">
        <v>4369</v>
      </c>
      <c r="G10" s="448"/>
      <c r="H10" s="447"/>
      <c r="I10" s="447"/>
      <c r="J10" s="447"/>
      <c r="K10" s="448"/>
      <c r="L10" s="448">
        <v>1552</v>
      </c>
      <c r="M10" s="448"/>
      <c r="N10" s="448"/>
      <c r="O10" s="448">
        <v>2515</v>
      </c>
      <c r="P10" s="447"/>
      <c r="Q10" s="447"/>
      <c r="R10" s="50">
        <f t="shared" si="3"/>
        <v>480</v>
      </c>
      <c r="S10" s="448"/>
      <c r="T10" s="68">
        <v>0</v>
      </c>
      <c r="U10" s="82">
        <f>SUM(W10:AF10)</f>
        <v>0</v>
      </c>
      <c r="V10" s="70">
        <v>0</v>
      </c>
      <c r="W10" s="766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480</v>
      </c>
      <c r="AH10" s="752"/>
      <c r="AI10" s="753"/>
      <c r="AJ10" s="76">
        <f t="shared" si="0"/>
        <v>11738</v>
      </c>
      <c r="AK10" s="77">
        <v>11180</v>
      </c>
      <c r="AL10" s="78">
        <v>0</v>
      </c>
      <c r="AM10" s="79">
        <f t="shared" si="1"/>
        <v>51.217383715856535</v>
      </c>
      <c r="AN10" s="80">
        <f t="shared" si="2"/>
        <v>11180</v>
      </c>
    </row>
    <row r="11" spans="3:40" ht="26.25" customHeight="1" thickBot="1">
      <c r="C11" s="46" t="s">
        <v>46</v>
      </c>
      <c r="D11" s="65">
        <v>2493</v>
      </c>
      <c r="E11" s="66">
        <v>210</v>
      </c>
      <c r="F11" s="66">
        <v>2114</v>
      </c>
      <c r="G11" s="66"/>
      <c r="H11" s="67"/>
      <c r="I11" s="67"/>
      <c r="J11" s="67"/>
      <c r="K11" s="66"/>
      <c r="L11" s="66">
        <v>3467</v>
      </c>
      <c r="M11" s="66"/>
      <c r="N11" s="66"/>
      <c r="O11" s="66">
        <v>2522</v>
      </c>
      <c r="P11" s="67"/>
      <c r="Q11" s="67"/>
      <c r="R11" s="50">
        <f t="shared" si="3"/>
        <v>0</v>
      </c>
      <c r="S11" s="66"/>
      <c r="T11" s="68">
        <v>0</v>
      </c>
      <c r="U11" s="82">
        <f>SUM(W11:AF11)</f>
        <v>0</v>
      </c>
      <c r="V11" s="70">
        <v>0</v>
      </c>
      <c r="W11" s="766"/>
      <c r="X11" s="750"/>
      <c r="Y11" s="750"/>
      <c r="Z11" s="750"/>
      <c r="AA11" s="750"/>
      <c r="AB11" s="750"/>
      <c r="AC11" s="750"/>
      <c r="AD11" s="750"/>
      <c r="AE11" s="750"/>
      <c r="AF11" s="750"/>
      <c r="AG11" s="751"/>
      <c r="AH11" s="752"/>
      <c r="AI11" s="753"/>
      <c r="AJ11" s="84">
        <f t="shared" si="0"/>
        <v>10806</v>
      </c>
      <c r="AK11" s="77">
        <v>14300</v>
      </c>
      <c r="AL11" s="78">
        <v>0</v>
      </c>
      <c r="AM11" s="79">
        <f t="shared" si="1"/>
        <v>43.041504022942725</v>
      </c>
      <c r="AN11" s="80">
        <f t="shared" si="2"/>
        <v>14300</v>
      </c>
    </row>
    <row r="12" spans="3:40" ht="26.25" customHeight="1" thickBot="1">
      <c r="C12" s="85" t="s">
        <v>47</v>
      </c>
      <c r="D12" s="65">
        <v>2590</v>
      </c>
      <c r="E12" s="66">
        <v>110</v>
      </c>
      <c r="F12" s="66">
        <v>2589</v>
      </c>
      <c r="G12" s="66"/>
      <c r="H12" s="67"/>
      <c r="I12" s="67"/>
      <c r="J12" s="67"/>
      <c r="K12" s="66"/>
      <c r="L12" s="66">
        <v>3487</v>
      </c>
      <c r="M12" s="66"/>
      <c r="N12" s="66"/>
      <c r="O12" s="66">
        <v>1921</v>
      </c>
      <c r="P12" s="67"/>
      <c r="Q12" s="67"/>
      <c r="R12" s="50">
        <f t="shared" si="3"/>
        <v>480</v>
      </c>
      <c r="S12" s="66"/>
      <c r="T12" s="68">
        <v>0</v>
      </c>
      <c r="U12" s="82">
        <f t="shared" ref="U12:U18" si="4">SUM(W12:AF12)</f>
        <v>0</v>
      </c>
      <c r="V12" s="70">
        <v>0</v>
      </c>
      <c r="W12" s="47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480</v>
      </c>
      <c r="AH12" s="74"/>
      <c r="AI12" s="75"/>
      <c r="AJ12" s="76">
        <f t="shared" si="0"/>
        <v>11177</v>
      </c>
      <c r="AK12" s="77">
        <v>18160</v>
      </c>
      <c r="AL12" s="78">
        <v>0</v>
      </c>
      <c r="AM12" s="79">
        <f t="shared" si="1"/>
        <v>38.098646760064085</v>
      </c>
      <c r="AN12" s="80">
        <f t="shared" si="2"/>
        <v>18160</v>
      </c>
    </row>
    <row r="13" spans="3:40" ht="26.25" customHeight="1" thickBot="1">
      <c r="C13" s="86" t="s">
        <v>48</v>
      </c>
      <c r="D13" s="87">
        <v>3190</v>
      </c>
      <c r="E13" s="88">
        <v>170</v>
      </c>
      <c r="F13" s="88">
        <v>3293</v>
      </c>
      <c r="G13" s="88"/>
      <c r="H13" s="89"/>
      <c r="I13" s="89"/>
      <c r="J13" s="89"/>
      <c r="K13" s="88"/>
      <c r="L13" s="88">
        <v>2050</v>
      </c>
      <c r="M13" s="88"/>
      <c r="N13" s="88"/>
      <c r="O13" s="88">
        <v>4427</v>
      </c>
      <c r="P13" s="89"/>
      <c r="Q13" s="89"/>
      <c r="R13" s="50">
        <f t="shared" si="3"/>
        <v>2580</v>
      </c>
      <c r="S13" s="88"/>
      <c r="T13" s="90">
        <v>0</v>
      </c>
      <c r="U13" s="82">
        <f t="shared" si="4"/>
        <v>0</v>
      </c>
      <c r="V13" s="70">
        <v>0</v>
      </c>
      <c r="W13" s="677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2580</v>
      </c>
      <c r="AH13" s="95"/>
      <c r="AI13" s="96"/>
      <c r="AJ13" s="84">
        <f t="shared" si="0"/>
        <v>15710</v>
      </c>
      <c r="AK13" s="97">
        <v>15740</v>
      </c>
      <c r="AL13" s="98">
        <v>0</v>
      </c>
      <c r="AM13" s="99">
        <f t="shared" si="1"/>
        <v>49.952305246422895</v>
      </c>
      <c r="AN13" s="100">
        <f t="shared" si="2"/>
        <v>15740</v>
      </c>
    </row>
    <row r="14" spans="3:40" ht="26.25" customHeight="1" thickBot="1">
      <c r="C14" s="46" t="s">
        <v>49</v>
      </c>
      <c r="D14" s="101">
        <v>3518</v>
      </c>
      <c r="E14" s="102">
        <v>130</v>
      </c>
      <c r="F14" s="102">
        <v>2917</v>
      </c>
      <c r="G14" s="102"/>
      <c r="H14" s="67"/>
      <c r="I14" s="67"/>
      <c r="J14" s="67"/>
      <c r="K14" s="102"/>
      <c r="L14" s="102">
        <v>850</v>
      </c>
      <c r="M14" s="102"/>
      <c r="N14" s="102"/>
      <c r="O14" s="102">
        <v>2788</v>
      </c>
      <c r="P14" s="67"/>
      <c r="Q14" s="67"/>
      <c r="R14" s="50">
        <f t="shared" si="3"/>
        <v>600</v>
      </c>
      <c r="S14" s="102"/>
      <c r="T14" s="103">
        <v>0</v>
      </c>
      <c r="U14" s="82">
        <f t="shared" si="4"/>
        <v>0</v>
      </c>
      <c r="V14" s="104">
        <v>0</v>
      </c>
      <c r="W14" s="678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600</v>
      </c>
      <c r="AH14" s="108"/>
      <c r="AI14" s="75"/>
      <c r="AJ14" s="76">
        <f t="shared" si="0"/>
        <v>10803</v>
      </c>
      <c r="AK14" s="77">
        <v>17990</v>
      </c>
      <c r="AL14" s="78">
        <v>0</v>
      </c>
      <c r="AM14" s="79">
        <f t="shared" si="1"/>
        <v>37.519535998332927</v>
      </c>
      <c r="AN14" s="80">
        <f t="shared" si="2"/>
        <v>17990</v>
      </c>
    </row>
    <row r="15" spans="3:40" ht="26.25" customHeight="1" thickBot="1">
      <c r="C15" s="64" t="s">
        <v>50</v>
      </c>
      <c r="D15" s="101">
        <v>4499</v>
      </c>
      <c r="E15" s="102">
        <v>110</v>
      </c>
      <c r="F15" s="102">
        <v>3381</v>
      </c>
      <c r="G15" s="102"/>
      <c r="H15" s="67"/>
      <c r="I15" s="67"/>
      <c r="J15" s="67"/>
      <c r="K15" s="102"/>
      <c r="L15" s="102">
        <v>2680</v>
      </c>
      <c r="M15" s="102"/>
      <c r="N15" s="102"/>
      <c r="O15" s="102">
        <v>3678</v>
      </c>
      <c r="P15" s="67"/>
      <c r="Q15" s="67"/>
      <c r="R15" s="50">
        <f t="shared" si="3"/>
        <v>1200</v>
      </c>
      <c r="S15" s="102"/>
      <c r="T15" s="103">
        <v>0</v>
      </c>
      <c r="U15" s="82">
        <f t="shared" si="4"/>
        <v>0</v>
      </c>
      <c r="V15" s="104">
        <v>0</v>
      </c>
      <c r="W15" s="678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1200</v>
      </c>
      <c r="AH15" s="108"/>
      <c r="AI15" s="75"/>
      <c r="AJ15" s="84">
        <f t="shared" si="0"/>
        <v>15548</v>
      </c>
      <c r="AK15" s="77">
        <v>15380</v>
      </c>
      <c r="AL15" s="78">
        <v>0</v>
      </c>
      <c r="AM15" s="79">
        <f t="shared" si="1"/>
        <v>50.271598551474391</v>
      </c>
      <c r="AN15" s="80">
        <f t="shared" si="2"/>
        <v>15380</v>
      </c>
    </row>
    <row r="16" spans="3:40" ht="26.25" customHeight="1" thickBot="1">
      <c r="C16" s="46" t="s">
        <v>51</v>
      </c>
      <c r="D16" s="101">
        <v>2805</v>
      </c>
      <c r="E16" s="102">
        <v>30</v>
      </c>
      <c r="F16" s="102">
        <v>2788</v>
      </c>
      <c r="G16" s="102"/>
      <c r="H16" s="67"/>
      <c r="I16" s="67"/>
      <c r="J16" s="67"/>
      <c r="K16" s="102"/>
      <c r="L16" s="102">
        <v>3340</v>
      </c>
      <c r="M16" s="102"/>
      <c r="N16" s="102"/>
      <c r="O16" s="102">
        <v>2148</v>
      </c>
      <c r="P16" s="67"/>
      <c r="Q16" s="67"/>
      <c r="R16" s="50">
        <f t="shared" si="3"/>
        <v>0</v>
      </c>
      <c r="S16" s="102"/>
      <c r="T16" s="103">
        <v>0</v>
      </c>
      <c r="U16" s="82">
        <f t="shared" si="4"/>
        <v>0</v>
      </c>
      <c r="V16" s="104">
        <v>0</v>
      </c>
      <c r="W16" s="678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0"/>
        <v>11111</v>
      </c>
      <c r="AK16" s="77">
        <v>14420</v>
      </c>
      <c r="AL16" s="78">
        <v>0</v>
      </c>
      <c r="AM16" s="79">
        <f t="shared" si="1"/>
        <v>43.519642787199878</v>
      </c>
      <c r="AN16" s="80">
        <f t="shared" si="2"/>
        <v>14420</v>
      </c>
    </row>
    <row r="17" spans="3:40" ht="26.25" customHeight="1" thickBot="1">
      <c r="C17" s="46" t="s">
        <v>52</v>
      </c>
      <c r="D17" s="101">
        <v>1801</v>
      </c>
      <c r="E17" s="102">
        <v>110</v>
      </c>
      <c r="F17" s="102">
        <v>2181</v>
      </c>
      <c r="G17" s="102"/>
      <c r="H17" s="67"/>
      <c r="I17" s="67"/>
      <c r="J17" s="67"/>
      <c r="K17" s="102"/>
      <c r="L17" s="102">
        <v>2660</v>
      </c>
      <c r="M17" s="102"/>
      <c r="N17" s="102"/>
      <c r="O17" s="102">
        <v>366</v>
      </c>
      <c r="P17" s="67"/>
      <c r="Q17" s="67"/>
      <c r="R17" s="50">
        <f t="shared" si="3"/>
        <v>400</v>
      </c>
      <c r="S17" s="102">
        <v>370</v>
      </c>
      <c r="T17" s="103">
        <v>0</v>
      </c>
      <c r="U17" s="82">
        <f t="shared" si="4"/>
        <v>0</v>
      </c>
      <c r="V17" s="104">
        <v>0</v>
      </c>
      <c r="W17" s="678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400</v>
      </c>
      <c r="AH17" s="108"/>
      <c r="AI17" s="75"/>
      <c r="AJ17" s="84">
        <f t="shared" si="0"/>
        <v>7888</v>
      </c>
      <c r="AK17" s="77">
        <v>16080</v>
      </c>
      <c r="AL17" s="78">
        <v>0</v>
      </c>
      <c r="AM17" s="79">
        <f t="shared" si="1"/>
        <v>32.910547396528706</v>
      </c>
      <c r="AN17" s="80">
        <f t="shared" si="2"/>
        <v>16080</v>
      </c>
    </row>
    <row r="18" spans="3:40" ht="26.25" customHeight="1" thickBot="1">
      <c r="C18" s="64" t="s">
        <v>53</v>
      </c>
      <c r="D18" s="101">
        <v>2839</v>
      </c>
      <c r="E18" s="102">
        <v>170</v>
      </c>
      <c r="F18" s="102">
        <v>3357</v>
      </c>
      <c r="G18" s="102"/>
      <c r="H18" s="67"/>
      <c r="I18" s="67"/>
      <c r="J18" s="67"/>
      <c r="K18" s="102"/>
      <c r="L18" s="102">
        <v>1492</v>
      </c>
      <c r="M18" s="102"/>
      <c r="N18" s="102"/>
      <c r="O18" s="102">
        <v>2615</v>
      </c>
      <c r="P18" s="67"/>
      <c r="Q18" s="67"/>
      <c r="R18" s="50">
        <f t="shared" si="3"/>
        <v>0</v>
      </c>
      <c r="S18" s="102"/>
      <c r="T18" s="103">
        <v>0</v>
      </c>
      <c r="U18" s="82">
        <f t="shared" si="4"/>
        <v>0</v>
      </c>
      <c r="V18" s="104">
        <v>0</v>
      </c>
      <c r="W18" s="678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0"/>
        <v>10473</v>
      </c>
      <c r="AK18" s="77">
        <v>20620</v>
      </c>
      <c r="AL18" s="78">
        <v>0</v>
      </c>
      <c r="AM18" s="79">
        <f t="shared" si="1"/>
        <v>33.682822500241215</v>
      </c>
      <c r="AN18" s="80">
        <f t="shared" si="2"/>
        <v>20620</v>
      </c>
    </row>
    <row r="19" spans="3:40" ht="26.25" customHeight="1" thickBot="1">
      <c r="C19" s="46" t="s">
        <v>54</v>
      </c>
      <c r="D19" s="110">
        <v>3740</v>
      </c>
      <c r="E19" s="111">
        <v>30</v>
      </c>
      <c r="F19" s="111">
        <v>2517</v>
      </c>
      <c r="G19" s="111"/>
      <c r="H19" s="112"/>
      <c r="I19" s="112"/>
      <c r="J19" s="112"/>
      <c r="K19" s="111"/>
      <c r="L19" s="113">
        <v>1465</v>
      </c>
      <c r="M19" s="111">
        <v>900</v>
      </c>
      <c r="N19" s="111"/>
      <c r="O19" s="111">
        <v>2562</v>
      </c>
      <c r="P19" s="112"/>
      <c r="Q19" s="112"/>
      <c r="R19" s="50">
        <f t="shared" si="3"/>
        <v>2380</v>
      </c>
      <c r="S19" s="111">
        <v>50</v>
      </c>
      <c r="T19" s="114">
        <v>0</v>
      </c>
      <c r="U19" s="115">
        <f>SUM(W19:AF19)</f>
        <v>0</v>
      </c>
      <c r="V19" s="680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2380</v>
      </c>
      <c r="AH19" s="120"/>
      <c r="AI19" s="121"/>
      <c r="AJ19" s="84">
        <f t="shared" si="0"/>
        <v>13644</v>
      </c>
      <c r="AK19" s="122">
        <v>16700</v>
      </c>
      <c r="AL19" s="123">
        <v>0</v>
      </c>
      <c r="AM19" s="124">
        <f t="shared" si="1"/>
        <v>44.964408120221464</v>
      </c>
      <c r="AN19" s="125">
        <f t="shared" si="2"/>
        <v>16700</v>
      </c>
    </row>
    <row r="20" spans="3:40" ht="26.25" customHeight="1" thickBot="1">
      <c r="C20" s="126" t="s">
        <v>55</v>
      </c>
      <c r="D20" s="127">
        <f t="shared" ref="D20:AL20" si="5">SUM(D8:D19)</f>
        <v>37740</v>
      </c>
      <c r="E20" s="128">
        <f t="shared" si="5"/>
        <v>1200</v>
      </c>
      <c r="F20" s="128">
        <f t="shared" si="5"/>
        <v>34155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25625</v>
      </c>
      <c r="M20" s="128">
        <f t="shared" si="5"/>
        <v>1200</v>
      </c>
      <c r="N20" s="128">
        <f t="shared" si="5"/>
        <v>0</v>
      </c>
      <c r="O20" s="128">
        <f t="shared" si="5"/>
        <v>30920</v>
      </c>
      <c r="P20" s="129">
        <f t="shared" si="5"/>
        <v>0</v>
      </c>
      <c r="Q20" s="129">
        <f t="shared" si="5"/>
        <v>0</v>
      </c>
      <c r="R20" s="128">
        <f t="shared" si="5"/>
        <v>10960</v>
      </c>
      <c r="S20" s="128">
        <f t="shared" si="5"/>
        <v>510</v>
      </c>
      <c r="T20" s="130">
        <f t="shared" si="5"/>
        <v>0</v>
      </c>
      <c r="U20" s="131">
        <f t="shared" si="5"/>
        <v>0</v>
      </c>
      <c r="V20" s="132">
        <f t="shared" si="5"/>
        <v>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0</v>
      </c>
      <c r="AG20" s="135">
        <f t="shared" si="5"/>
        <v>10960</v>
      </c>
      <c r="AH20" s="136">
        <f t="shared" si="5"/>
        <v>0</v>
      </c>
      <c r="AI20" s="137">
        <f t="shared" si="5"/>
        <v>0</v>
      </c>
      <c r="AJ20" s="138">
        <f t="shared" si="5"/>
        <v>142310</v>
      </c>
      <c r="AK20" s="139">
        <f t="shared" si="5"/>
        <v>189250</v>
      </c>
      <c r="AL20" s="140">
        <f t="shared" si="5"/>
        <v>0</v>
      </c>
      <c r="AM20" s="141">
        <f t="shared" si="1"/>
        <v>42.921341536976719</v>
      </c>
      <c r="AN20" s="142">
        <f t="shared" si="2"/>
        <v>189250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262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113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235.66410316468873</v>
      </c>
      <c r="F29" s="188"/>
      <c r="G29" s="178">
        <v>46.619040183218821</v>
      </c>
      <c r="H29" s="188"/>
      <c r="I29" s="188"/>
      <c r="J29" s="188"/>
      <c r="K29" s="178">
        <v>73.959309285863</v>
      </c>
      <c r="L29" s="178">
        <v>1.7979648136581303</v>
      </c>
      <c r="M29" s="178">
        <v>205.64556006662499</v>
      </c>
      <c r="N29" s="189"/>
      <c r="O29" s="178">
        <v>15.381402248594627</v>
      </c>
      <c r="P29" s="188"/>
      <c r="Q29" s="188"/>
      <c r="R29" s="179"/>
      <c r="S29" s="337">
        <v>113.18028445763065</v>
      </c>
      <c r="T29" s="190">
        <v>340.02075525713093</v>
      </c>
      <c r="U29" s="199">
        <v>38.275309702269411</v>
      </c>
      <c r="V29" s="367">
        <v>349.40805225900476</v>
      </c>
      <c r="W29" s="737">
        <v>1.9790950968144909</v>
      </c>
      <c r="X29" s="720">
        <v>1.9649567978346869</v>
      </c>
      <c r="Y29" s="724">
        <v>4.4570320632937745</v>
      </c>
      <c r="Z29" s="724"/>
      <c r="AA29" s="724"/>
      <c r="AB29" s="720">
        <v>15.122111180512178</v>
      </c>
      <c r="AC29" s="724"/>
      <c r="AD29" s="724"/>
      <c r="AE29" s="724">
        <v>1.5288036123256299</v>
      </c>
      <c r="AF29" s="731">
        <v>13.223310951488651</v>
      </c>
      <c r="AG29" s="732"/>
      <c r="AH29" s="553"/>
      <c r="AI29" s="556"/>
      <c r="AJ29" s="182">
        <f t="shared" ref="AJ29:AJ41" si="7">SUM(D29:T29)</f>
        <v>1032.2684194774099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 thickBot="1">
      <c r="C30" s="64" t="s">
        <v>44</v>
      </c>
      <c r="D30" s="187"/>
      <c r="E30" s="178">
        <v>235.66410316468873</v>
      </c>
      <c r="F30" s="188"/>
      <c r="G30" s="178">
        <v>46.619040183218821</v>
      </c>
      <c r="H30" s="188"/>
      <c r="I30" s="188"/>
      <c r="J30" s="188"/>
      <c r="K30" s="178">
        <v>73.959309285863</v>
      </c>
      <c r="L30" s="178">
        <v>1.7979648136581303</v>
      </c>
      <c r="M30" s="178">
        <v>205.64556006662499</v>
      </c>
      <c r="N30" s="189"/>
      <c r="O30" s="178">
        <v>15.381402248594627</v>
      </c>
      <c r="P30" s="188"/>
      <c r="Q30" s="188"/>
      <c r="R30" s="179"/>
      <c r="S30" s="337">
        <v>113.18028445763065</v>
      </c>
      <c r="T30" s="190">
        <v>340.02075525713093</v>
      </c>
      <c r="U30" s="199">
        <v>38.275309702269411</v>
      </c>
      <c r="V30" s="367">
        <v>349.40805225900476</v>
      </c>
      <c r="W30" s="737">
        <v>1.9790950968144909</v>
      </c>
      <c r="X30" s="720">
        <v>1.9649567978346869</v>
      </c>
      <c r="Y30" s="724">
        <v>4.4570320632937745</v>
      </c>
      <c r="Z30" s="724"/>
      <c r="AA30" s="724"/>
      <c r="AB30" s="720">
        <v>15.122111180512178</v>
      </c>
      <c r="AC30" s="724"/>
      <c r="AD30" s="724"/>
      <c r="AE30" s="724">
        <v>1.5288036123256299</v>
      </c>
      <c r="AF30" s="731">
        <v>13.223310951488651</v>
      </c>
      <c r="AG30" s="732"/>
      <c r="AH30" s="340"/>
      <c r="AI30" s="340"/>
      <c r="AJ30" s="646">
        <f>SUM(D30:T30)</f>
        <v>1032.2684194774099</v>
      </c>
      <c r="AK30" s="183"/>
      <c r="AL30" s="184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235.66410316468873</v>
      </c>
      <c r="F31" s="188"/>
      <c r="G31" s="178">
        <v>46.619040183218821</v>
      </c>
      <c r="H31" s="188"/>
      <c r="I31" s="188"/>
      <c r="J31" s="188"/>
      <c r="K31" s="178">
        <v>73.959309285863</v>
      </c>
      <c r="L31" s="178">
        <v>1.7979648136581303</v>
      </c>
      <c r="M31" s="178">
        <v>205.64556006662499</v>
      </c>
      <c r="N31" s="189"/>
      <c r="O31" s="178">
        <v>15.381402248594627</v>
      </c>
      <c r="P31" s="188"/>
      <c r="Q31" s="188"/>
      <c r="R31" s="179"/>
      <c r="S31" s="337">
        <v>113.18028445763065</v>
      </c>
      <c r="T31" s="190">
        <v>340.02075525713093</v>
      </c>
      <c r="U31" s="199">
        <v>38.275309702269411</v>
      </c>
      <c r="V31" s="367">
        <v>349.40805225900476</v>
      </c>
      <c r="W31" s="737">
        <v>1.9790950968144909</v>
      </c>
      <c r="X31" s="720">
        <v>1.9649567978346869</v>
      </c>
      <c r="Y31" s="724">
        <v>4.4570320632937745</v>
      </c>
      <c r="Z31" s="724"/>
      <c r="AA31" s="724"/>
      <c r="AB31" s="720">
        <v>15.122111180512178</v>
      </c>
      <c r="AC31" s="724"/>
      <c r="AD31" s="724"/>
      <c r="AE31" s="724">
        <v>1.5288036123256299</v>
      </c>
      <c r="AF31" s="731">
        <v>13.223310951488651</v>
      </c>
      <c r="AG31" s="732"/>
      <c r="AH31" s="499"/>
      <c r="AI31" s="500"/>
      <c r="AJ31" s="496">
        <f>SUM(D31:T31)</f>
        <v>1032.2684194774099</v>
      </c>
      <c r="AK31" s="183"/>
      <c r="AL31" s="184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235.66410316468873</v>
      </c>
      <c r="F32" s="188"/>
      <c r="G32" s="178">
        <v>46.619040183218821</v>
      </c>
      <c r="H32" s="188"/>
      <c r="I32" s="188"/>
      <c r="J32" s="188"/>
      <c r="K32" s="178">
        <v>73.959309285863</v>
      </c>
      <c r="L32" s="178">
        <v>1.7979648136581303</v>
      </c>
      <c r="M32" s="178">
        <v>205.64556006662499</v>
      </c>
      <c r="N32" s="189"/>
      <c r="O32" s="178">
        <v>15.381402248594627</v>
      </c>
      <c r="P32" s="188"/>
      <c r="Q32" s="188"/>
      <c r="R32" s="179"/>
      <c r="S32" s="337">
        <v>113.18028445763065</v>
      </c>
      <c r="T32" s="190">
        <v>340.02075525713093</v>
      </c>
      <c r="U32" s="199">
        <v>38.275309702269411</v>
      </c>
      <c r="V32" s="367">
        <v>349.40805225900476</v>
      </c>
      <c r="W32" s="737">
        <v>1.9790950968144909</v>
      </c>
      <c r="X32" s="720">
        <v>1.9649567978346869</v>
      </c>
      <c r="Y32" s="724">
        <v>4.4570320632937745</v>
      </c>
      <c r="Z32" s="724"/>
      <c r="AA32" s="724"/>
      <c r="AB32" s="720">
        <v>15.122111180512178</v>
      </c>
      <c r="AC32" s="724"/>
      <c r="AD32" s="724"/>
      <c r="AE32" s="724">
        <v>1.5288036123256299</v>
      </c>
      <c r="AF32" s="731">
        <v>13.223310951488651</v>
      </c>
      <c r="AG32" s="732"/>
      <c r="AH32" s="340"/>
      <c r="AI32" s="192"/>
      <c r="AJ32" s="193">
        <f t="shared" si="7"/>
        <v>1032.2684194774099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 thickBot="1">
      <c r="C33" s="85" t="s">
        <v>47</v>
      </c>
      <c r="D33" s="187"/>
      <c r="E33" s="178">
        <v>235.66410316468873</v>
      </c>
      <c r="F33" s="188"/>
      <c r="G33" s="178">
        <v>46.619040183218821</v>
      </c>
      <c r="H33" s="188"/>
      <c r="I33" s="188"/>
      <c r="J33" s="188"/>
      <c r="K33" s="178">
        <v>73.959309285863</v>
      </c>
      <c r="L33" s="178">
        <v>1.7979648136581303</v>
      </c>
      <c r="M33" s="178">
        <v>205.64556006662499</v>
      </c>
      <c r="N33" s="189"/>
      <c r="O33" s="178">
        <v>15.381402248594627</v>
      </c>
      <c r="P33" s="188"/>
      <c r="Q33" s="188"/>
      <c r="R33" s="179"/>
      <c r="S33" s="337">
        <v>113.18028445763065</v>
      </c>
      <c r="T33" s="190">
        <v>340.02075525713093</v>
      </c>
      <c r="U33" s="199">
        <v>38.275309702269411</v>
      </c>
      <c r="V33" s="367">
        <v>349.40805225900476</v>
      </c>
      <c r="W33" s="737">
        <v>1.9790950968144909</v>
      </c>
      <c r="X33" s="720">
        <v>1.9649567978346869</v>
      </c>
      <c r="Y33" s="724">
        <v>4.4570320632937745</v>
      </c>
      <c r="Z33" s="724"/>
      <c r="AA33" s="724"/>
      <c r="AB33" s="720">
        <v>15.122111180512178</v>
      </c>
      <c r="AC33" s="724"/>
      <c r="AD33" s="724"/>
      <c r="AE33" s="724">
        <v>1.5288036123256299</v>
      </c>
      <c r="AF33" s="731">
        <v>13.223310951488651</v>
      </c>
      <c r="AG33" s="732"/>
      <c r="AH33" s="340"/>
      <c r="AI33" s="192"/>
      <c r="AJ33" s="198">
        <f t="shared" si="7"/>
        <v>1032.2684194774099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 thickBot="1">
      <c r="C34" s="86" t="s">
        <v>48</v>
      </c>
      <c r="D34" s="187"/>
      <c r="E34" s="178">
        <v>235.66410316468873</v>
      </c>
      <c r="F34" s="188"/>
      <c r="G34" s="178">
        <v>46.619040183218821</v>
      </c>
      <c r="H34" s="188"/>
      <c r="I34" s="188"/>
      <c r="J34" s="188"/>
      <c r="K34" s="178">
        <v>73.959309285863</v>
      </c>
      <c r="L34" s="178">
        <v>1.7979648136581303</v>
      </c>
      <c r="M34" s="178">
        <v>205.64556006662499</v>
      </c>
      <c r="N34" s="189"/>
      <c r="O34" s="178">
        <v>15.381402248594627</v>
      </c>
      <c r="P34" s="188"/>
      <c r="Q34" s="188"/>
      <c r="R34" s="179"/>
      <c r="S34" s="337">
        <v>113.18028445763065</v>
      </c>
      <c r="T34" s="190">
        <v>340.02075525713093</v>
      </c>
      <c r="U34" s="199">
        <v>38.275309702269411</v>
      </c>
      <c r="V34" s="367">
        <v>349.40805225900476</v>
      </c>
      <c r="W34" s="737">
        <v>1.9790950968144909</v>
      </c>
      <c r="X34" s="720">
        <v>1.9649567978346869</v>
      </c>
      <c r="Y34" s="724">
        <v>4.4570320632937745</v>
      </c>
      <c r="Z34" s="724"/>
      <c r="AA34" s="724"/>
      <c r="AB34" s="720">
        <v>15.122111180512178</v>
      </c>
      <c r="AC34" s="724"/>
      <c r="AD34" s="724"/>
      <c r="AE34" s="724">
        <v>1.5288036123256299</v>
      </c>
      <c r="AF34" s="731">
        <v>13.223310951488651</v>
      </c>
      <c r="AG34" s="732"/>
      <c r="AH34" s="342"/>
      <c r="AI34" s="202"/>
      <c r="AJ34" s="193">
        <f t="shared" si="7"/>
        <v>1032.2684194774099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 thickBot="1">
      <c r="C35" s="46" t="s">
        <v>49</v>
      </c>
      <c r="D35" s="187"/>
      <c r="E35" s="178">
        <v>235.66410316468873</v>
      </c>
      <c r="F35" s="188"/>
      <c r="G35" s="178">
        <v>46.619040183218821</v>
      </c>
      <c r="H35" s="188"/>
      <c r="I35" s="188"/>
      <c r="J35" s="188"/>
      <c r="K35" s="178">
        <v>73.959309285863</v>
      </c>
      <c r="L35" s="178">
        <v>1.7979648136581303</v>
      </c>
      <c r="M35" s="178">
        <v>205.64556006662499</v>
      </c>
      <c r="N35" s="189"/>
      <c r="O35" s="178">
        <v>15.381402248594627</v>
      </c>
      <c r="P35" s="188"/>
      <c r="Q35" s="188"/>
      <c r="R35" s="179"/>
      <c r="S35" s="337">
        <v>113.18028445763065</v>
      </c>
      <c r="T35" s="190">
        <v>340.02075525713093</v>
      </c>
      <c r="U35" s="199">
        <v>38.275309702269411</v>
      </c>
      <c r="V35" s="367">
        <v>349.40805225900476</v>
      </c>
      <c r="W35" s="737">
        <v>1.9790950968144909</v>
      </c>
      <c r="X35" s="720">
        <v>1.9649567978346869</v>
      </c>
      <c r="Y35" s="724">
        <v>4.4570320632937745</v>
      </c>
      <c r="Z35" s="724"/>
      <c r="AA35" s="724"/>
      <c r="AB35" s="720">
        <v>15.122111180512178</v>
      </c>
      <c r="AC35" s="724"/>
      <c r="AD35" s="724"/>
      <c r="AE35" s="724">
        <v>1.5288036123256299</v>
      </c>
      <c r="AF35" s="731">
        <v>13.223310951488651</v>
      </c>
      <c r="AG35" s="732"/>
      <c r="AH35" s="343"/>
      <c r="AI35" s="192"/>
      <c r="AJ35" s="198">
        <f t="shared" si="7"/>
        <v>1032.2684194774099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 thickBot="1">
      <c r="C36" s="64" t="s">
        <v>50</v>
      </c>
      <c r="D36" s="187"/>
      <c r="E36" s="178">
        <v>235.66410316468873</v>
      </c>
      <c r="F36" s="188"/>
      <c r="G36" s="178">
        <v>46.619040183218821</v>
      </c>
      <c r="H36" s="188"/>
      <c r="I36" s="188"/>
      <c r="J36" s="188"/>
      <c r="K36" s="178">
        <v>73.959309285863</v>
      </c>
      <c r="L36" s="178">
        <v>1.7979648136581303</v>
      </c>
      <c r="M36" s="178">
        <v>205.64556006662499</v>
      </c>
      <c r="N36" s="189"/>
      <c r="O36" s="178">
        <v>15.381402248594627</v>
      </c>
      <c r="P36" s="188"/>
      <c r="Q36" s="188"/>
      <c r="R36" s="179"/>
      <c r="S36" s="337">
        <v>113.18028445763065</v>
      </c>
      <c r="T36" s="190">
        <v>340.02075525713093</v>
      </c>
      <c r="U36" s="199">
        <v>38.275309702269411</v>
      </c>
      <c r="V36" s="367">
        <v>349.40805225900476</v>
      </c>
      <c r="W36" s="737">
        <v>1.9790950968144909</v>
      </c>
      <c r="X36" s="720">
        <v>1.9649567978346869</v>
      </c>
      <c r="Y36" s="724">
        <v>4.4570320632937745</v>
      </c>
      <c r="Z36" s="724"/>
      <c r="AA36" s="724"/>
      <c r="AB36" s="720">
        <v>15.122111180512178</v>
      </c>
      <c r="AC36" s="724"/>
      <c r="AD36" s="724"/>
      <c r="AE36" s="724">
        <v>1.5288036123256299</v>
      </c>
      <c r="AF36" s="731">
        <v>13.223310951488651</v>
      </c>
      <c r="AG36" s="732"/>
      <c r="AH36" s="343"/>
      <c r="AI36" s="192"/>
      <c r="AJ36" s="193">
        <f t="shared" si="7"/>
        <v>1032.2684194774099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 thickBot="1">
      <c r="C37" s="46" t="s">
        <v>51</v>
      </c>
      <c r="D37" s="187"/>
      <c r="E37" s="178">
        <v>235.66410316468873</v>
      </c>
      <c r="F37" s="188"/>
      <c r="G37" s="178">
        <v>46.619040183218821</v>
      </c>
      <c r="H37" s="188"/>
      <c r="I37" s="188"/>
      <c r="J37" s="188"/>
      <c r="K37" s="178">
        <v>73.959309285863</v>
      </c>
      <c r="L37" s="178">
        <v>1.7979648136581303</v>
      </c>
      <c r="M37" s="178">
        <v>205.64556006662499</v>
      </c>
      <c r="N37" s="189"/>
      <c r="O37" s="178">
        <v>15.381402248594627</v>
      </c>
      <c r="P37" s="188"/>
      <c r="Q37" s="188"/>
      <c r="R37" s="179"/>
      <c r="S37" s="337">
        <v>113.18028445763065</v>
      </c>
      <c r="T37" s="190">
        <v>340.02075525713093</v>
      </c>
      <c r="U37" s="199">
        <v>38.275309702269411</v>
      </c>
      <c r="V37" s="367">
        <v>349.40805225900476</v>
      </c>
      <c r="W37" s="737">
        <v>1.9790950968144909</v>
      </c>
      <c r="X37" s="720">
        <v>1.9649567978346869</v>
      </c>
      <c r="Y37" s="724">
        <v>4.4570320632937745</v>
      </c>
      <c r="Z37" s="724"/>
      <c r="AA37" s="724"/>
      <c r="AB37" s="720">
        <v>15.122111180512178</v>
      </c>
      <c r="AC37" s="724"/>
      <c r="AD37" s="724"/>
      <c r="AE37" s="724">
        <v>1.5288036123256299</v>
      </c>
      <c r="AF37" s="731">
        <v>13.223310951488651</v>
      </c>
      <c r="AG37" s="732"/>
      <c r="AH37" s="343"/>
      <c r="AI37" s="192"/>
      <c r="AJ37" s="198">
        <f t="shared" si="7"/>
        <v>1032.2684194774099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 thickBot="1">
      <c r="C38" s="46" t="s">
        <v>52</v>
      </c>
      <c r="D38" s="187"/>
      <c r="E38" s="178">
        <v>235.66410316468873</v>
      </c>
      <c r="F38" s="188"/>
      <c r="G38" s="178">
        <v>46.619040183218821</v>
      </c>
      <c r="H38" s="188"/>
      <c r="I38" s="188"/>
      <c r="J38" s="188"/>
      <c r="K38" s="178">
        <v>73.959309285863</v>
      </c>
      <c r="L38" s="178">
        <v>1.7979648136581303</v>
      </c>
      <c r="M38" s="178">
        <v>205.64556006662499</v>
      </c>
      <c r="N38" s="189"/>
      <c r="O38" s="178">
        <v>15.381402248594627</v>
      </c>
      <c r="P38" s="188"/>
      <c r="Q38" s="188"/>
      <c r="R38" s="179"/>
      <c r="S38" s="337">
        <v>113.18028445763065</v>
      </c>
      <c r="T38" s="190">
        <v>340.02075525713093</v>
      </c>
      <c r="U38" s="199">
        <v>38.275309702269411</v>
      </c>
      <c r="V38" s="367">
        <v>349.40805225900476</v>
      </c>
      <c r="W38" s="737">
        <v>1.9790950968144909</v>
      </c>
      <c r="X38" s="720">
        <v>1.9649567978346869</v>
      </c>
      <c r="Y38" s="724">
        <v>4.4570320632937745</v>
      </c>
      <c r="Z38" s="724"/>
      <c r="AA38" s="724"/>
      <c r="AB38" s="720">
        <v>15.122111180512178</v>
      </c>
      <c r="AC38" s="724"/>
      <c r="AD38" s="724"/>
      <c r="AE38" s="724">
        <v>1.5288036123256299</v>
      </c>
      <c r="AF38" s="731">
        <v>13.223310951488651</v>
      </c>
      <c r="AG38" s="732"/>
      <c r="AH38" s="343"/>
      <c r="AI38" s="192"/>
      <c r="AJ38" s="193">
        <f t="shared" si="7"/>
        <v>1032.2684194774099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 thickBot="1">
      <c r="C39" s="64" t="s">
        <v>53</v>
      </c>
      <c r="D39" s="187"/>
      <c r="E39" s="178">
        <v>235.66410316468873</v>
      </c>
      <c r="F39" s="188"/>
      <c r="G39" s="178">
        <v>46.619040183218821</v>
      </c>
      <c r="H39" s="188"/>
      <c r="I39" s="188"/>
      <c r="J39" s="188"/>
      <c r="K39" s="178">
        <v>73.959309285863</v>
      </c>
      <c r="L39" s="178">
        <v>1.7979648136581303</v>
      </c>
      <c r="M39" s="178">
        <v>205.64556006662499</v>
      </c>
      <c r="N39" s="189"/>
      <c r="O39" s="178">
        <v>15.381402248594627</v>
      </c>
      <c r="P39" s="188"/>
      <c r="Q39" s="188"/>
      <c r="R39" s="179"/>
      <c r="S39" s="337">
        <v>113.18028445763065</v>
      </c>
      <c r="T39" s="190">
        <v>340.02075525713093</v>
      </c>
      <c r="U39" s="199">
        <v>38.275309702269411</v>
      </c>
      <c r="V39" s="367">
        <v>349.40805225900476</v>
      </c>
      <c r="W39" s="737">
        <v>1.9790950968144909</v>
      </c>
      <c r="X39" s="720">
        <v>1.9649567978346869</v>
      </c>
      <c r="Y39" s="724">
        <v>4.4570320632937745</v>
      </c>
      <c r="Z39" s="724"/>
      <c r="AA39" s="724"/>
      <c r="AB39" s="720">
        <v>15.122111180512178</v>
      </c>
      <c r="AC39" s="724"/>
      <c r="AD39" s="724"/>
      <c r="AE39" s="724">
        <v>1.5288036123256299</v>
      </c>
      <c r="AF39" s="731">
        <v>13.223310951488651</v>
      </c>
      <c r="AG39" s="732"/>
      <c r="AH39" s="343"/>
      <c r="AI39" s="192"/>
      <c r="AJ39" s="193">
        <f t="shared" si="7"/>
        <v>1032.2684194774099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78">
        <v>235.66410316468873</v>
      </c>
      <c r="F40" s="188"/>
      <c r="G40" s="178">
        <v>46.619040183218821</v>
      </c>
      <c r="H40" s="188"/>
      <c r="I40" s="188"/>
      <c r="J40" s="188"/>
      <c r="K40" s="178">
        <v>73.959309285863</v>
      </c>
      <c r="L40" s="178">
        <v>1.7979648136581303</v>
      </c>
      <c r="M40" s="178">
        <v>205.64556006662499</v>
      </c>
      <c r="N40" s="189"/>
      <c r="O40" s="178">
        <v>15.381402248594627</v>
      </c>
      <c r="P40" s="188"/>
      <c r="Q40" s="188"/>
      <c r="R40" s="179"/>
      <c r="S40" s="337">
        <v>113.18028445763065</v>
      </c>
      <c r="T40" s="190">
        <v>340.02075525713093</v>
      </c>
      <c r="U40" s="199">
        <v>38.275309702269411</v>
      </c>
      <c r="V40" s="367">
        <v>349.40805225900476</v>
      </c>
      <c r="W40" s="737">
        <v>1.9790950968144909</v>
      </c>
      <c r="X40" s="720">
        <v>1.9649567978346869</v>
      </c>
      <c r="Y40" s="724">
        <v>4.4570320632937745</v>
      </c>
      <c r="Z40" s="724"/>
      <c r="AA40" s="724"/>
      <c r="AB40" s="720">
        <v>15.122111180512178</v>
      </c>
      <c r="AC40" s="724"/>
      <c r="AD40" s="724"/>
      <c r="AE40" s="724">
        <v>1.5288036123256299</v>
      </c>
      <c r="AF40" s="731">
        <v>13.223310951488651</v>
      </c>
      <c r="AG40" s="732"/>
      <c r="AH40" s="346"/>
      <c r="AI40" s="217"/>
      <c r="AJ40" s="198">
        <f t="shared" si="7"/>
        <v>1032.2684194774099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2827.9692379762641</v>
      </c>
      <c r="F41" s="224">
        <f t="shared" si="10"/>
        <v>0</v>
      </c>
      <c r="G41" s="223">
        <f t="shared" si="10"/>
        <v>559.42848219862583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887.51171143035606</v>
      </c>
      <c r="L41" s="223">
        <f t="shared" si="10"/>
        <v>21.575577763897559</v>
      </c>
      <c r="M41" s="223">
        <f t="shared" si="10"/>
        <v>2467.7467207995001</v>
      </c>
      <c r="N41" s="223">
        <f t="shared" si="10"/>
        <v>0</v>
      </c>
      <c r="O41" s="223">
        <f t="shared" si="10"/>
        <v>184.57682698313556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1358.1634134915682</v>
      </c>
      <c r="T41" s="226">
        <f t="shared" si="10"/>
        <v>4080.2490630855714</v>
      </c>
      <c r="U41" s="227">
        <f t="shared" si="10"/>
        <v>459.30371642723281</v>
      </c>
      <c r="V41" s="228">
        <f t="shared" si="10"/>
        <v>4192.8966271080571</v>
      </c>
      <c r="W41" s="229">
        <f t="shared" si="10"/>
        <v>23.749141161773888</v>
      </c>
      <c r="X41" s="230">
        <f>SUM(X29:X40)</f>
        <v>23.579481574016246</v>
      </c>
      <c r="Y41" s="230">
        <f t="shared" ref="Y41:AE41" si="11">SUM(Y29:Y40)</f>
        <v>53.484384759525291</v>
      </c>
      <c r="Z41" s="230">
        <f t="shared" si="11"/>
        <v>0</v>
      </c>
      <c r="AA41" s="230">
        <f t="shared" si="11"/>
        <v>0</v>
      </c>
      <c r="AB41" s="230">
        <f t="shared" si="11"/>
        <v>181.46533416614614</v>
      </c>
      <c r="AC41" s="230">
        <f t="shared" si="11"/>
        <v>0</v>
      </c>
      <c r="AD41" s="230">
        <f t="shared" si="11"/>
        <v>0</v>
      </c>
      <c r="AE41" s="230">
        <f t="shared" si="11"/>
        <v>18.345643347907558</v>
      </c>
      <c r="AF41" s="230">
        <f t="shared" si="10"/>
        <v>158.67973141786385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12387.221033728918</v>
      </c>
      <c r="AK41" s="234">
        <f>SUM(AK29:AK40)</f>
        <v>0</v>
      </c>
      <c r="AL41" s="235">
        <f>SUM(AL29:AL40)</f>
        <v>0</v>
      </c>
      <c r="AM41" s="236">
        <f t="shared" si="8"/>
        <v>100.00000000000001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263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113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3183</v>
      </c>
      <c r="E51" s="48">
        <f t="shared" si="12"/>
        <v>255.66410316468873</v>
      </c>
      <c r="F51" s="48">
        <f t="shared" si="12"/>
        <v>2453</v>
      </c>
      <c r="G51" s="48">
        <f t="shared" si="12"/>
        <v>46.619040183218821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73.959309285863</v>
      </c>
      <c r="L51" s="256">
        <f t="shared" si="12"/>
        <v>1695.7979648136582</v>
      </c>
      <c r="M51" s="256">
        <f t="shared" si="12"/>
        <v>505.64556006662497</v>
      </c>
      <c r="N51" s="256">
        <f t="shared" si="12"/>
        <v>0</v>
      </c>
      <c r="O51" s="256">
        <f t="shared" si="12"/>
        <v>3365.3814022485944</v>
      </c>
      <c r="P51" s="256">
        <f t="shared" si="12"/>
        <v>0</v>
      </c>
      <c r="Q51" s="256">
        <f t="shared" si="12"/>
        <v>0</v>
      </c>
      <c r="R51" s="48">
        <f>AG51+AH51</f>
        <v>1020</v>
      </c>
      <c r="S51" s="48">
        <f t="shared" ref="S51:T62" si="13">S29+S8</f>
        <v>113.18028445763065</v>
      </c>
      <c r="T51" s="51">
        <f t="shared" si="13"/>
        <v>340.02075525713093</v>
      </c>
      <c r="U51" s="319">
        <f>SUM(W51:AF51)</f>
        <v>38.275309702269411</v>
      </c>
      <c r="V51" s="51">
        <f t="shared" ref="V51:AI62" si="14">V29+V8</f>
        <v>349.40805225900476</v>
      </c>
      <c r="W51" s="258">
        <f t="shared" si="14"/>
        <v>1.9790950968144909</v>
      </c>
      <c r="X51" s="259">
        <f t="shared" si="14"/>
        <v>1.9649567978346869</v>
      </c>
      <c r="Y51" s="259">
        <f t="shared" si="14"/>
        <v>4.4570320632937745</v>
      </c>
      <c r="Z51" s="259">
        <f t="shared" si="14"/>
        <v>0</v>
      </c>
      <c r="AA51" s="259">
        <f t="shared" si="14"/>
        <v>0</v>
      </c>
      <c r="AB51" s="259">
        <f t="shared" si="14"/>
        <v>15.122111180512178</v>
      </c>
      <c r="AC51" s="259">
        <f t="shared" si="14"/>
        <v>0</v>
      </c>
      <c r="AD51" s="259">
        <f t="shared" si="14"/>
        <v>0</v>
      </c>
      <c r="AE51" s="259">
        <f t="shared" si="14"/>
        <v>1.5288036123256299</v>
      </c>
      <c r="AF51" s="260">
        <f t="shared" si="14"/>
        <v>13.223310951488651</v>
      </c>
      <c r="AG51" s="261">
        <f t="shared" si="14"/>
        <v>1020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13052.26841947741</v>
      </c>
      <c r="AK51" s="263">
        <f t="shared" ref="AK51:AL62" si="16">AK8</f>
        <v>15460</v>
      </c>
      <c r="AL51" s="264">
        <f t="shared" si="16"/>
        <v>0</v>
      </c>
      <c r="AM51" s="62">
        <f t="shared" ref="AM51:AM63" si="17">(AJ51*100)/(AJ51+AN51)</f>
        <v>45.777727073308185</v>
      </c>
      <c r="AN51" s="63">
        <f t="shared" ref="AN51:AN63" si="18">AK51+AL51</f>
        <v>15460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4340</v>
      </c>
      <c r="E52" s="66">
        <f t="shared" si="12"/>
        <v>265.66410316468875</v>
      </c>
      <c r="F52" s="66">
        <f t="shared" si="12"/>
        <v>2196</v>
      </c>
      <c r="G52" s="66">
        <f t="shared" si="12"/>
        <v>46.619040183218821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73.959309285863</v>
      </c>
      <c r="L52" s="102">
        <f t="shared" si="12"/>
        <v>889.79796481365815</v>
      </c>
      <c r="M52" s="102">
        <f t="shared" si="12"/>
        <v>205.64556006662499</v>
      </c>
      <c r="N52" s="102">
        <f t="shared" si="12"/>
        <v>0</v>
      </c>
      <c r="O52" s="102">
        <f t="shared" si="12"/>
        <v>2043.3814022485947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1820</v>
      </c>
      <c r="S52" s="66">
        <f t="shared" si="13"/>
        <v>203.18028445763065</v>
      </c>
      <c r="T52" s="68">
        <f t="shared" si="13"/>
        <v>340.02075525713093</v>
      </c>
      <c r="U52" s="82">
        <f t="shared" ref="U52:U61" si="20">SUM(W52:AF52)</f>
        <v>38.275309702269411</v>
      </c>
      <c r="V52" s="68">
        <f t="shared" si="14"/>
        <v>349.40805225900476</v>
      </c>
      <c r="W52" s="265">
        <f t="shared" si="14"/>
        <v>1.9790950968144909</v>
      </c>
      <c r="X52" s="266">
        <f t="shared" si="14"/>
        <v>1.9649567978346869</v>
      </c>
      <c r="Y52" s="266">
        <f>Y30+Y9</f>
        <v>4.4570320632937745</v>
      </c>
      <c r="Z52" s="266">
        <f t="shared" si="14"/>
        <v>0</v>
      </c>
      <c r="AA52" s="266">
        <f t="shared" si="14"/>
        <v>0</v>
      </c>
      <c r="AB52" s="266">
        <f t="shared" si="14"/>
        <v>15.122111180512178</v>
      </c>
      <c r="AC52" s="266">
        <f t="shared" si="14"/>
        <v>0</v>
      </c>
      <c r="AD52" s="266">
        <f t="shared" si="14"/>
        <v>0</v>
      </c>
      <c r="AE52" s="266">
        <f t="shared" si="14"/>
        <v>1.5288036123256299</v>
      </c>
      <c r="AF52" s="267">
        <f t="shared" si="14"/>
        <v>13.223310951488651</v>
      </c>
      <c r="AG52" s="268">
        <f t="shared" si="14"/>
        <v>1820</v>
      </c>
      <c r="AH52" s="269">
        <f t="shared" si="14"/>
        <v>0</v>
      </c>
      <c r="AI52" s="75">
        <f t="shared" si="14"/>
        <v>0</v>
      </c>
      <c r="AJ52" s="270">
        <f t="shared" si="15"/>
        <v>12424.268419477408</v>
      </c>
      <c r="AK52" s="271">
        <f t="shared" si="16"/>
        <v>13220</v>
      </c>
      <c r="AL52" s="272">
        <f t="shared" si="16"/>
        <v>0</v>
      </c>
      <c r="AM52" s="79">
        <f t="shared" si="17"/>
        <v>48.448519631158177</v>
      </c>
      <c r="AN52" s="80">
        <f t="shared" si="18"/>
        <v>13220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2742</v>
      </c>
      <c r="E53" s="66">
        <f t="shared" si="12"/>
        <v>315.66410316468875</v>
      </c>
      <c r="F53" s="66">
        <f t="shared" si="12"/>
        <v>4369</v>
      </c>
      <c r="G53" s="66">
        <f t="shared" si="12"/>
        <v>46.619040183218821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73.959309285863</v>
      </c>
      <c r="L53" s="102">
        <f t="shared" si="12"/>
        <v>1553.7979648136582</v>
      </c>
      <c r="M53" s="102">
        <f t="shared" si="12"/>
        <v>205.64556006662499</v>
      </c>
      <c r="N53" s="102">
        <f t="shared" si="12"/>
        <v>0</v>
      </c>
      <c r="O53" s="102">
        <f t="shared" si="12"/>
        <v>2530.3814022485944</v>
      </c>
      <c r="P53" s="102">
        <f t="shared" si="12"/>
        <v>0</v>
      </c>
      <c r="Q53" s="102">
        <f t="shared" si="12"/>
        <v>0</v>
      </c>
      <c r="R53" s="48">
        <f t="shared" si="19"/>
        <v>480</v>
      </c>
      <c r="S53" s="66">
        <f t="shared" si="13"/>
        <v>113.18028445763065</v>
      </c>
      <c r="T53" s="68">
        <f t="shared" si="13"/>
        <v>340.02075525713093</v>
      </c>
      <c r="U53" s="82">
        <f t="shared" si="20"/>
        <v>38.275309702269411</v>
      </c>
      <c r="V53" s="68">
        <f t="shared" si="14"/>
        <v>349.40805225900476</v>
      </c>
      <c r="W53" s="265">
        <f t="shared" si="14"/>
        <v>1.9790950968144909</v>
      </c>
      <c r="X53" s="266">
        <f>X31+X10</f>
        <v>1.9649567978346869</v>
      </c>
      <c r="Y53" s="266">
        <f>Y31+Y10</f>
        <v>4.4570320632937745</v>
      </c>
      <c r="Z53" s="266">
        <f t="shared" si="14"/>
        <v>0</v>
      </c>
      <c r="AA53" s="266">
        <f t="shared" si="14"/>
        <v>0</v>
      </c>
      <c r="AB53" s="266">
        <f t="shared" si="14"/>
        <v>15.122111180512178</v>
      </c>
      <c r="AC53" s="266">
        <f t="shared" si="14"/>
        <v>0</v>
      </c>
      <c r="AD53" s="266">
        <f t="shared" si="14"/>
        <v>0</v>
      </c>
      <c r="AE53" s="266">
        <f t="shared" si="14"/>
        <v>1.5288036123256299</v>
      </c>
      <c r="AF53" s="267">
        <f t="shared" si="14"/>
        <v>13.223310951488651</v>
      </c>
      <c r="AG53" s="268">
        <f t="shared" si="14"/>
        <v>480</v>
      </c>
      <c r="AH53" s="269">
        <f t="shared" si="14"/>
        <v>0</v>
      </c>
      <c r="AI53" s="75">
        <f t="shared" si="14"/>
        <v>0</v>
      </c>
      <c r="AJ53" s="270">
        <f t="shared" si="15"/>
        <v>12770.26841947741</v>
      </c>
      <c r="AK53" s="271">
        <f t="shared" si="16"/>
        <v>11180</v>
      </c>
      <c r="AL53" s="272">
        <f t="shared" si="16"/>
        <v>0</v>
      </c>
      <c r="AM53" s="79">
        <f t="shared" si="17"/>
        <v>53.319938615352079</v>
      </c>
      <c r="AN53" s="80">
        <f t="shared" si="18"/>
        <v>11180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2493</v>
      </c>
      <c r="E54" s="66">
        <f t="shared" si="12"/>
        <v>445.66410316468875</v>
      </c>
      <c r="F54" s="66">
        <f t="shared" si="12"/>
        <v>2114</v>
      </c>
      <c r="G54" s="66">
        <f t="shared" si="12"/>
        <v>46.619040183218821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73.959309285863</v>
      </c>
      <c r="L54" s="102">
        <f t="shared" si="12"/>
        <v>3468.7979648136579</v>
      </c>
      <c r="M54" s="102">
        <f t="shared" si="12"/>
        <v>205.64556006662499</v>
      </c>
      <c r="N54" s="102">
        <f t="shared" si="12"/>
        <v>0</v>
      </c>
      <c r="O54" s="102">
        <f t="shared" si="12"/>
        <v>2537.3814022485944</v>
      </c>
      <c r="P54" s="102">
        <f t="shared" si="12"/>
        <v>0</v>
      </c>
      <c r="Q54" s="102">
        <f t="shared" si="12"/>
        <v>0</v>
      </c>
      <c r="R54" s="48">
        <f t="shared" si="19"/>
        <v>0</v>
      </c>
      <c r="S54" s="66">
        <f t="shared" si="13"/>
        <v>113.18028445763065</v>
      </c>
      <c r="T54" s="68">
        <f t="shared" si="13"/>
        <v>340.02075525713093</v>
      </c>
      <c r="U54" s="82">
        <f t="shared" si="20"/>
        <v>38.275309702269411</v>
      </c>
      <c r="V54" s="68">
        <f t="shared" si="14"/>
        <v>349.40805225900476</v>
      </c>
      <c r="W54" s="265">
        <f t="shared" si="14"/>
        <v>1.9790950968144909</v>
      </c>
      <c r="X54" s="266">
        <f t="shared" si="14"/>
        <v>1.9649567978346869</v>
      </c>
      <c r="Y54" s="266">
        <f t="shared" si="14"/>
        <v>4.4570320632937745</v>
      </c>
      <c r="Z54" s="266">
        <f t="shared" si="14"/>
        <v>0</v>
      </c>
      <c r="AA54" s="266">
        <f t="shared" si="14"/>
        <v>0</v>
      </c>
      <c r="AB54" s="266">
        <f t="shared" si="14"/>
        <v>15.122111180512178</v>
      </c>
      <c r="AC54" s="266">
        <f t="shared" si="14"/>
        <v>0</v>
      </c>
      <c r="AD54" s="266">
        <f t="shared" si="14"/>
        <v>0</v>
      </c>
      <c r="AE54" s="266">
        <f t="shared" si="14"/>
        <v>1.5288036123256299</v>
      </c>
      <c r="AF54" s="267">
        <f t="shared" si="14"/>
        <v>13.223310951488651</v>
      </c>
      <c r="AG54" s="268">
        <f t="shared" si="14"/>
        <v>0</v>
      </c>
      <c r="AH54" s="269">
        <f t="shared" si="14"/>
        <v>0</v>
      </c>
      <c r="AI54" s="75">
        <f t="shared" si="14"/>
        <v>0</v>
      </c>
      <c r="AJ54" s="84">
        <f t="shared" si="15"/>
        <v>11838.268419477408</v>
      </c>
      <c r="AK54" s="271">
        <f t="shared" si="16"/>
        <v>14300</v>
      </c>
      <c r="AL54" s="272">
        <f t="shared" si="16"/>
        <v>0</v>
      </c>
      <c r="AM54" s="79">
        <f t="shared" si="17"/>
        <v>45.290943644361334</v>
      </c>
      <c r="AN54" s="80">
        <f t="shared" si="18"/>
        <v>14300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2590</v>
      </c>
      <c r="E55" s="66">
        <f t="shared" si="12"/>
        <v>345.66410316468875</v>
      </c>
      <c r="F55" s="66">
        <f t="shared" si="12"/>
        <v>2589</v>
      </c>
      <c r="G55" s="66">
        <f t="shared" si="12"/>
        <v>46.619040183218821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73.959309285863</v>
      </c>
      <c r="L55" s="102">
        <f t="shared" si="12"/>
        <v>3488.7979648136579</v>
      </c>
      <c r="M55" s="102">
        <f t="shared" si="12"/>
        <v>205.64556006662499</v>
      </c>
      <c r="N55" s="102">
        <f t="shared" si="12"/>
        <v>0</v>
      </c>
      <c r="O55" s="102">
        <f t="shared" si="12"/>
        <v>1936.3814022485947</v>
      </c>
      <c r="P55" s="102">
        <f t="shared" si="12"/>
        <v>0</v>
      </c>
      <c r="Q55" s="102">
        <f t="shared" si="12"/>
        <v>0</v>
      </c>
      <c r="R55" s="48">
        <f t="shared" si="19"/>
        <v>480</v>
      </c>
      <c r="S55" s="66">
        <f t="shared" si="13"/>
        <v>113.18028445763065</v>
      </c>
      <c r="T55" s="68">
        <f t="shared" si="13"/>
        <v>340.02075525713093</v>
      </c>
      <c r="U55" s="82">
        <f t="shared" si="20"/>
        <v>38.275309702269411</v>
      </c>
      <c r="V55" s="68">
        <f t="shared" si="14"/>
        <v>349.40805225900476</v>
      </c>
      <c r="W55" s="265">
        <f t="shared" si="14"/>
        <v>1.9790950968144909</v>
      </c>
      <c r="X55" s="266">
        <f t="shared" si="14"/>
        <v>1.9649567978346869</v>
      </c>
      <c r="Y55" s="266">
        <f t="shared" si="14"/>
        <v>4.4570320632937745</v>
      </c>
      <c r="Z55" s="266">
        <f t="shared" si="14"/>
        <v>0</v>
      </c>
      <c r="AA55" s="266">
        <f t="shared" si="14"/>
        <v>0</v>
      </c>
      <c r="AB55" s="266">
        <f t="shared" si="14"/>
        <v>15.122111180512178</v>
      </c>
      <c r="AC55" s="266">
        <f t="shared" si="14"/>
        <v>0</v>
      </c>
      <c r="AD55" s="266">
        <f t="shared" si="14"/>
        <v>0</v>
      </c>
      <c r="AE55" s="266">
        <f t="shared" si="14"/>
        <v>1.5288036123256299</v>
      </c>
      <c r="AF55" s="267">
        <f t="shared" si="14"/>
        <v>13.223310951488651</v>
      </c>
      <c r="AG55" s="268">
        <f t="shared" si="14"/>
        <v>480</v>
      </c>
      <c r="AH55" s="269">
        <f t="shared" si="14"/>
        <v>0</v>
      </c>
      <c r="AI55" s="75">
        <f t="shared" si="14"/>
        <v>0</v>
      </c>
      <c r="AJ55" s="270">
        <f t="shared" si="15"/>
        <v>12209.268419477408</v>
      </c>
      <c r="AK55" s="271">
        <f t="shared" si="16"/>
        <v>18160</v>
      </c>
      <c r="AL55" s="272">
        <f t="shared" si="16"/>
        <v>0</v>
      </c>
      <c r="AM55" s="79">
        <f t="shared" si="17"/>
        <v>40.202708378865537</v>
      </c>
      <c r="AN55" s="80">
        <f t="shared" si="18"/>
        <v>18160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3190</v>
      </c>
      <c r="E56" s="66">
        <f t="shared" si="12"/>
        <v>405.66410316468875</v>
      </c>
      <c r="F56" s="66">
        <f t="shared" si="12"/>
        <v>3293</v>
      </c>
      <c r="G56" s="66">
        <f t="shared" si="12"/>
        <v>46.619040183218821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73.959309285863</v>
      </c>
      <c r="L56" s="102">
        <f t="shared" si="12"/>
        <v>2051.7979648136579</v>
      </c>
      <c r="M56" s="102">
        <f t="shared" si="12"/>
        <v>205.64556006662499</v>
      </c>
      <c r="N56" s="102">
        <f t="shared" si="12"/>
        <v>0</v>
      </c>
      <c r="O56" s="102">
        <f t="shared" si="12"/>
        <v>4442.3814022485949</v>
      </c>
      <c r="P56" s="102">
        <f t="shared" si="12"/>
        <v>0</v>
      </c>
      <c r="Q56" s="102">
        <f t="shared" si="12"/>
        <v>0</v>
      </c>
      <c r="R56" s="48">
        <f t="shared" si="19"/>
        <v>2580</v>
      </c>
      <c r="S56" s="66">
        <f t="shared" si="13"/>
        <v>113.18028445763065</v>
      </c>
      <c r="T56" s="68">
        <f t="shared" si="13"/>
        <v>340.02075525713093</v>
      </c>
      <c r="U56" s="82">
        <f t="shared" si="20"/>
        <v>38.275309702269411</v>
      </c>
      <c r="V56" s="68">
        <f t="shared" si="14"/>
        <v>349.40805225900476</v>
      </c>
      <c r="W56" s="265">
        <f t="shared" si="14"/>
        <v>1.9790950968144909</v>
      </c>
      <c r="X56" s="266">
        <f t="shared" si="14"/>
        <v>1.9649567978346869</v>
      </c>
      <c r="Y56" s="266">
        <f t="shared" si="14"/>
        <v>4.4570320632937745</v>
      </c>
      <c r="Z56" s="266">
        <f t="shared" si="14"/>
        <v>0</v>
      </c>
      <c r="AA56" s="266">
        <f t="shared" si="14"/>
        <v>0</v>
      </c>
      <c r="AB56" s="266">
        <f t="shared" si="14"/>
        <v>15.122111180512178</v>
      </c>
      <c r="AC56" s="266">
        <f t="shared" si="14"/>
        <v>0</v>
      </c>
      <c r="AD56" s="266">
        <f t="shared" si="14"/>
        <v>0</v>
      </c>
      <c r="AE56" s="266">
        <f t="shared" si="14"/>
        <v>1.5288036123256299</v>
      </c>
      <c r="AF56" s="267">
        <f t="shared" si="14"/>
        <v>13.223310951488651</v>
      </c>
      <c r="AG56" s="268">
        <f t="shared" si="14"/>
        <v>2580</v>
      </c>
      <c r="AH56" s="269">
        <f t="shared" si="14"/>
        <v>0</v>
      </c>
      <c r="AI56" s="75">
        <f t="shared" si="14"/>
        <v>0</v>
      </c>
      <c r="AJ56" s="84">
        <f t="shared" si="15"/>
        <v>16742.268419477408</v>
      </c>
      <c r="AK56" s="271">
        <f t="shared" si="16"/>
        <v>15740</v>
      </c>
      <c r="AL56" s="272">
        <f t="shared" si="16"/>
        <v>0</v>
      </c>
      <c r="AM56" s="99">
        <f t="shared" si="17"/>
        <v>51.542793142606406</v>
      </c>
      <c r="AN56" s="100">
        <f t="shared" si="18"/>
        <v>15740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3518</v>
      </c>
      <c r="E57" s="66">
        <f t="shared" si="12"/>
        <v>365.66410316468875</v>
      </c>
      <c r="F57" s="66">
        <f t="shared" si="12"/>
        <v>2917</v>
      </c>
      <c r="G57" s="66">
        <f t="shared" si="12"/>
        <v>46.619040183218821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73.959309285863</v>
      </c>
      <c r="L57" s="102">
        <f t="shared" si="12"/>
        <v>851.79796481365815</v>
      </c>
      <c r="M57" s="102">
        <f t="shared" si="12"/>
        <v>205.64556006662499</v>
      </c>
      <c r="N57" s="102">
        <f t="shared" si="12"/>
        <v>0</v>
      </c>
      <c r="O57" s="102">
        <f t="shared" si="12"/>
        <v>2803.3814022485944</v>
      </c>
      <c r="P57" s="102">
        <f t="shared" si="12"/>
        <v>0</v>
      </c>
      <c r="Q57" s="102">
        <f t="shared" si="12"/>
        <v>0</v>
      </c>
      <c r="R57" s="48">
        <f t="shared" si="19"/>
        <v>600</v>
      </c>
      <c r="S57" s="66">
        <f t="shared" si="13"/>
        <v>113.18028445763065</v>
      </c>
      <c r="T57" s="68">
        <f t="shared" si="13"/>
        <v>340.02075525713093</v>
      </c>
      <c r="U57" s="82">
        <f t="shared" si="20"/>
        <v>38.275309702269411</v>
      </c>
      <c r="V57" s="68">
        <f t="shared" si="14"/>
        <v>349.40805225900476</v>
      </c>
      <c r="W57" s="265">
        <f t="shared" si="14"/>
        <v>1.9790950968144909</v>
      </c>
      <c r="X57" s="266">
        <f t="shared" si="14"/>
        <v>1.9649567978346869</v>
      </c>
      <c r="Y57" s="266">
        <f t="shared" si="14"/>
        <v>4.4570320632937745</v>
      </c>
      <c r="Z57" s="266">
        <f t="shared" si="14"/>
        <v>0</v>
      </c>
      <c r="AA57" s="266">
        <f t="shared" si="14"/>
        <v>0</v>
      </c>
      <c r="AB57" s="266">
        <f t="shared" si="14"/>
        <v>15.122111180512178</v>
      </c>
      <c r="AC57" s="266">
        <f t="shared" si="14"/>
        <v>0</v>
      </c>
      <c r="AD57" s="266">
        <f t="shared" si="14"/>
        <v>0</v>
      </c>
      <c r="AE57" s="266">
        <f t="shared" si="14"/>
        <v>1.5288036123256299</v>
      </c>
      <c r="AF57" s="267">
        <f t="shared" si="14"/>
        <v>13.223310951488651</v>
      </c>
      <c r="AG57" s="268">
        <f t="shared" si="14"/>
        <v>600</v>
      </c>
      <c r="AH57" s="269">
        <f t="shared" si="14"/>
        <v>0</v>
      </c>
      <c r="AI57" s="75">
        <f t="shared" si="14"/>
        <v>0</v>
      </c>
      <c r="AJ57" s="270">
        <f t="shared" si="15"/>
        <v>11835.268419477408</v>
      </c>
      <c r="AK57" s="271">
        <f t="shared" si="16"/>
        <v>17990</v>
      </c>
      <c r="AL57" s="272">
        <f t="shared" si="16"/>
        <v>0</v>
      </c>
      <c r="AM57" s="79">
        <f t="shared" si="17"/>
        <v>39.682018123090486</v>
      </c>
      <c r="AN57" s="80">
        <f t="shared" si="18"/>
        <v>17990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4499</v>
      </c>
      <c r="E58" s="66">
        <f t="shared" si="12"/>
        <v>345.66410316468875</v>
      </c>
      <c r="F58" s="66">
        <f t="shared" si="12"/>
        <v>3381</v>
      </c>
      <c r="G58" s="66">
        <f t="shared" si="12"/>
        <v>46.619040183218821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73.959309285863</v>
      </c>
      <c r="L58" s="102">
        <f t="shared" si="12"/>
        <v>2681.7979648136579</v>
      </c>
      <c r="M58" s="102">
        <f t="shared" si="12"/>
        <v>205.64556006662499</v>
      </c>
      <c r="N58" s="102">
        <f t="shared" si="12"/>
        <v>0</v>
      </c>
      <c r="O58" s="102">
        <f t="shared" si="12"/>
        <v>3693.3814022485944</v>
      </c>
      <c r="P58" s="102">
        <f t="shared" si="12"/>
        <v>0</v>
      </c>
      <c r="Q58" s="102">
        <f t="shared" si="12"/>
        <v>0</v>
      </c>
      <c r="R58" s="48">
        <f t="shared" si="19"/>
        <v>1200</v>
      </c>
      <c r="S58" s="66">
        <f t="shared" si="13"/>
        <v>113.18028445763065</v>
      </c>
      <c r="T58" s="68">
        <f t="shared" si="13"/>
        <v>340.02075525713093</v>
      </c>
      <c r="U58" s="82">
        <f t="shared" si="20"/>
        <v>38.275309702269411</v>
      </c>
      <c r="V58" s="68">
        <f t="shared" si="14"/>
        <v>349.40805225900476</v>
      </c>
      <c r="W58" s="265">
        <f t="shared" si="14"/>
        <v>1.9790950968144909</v>
      </c>
      <c r="X58" s="266">
        <f t="shared" si="14"/>
        <v>1.9649567978346869</v>
      </c>
      <c r="Y58" s="266">
        <f t="shared" si="14"/>
        <v>4.4570320632937745</v>
      </c>
      <c r="Z58" s="266">
        <f t="shared" si="14"/>
        <v>0</v>
      </c>
      <c r="AA58" s="266">
        <f t="shared" si="14"/>
        <v>0</v>
      </c>
      <c r="AB58" s="266">
        <f t="shared" si="14"/>
        <v>15.122111180512178</v>
      </c>
      <c r="AC58" s="266">
        <f t="shared" si="14"/>
        <v>0</v>
      </c>
      <c r="AD58" s="266">
        <f t="shared" si="14"/>
        <v>0</v>
      </c>
      <c r="AE58" s="266">
        <f t="shared" si="14"/>
        <v>1.5288036123256299</v>
      </c>
      <c r="AF58" s="267">
        <f t="shared" si="14"/>
        <v>13.223310951488651</v>
      </c>
      <c r="AG58" s="268">
        <f t="shared" si="14"/>
        <v>1200</v>
      </c>
      <c r="AH58" s="269">
        <f t="shared" si="14"/>
        <v>0</v>
      </c>
      <c r="AI58" s="75">
        <f t="shared" si="14"/>
        <v>0</v>
      </c>
      <c r="AJ58" s="84">
        <f t="shared" si="15"/>
        <v>16580.268419477408</v>
      </c>
      <c r="AK58" s="271">
        <f t="shared" si="16"/>
        <v>15380</v>
      </c>
      <c r="AL58" s="272">
        <f t="shared" si="16"/>
        <v>0</v>
      </c>
      <c r="AM58" s="79">
        <f t="shared" si="17"/>
        <v>51.877750843209334</v>
      </c>
      <c r="AN58" s="80">
        <f t="shared" si="18"/>
        <v>15380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2805</v>
      </c>
      <c r="E59" s="66">
        <f t="shared" si="12"/>
        <v>265.66410316468875</v>
      </c>
      <c r="F59" s="66">
        <f t="shared" si="12"/>
        <v>2788</v>
      </c>
      <c r="G59" s="66">
        <f t="shared" si="12"/>
        <v>46.619040183218821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73.959309285863</v>
      </c>
      <c r="L59" s="102">
        <f t="shared" si="12"/>
        <v>3341.7979648136579</v>
      </c>
      <c r="M59" s="102">
        <f t="shared" si="12"/>
        <v>205.64556006662499</v>
      </c>
      <c r="N59" s="102">
        <f t="shared" si="12"/>
        <v>0</v>
      </c>
      <c r="O59" s="102">
        <f t="shared" si="12"/>
        <v>2163.3814022485944</v>
      </c>
      <c r="P59" s="102">
        <f t="shared" si="12"/>
        <v>0</v>
      </c>
      <c r="Q59" s="102">
        <f t="shared" si="12"/>
        <v>0</v>
      </c>
      <c r="R59" s="48">
        <f t="shared" si="19"/>
        <v>0</v>
      </c>
      <c r="S59" s="66">
        <f t="shared" si="13"/>
        <v>113.18028445763065</v>
      </c>
      <c r="T59" s="68">
        <f t="shared" si="13"/>
        <v>340.02075525713093</v>
      </c>
      <c r="U59" s="82">
        <f t="shared" si="20"/>
        <v>38.275309702269411</v>
      </c>
      <c r="V59" s="68">
        <f t="shared" si="14"/>
        <v>349.40805225900476</v>
      </c>
      <c r="W59" s="265">
        <f t="shared" si="14"/>
        <v>1.9790950968144909</v>
      </c>
      <c r="X59" s="266">
        <f t="shared" si="14"/>
        <v>1.9649567978346869</v>
      </c>
      <c r="Y59" s="266">
        <f t="shared" si="14"/>
        <v>4.4570320632937745</v>
      </c>
      <c r="Z59" s="266">
        <f t="shared" si="14"/>
        <v>0</v>
      </c>
      <c r="AA59" s="266">
        <f t="shared" si="14"/>
        <v>0</v>
      </c>
      <c r="AB59" s="266">
        <f t="shared" si="14"/>
        <v>15.122111180512178</v>
      </c>
      <c r="AC59" s="266">
        <f t="shared" si="14"/>
        <v>0</v>
      </c>
      <c r="AD59" s="266">
        <f t="shared" si="14"/>
        <v>0</v>
      </c>
      <c r="AE59" s="266">
        <f t="shared" si="14"/>
        <v>1.5288036123256299</v>
      </c>
      <c r="AF59" s="267">
        <f t="shared" si="14"/>
        <v>13.223310951488651</v>
      </c>
      <c r="AG59" s="268">
        <f t="shared" si="14"/>
        <v>0</v>
      </c>
      <c r="AH59" s="269">
        <f t="shared" si="14"/>
        <v>0</v>
      </c>
      <c r="AI59" s="75">
        <f t="shared" si="14"/>
        <v>0</v>
      </c>
      <c r="AJ59" s="270">
        <f t="shared" si="15"/>
        <v>12143.268419477408</v>
      </c>
      <c r="AK59" s="271">
        <f t="shared" si="16"/>
        <v>14420</v>
      </c>
      <c r="AL59" s="272">
        <f t="shared" si="16"/>
        <v>0</v>
      </c>
      <c r="AM59" s="79">
        <f t="shared" si="17"/>
        <v>45.714511586885166</v>
      </c>
      <c r="AN59" s="80">
        <f t="shared" si="18"/>
        <v>14420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1801</v>
      </c>
      <c r="E60" s="66">
        <f t="shared" si="12"/>
        <v>345.66410316468875</v>
      </c>
      <c r="F60" s="66">
        <f t="shared" si="12"/>
        <v>2181</v>
      </c>
      <c r="G60" s="66">
        <f t="shared" si="12"/>
        <v>46.619040183218821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73.959309285863</v>
      </c>
      <c r="L60" s="102">
        <f t="shared" si="12"/>
        <v>2661.7979648136579</v>
      </c>
      <c r="M60" s="102">
        <f t="shared" si="12"/>
        <v>205.64556006662499</v>
      </c>
      <c r="N60" s="102">
        <f t="shared" si="12"/>
        <v>0</v>
      </c>
      <c r="O60" s="102">
        <f t="shared" si="12"/>
        <v>381.38140224859461</v>
      </c>
      <c r="P60" s="102">
        <f t="shared" si="12"/>
        <v>0</v>
      </c>
      <c r="Q60" s="102">
        <f t="shared" si="12"/>
        <v>0</v>
      </c>
      <c r="R60" s="48">
        <f t="shared" si="19"/>
        <v>400</v>
      </c>
      <c r="S60" s="66">
        <f t="shared" si="13"/>
        <v>483.18028445763065</v>
      </c>
      <c r="T60" s="68">
        <f t="shared" si="13"/>
        <v>340.02075525713093</v>
      </c>
      <c r="U60" s="82">
        <f t="shared" si="20"/>
        <v>38.275309702269411</v>
      </c>
      <c r="V60" s="68">
        <f t="shared" si="14"/>
        <v>349.40805225900476</v>
      </c>
      <c r="W60" s="265">
        <f t="shared" si="14"/>
        <v>1.9790950968144909</v>
      </c>
      <c r="X60" s="266">
        <f t="shared" si="14"/>
        <v>1.9649567978346869</v>
      </c>
      <c r="Y60" s="266">
        <f t="shared" si="14"/>
        <v>4.4570320632937745</v>
      </c>
      <c r="Z60" s="266">
        <f t="shared" si="14"/>
        <v>0</v>
      </c>
      <c r="AA60" s="266">
        <f t="shared" si="14"/>
        <v>0</v>
      </c>
      <c r="AB60" s="266">
        <f t="shared" si="14"/>
        <v>15.122111180512178</v>
      </c>
      <c r="AC60" s="266">
        <f t="shared" si="14"/>
        <v>0</v>
      </c>
      <c r="AD60" s="266">
        <f t="shared" si="14"/>
        <v>0</v>
      </c>
      <c r="AE60" s="266">
        <f t="shared" si="14"/>
        <v>1.5288036123256299</v>
      </c>
      <c r="AF60" s="267">
        <f t="shared" si="14"/>
        <v>13.223310951488651</v>
      </c>
      <c r="AG60" s="268">
        <f t="shared" si="14"/>
        <v>400</v>
      </c>
      <c r="AH60" s="269">
        <f t="shared" si="14"/>
        <v>0</v>
      </c>
      <c r="AI60" s="75">
        <f t="shared" si="14"/>
        <v>0</v>
      </c>
      <c r="AJ60" s="84">
        <f t="shared" si="15"/>
        <v>8920.2684194774101</v>
      </c>
      <c r="AK60" s="271">
        <f t="shared" si="16"/>
        <v>16080</v>
      </c>
      <c r="AL60" s="272">
        <f t="shared" si="16"/>
        <v>0</v>
      </c>
      <c r="AM60" s="79">
        <f t="shared" si="17"/>
        <v>35.680690582216847</v>
      </c>
      <c r="AN60" s="80">
        <f t="shared" si="18"/>
        <v>16080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2839</v>
      </c>
      <c r="E61" s="66">
        <f t="shared" si="12"/>
        <v>405.66410316468875</v>
      </c>
      <c r="F61" s="66">
        <f t="shared" si="12"/>
        <v>3357</v>
      </c>
      <c r="G61" s="66">
        <f t="shared" si="12"/>
        <v>46.619040183218821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73.959309285863</v>
      </c>
      <c r="L61" s="102">
        <f t="shared" si="12"/>
        <v>1493.7979648136582</v>
      </c>
      <c r="M61" s="102">
        <f t="shared" si="12"/>
        <v>205.64556006662499</v>
      </c>
      <c r="N61" s="102">
        <f t="shared" si="12"/>
        <v>0</v>
      </c>
      <c r="O61" s="102">
        <f t="shared" si="12"/>
        <v>2630.3814022485944</v>
      </c>
      <c r="P61" s="102">
        <f t="shared" si="12"/>
        <v>0</v>
      </c>
      <c r="Q61" s="102">
        <f t="shared" si="12"/>
        <v>0</v>
      </c>
      <c r="R61" s="48">
        <f t="shared" si="19"/>
        <v>0</v>
      </c>
      <c r="S61" s="66">
        <f t="shared" si="13"/>
        <v>113.18028445763065</v>
      </c>
      <c r="T61" s="68">
        <f t="shared" si="13"/>
        <v>340.02075525713093</v>
      </c>
      <c r="U61" s="82">
        <f t="shared" si="20"/>
        <v>38.275309702269411</v>
      </c>
      <c r="V61" s="68">
        <f t="shared" si="14"/>
        <v>349.40805225900476</v>
      </c>
      <c r="W61" s="265">
        <f t="shared" si="14"/>
        <v>1.9790950968144909</v>
      </c>
      <c r="X61" s="266">
        <f t="shared" si="14"/>
        <v>1.9649567978346869</v>
      </c>
      <c r="Y61" s="266">
        <f>Y39+Y18</f>
        <v>4.4570320632937745</v>
      </c>
      <c r="Z61" s="266">
        <f>Z39+Z18</f>
        <v>0</v>
      </c>
      <c r="AA61" s="266">
        <f t="shared" si="14"/>
        <v>0</v>
      </c>
      <c r="AB61" s="266">
        <f t="shared" si="14"/>
        <v>15.122111180512178</v>
      </c>
      <c r="AC61" s="266">
        <f t="shared" si="14"/>
        <v>0</v>
      </c>
      <c r="AD61" s="266">
        <f t="shared" si="14"/>
        <v>0</v>
      </c>
      <c r="AE61" s="266">
        <f t="shared" si="14"/>
        <v>1.5288036123256299</v>
      </c>
      <c r="AF61" s="267">
        <f t="shared" si="14"/>
        <v>13.223310951488651</v>
      </c>
      <c r="AG61" s="268">
        <f t="shared" si="14"/>
        <v>0</v>
      </c>
      <c r="AH61" s="269">
        <f t="shared" si="14"/>
        <v>0</v>
      </c>
      <c r="AI61" s="75">
        <f t="shared" si="14"/>
        <v>0</v>
      </c>
      <c r="AJ61" s="270">
        <f t="shared" si="15"/>
        <v>11505.26841947741</v>
      </c>
      <c r="AK61" s="271">
        <f t="shared" si="16"/>
        <v>20620</v>
      </c>
      <c r="AL61" s="272">
        <f t="shared" si="16"/>
        <v>0</v>
      </c>
      <c r="AM61" s="79">
        <f t="shared" si="17"/>
        <v>35.813765878145368</v>
      </c>
      <c r="AN61" s="80">
        <f t="shared" si="18"/>
        <v>20620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3740</v>
      </c>
      <c r="E62" s="274">
        <f t="shared" si="12"/>
        <v>265.66410316468875</v>
      </c>
      <c r="F62" s="274">
        <f t="shared" si="12"/>
        <v>2517</v>
      </c>
      <c r="G62" s="274">
        <f t="shared" si="12"/>
        <v>46.619040183218821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73.959309285863</v>
      </c>
      <c r="L62" s="275">
        <f t="shared" si="12"/>
        <v>1466.7979648136582</v>
      </c>
      <c r="M62" s="275">
        <f t="shared" si="12"/>
        <v>1105.645560066625</v>
      </c>
      <c r="N62" s="275">
        <f t="shared" si="12"/>
        <v>0</v>
      </c>
      <c r="O62" s="275">
        <f t="shared" si="12"/>
        <v>2577.3814022485944</v>
      </c>
      <c r="P62" s="275">
        <f t="shared" si="12"/>
        <v>0</v>
      </c>
      <c r="Q62" s="275">
        <f t="shared" si="12"/>
        <v>0</v>
      </c>
      <c r="R62" s="48">
        <f t="shared" si="19"/>
        <v>2380</v>
      </c>
      <c r="S62" s="274">
        <f t="shared" si="13"/>
        <v>163.18028445763065</v>
      </c>
      <c r="T62" s="276">
        <f t="shared" si="13"/>
        <v>340.02075525713093</v>
      </c>
      <c r="U62" s="115">
        <f>SUM(W62:AF62)</f>
        <v>38.275309702269411</v>
      </c>
      <c r="V62" s="276">
        <f t="shared" si="14"/>
        <v>349.40805225900476</v>
      </c>
      <c r="W62" s="277">
        <f t="shared" si="14"/>
        <v>1.9790950968144909</v>
      </c>
      <c r="X62" s="278">
        <f t="shared" si="14"/>
        <v>1.9649567978346869</v>
      </c>
      <c r="Y62" s="278">
        <f>Y40+Y19</f>
        <v>4.4570320632937745</v>
      </c>
      <c r="Z62" s="278">
        <f t="shared" si="14"/>
        <v>0</v>
      </c>
      <c r="AA62" s="278">
        <f t="shared" si="14"/>
        <v>0</v>
      </c>
      <c r="AB62" s="278">
        <f t="shared" si="14"/>
        <v>15.122111180512178</v>
      </c>
      <c r="AC62" s="278">
        <f t="shared" si="14"/>
        <v>0</v>
      </c>
      <c r="AD62" s="278">
        <f t="shared" si="14"/>
        <v>0</v>
      </c>
      <c r="AE62" s="278">
        <f>AE40+AE19</f>
        <v>1.5288036123256299</v>
      </c>
      <c r="AF62" s="279">
        <f t="shared" si="14"/>
        <v>13.223310951488651</v>
      </c>
      <c r="AG62" s="280">
        <f t="shared" si="14"/>
        <v>2380</v>
      </c>
      <c r="AH62" s="281">
        <f t="shared" si="14"/>
        <v>0</v>
      </c>
      <c r="AI62" s="282">
        <f t="shared" si="14"/>
        <v>0</v>
      </c>
      <c r="AJ62" s="84">
        <f t="shared" si="15"/>
        <v>14676.26841947741</v>
      </c>
      <c r="AK62" s="283">
        <f t="shared" si="16"/>
        <v>16700</v>
      </c>
      <c r="AL62" s="284">
        <f t="shared" si="16"/>
        <v>0</v>
      </c>
      <c r="AM62" s="124">
        <f t="shared" si="17"/>
        <v>46.775060129096936</v>
      </c>
      <c r="AN62" s="125">
        <f t="shared" si="18"/>
        <v>16700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37740</v>
      </c>
      <c r="E63" s="286">
        <f t="shared" si="21"/>
        <v>4027.9692379762641</v>
      </c>
      <c r="F63" s="286">
        <f t="shared" si="21"/>
        <v>34155</v>
      </c>
      <c r="G63" s="286">
        <f t="shared" si="21"/>
        <v>559.42848219862583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887.51171143035606</v>
      </c>
      <c r="L63" s="287">
        <f t="shared" si="21"/>
        <v>25646.575577763895</v>
      </c>
      <c r="M63" s="287">
        <f t="shared" si="21"/>
        <v>3667.7467207994996</v>
      </c>
      <c r="N63" s="287">
        <f t="shared" si="21"/>
        <v>0</v>
      </c>
      <c r="O63" s="287">
        <f t="shared" si="21"/>
        <v>31104.576826983124</v>
      </c>
      <c r="P63" s="287">
        <f t="shared" si="21"/>
        <v>0</v>
      </c>
      <c r="Q63" s="287">
        <f t="shared" si="21"/>
        <v>0</v>
      </c>
      <c r="R63" s="286">
        <f t="shared" si="21"/>
        <v>10960</v>
      </c>
      <c r="S63" s="286">
        <f t="shared" si="21"/>
        <v>1868.1634134915682</v>
      </c>
      <c r="T63" s="288">
        <f t="shared" si="21"/>
        <v>4080.2490630855714</v>
      </c>
      <c r="U63" s="289">
        <f t="shared" si="21"/>
        <v>459.30371642723281</v>
      </c>
      <c r="V63" s="288">
        <f t="shared" si="21"/>
        <v>4192.8966271080571</v>
      </c>
      <c r="W63" s="290">
        <f t="shared" si="21"/>
        <v>23.749141161773888</v>
      </c>
      <c r="X63" s="291">
        <f t="shared" si="21"/>
        <v>23.579481574016246</v>
      </c>
      <c r="Y63" s="291">
        <f t="shared" si="21"/>
        <v>53.484384759525291</v>
      </c>
      <c r="Z63" s="291">
        <f>SUM(Z51:Z62)</f>
        <v>0</v>
      </c>
      <c r="AA63" s="291">
        <f t="shared" si="21"/>
        <v>0</v>
      </c>
      <c r="AB63" s="291">
        <f t="shared" si="21"/>
        <v>181.46533416614614</v>
      </c>
      <c r="AC63" s="291">
        <f t="shared" si="21"/>
        <v>0</v>
      </c>
      <c r="AD63" s="291">
        <f t="shared" si="21"/>
        <v>0</v>
      </c>
      <c r="AE63" s="291">
        <f>SUM(AE51:AE62)</f>
        <v>18.345643347907558</v>
      </c>
      <c r="AF63" s="292">
        <f t="shared" si="21"/>
        <v>158.67973141786385</v>
      </c>
      <c r="AG63" s="293">
        <f t="shared" si="21"/>
        <v>10960</v>
      </c>
      <c r="AH63" s="294">
        <f t="shared" si="21"/>
        <v>0</v>
      </c>
      <c r="AI63" s="295">
        <f t="shared" si="21"/>
        <v>0</v>
      </c>
      <c r="AJ63" s="296">
        <f t="shared" si="15"/>
        <v>154697.22103372891</v>
      </c>
      <c r="AK63" s="139">
        <f>SUM(AK51:AK62)</f>
        <v>189250</v>
      </c>
      <c r="AL63" s="140">
        <f>SUM(AL51:AL62)</f>
        <v>0</v>
      </c>
      <c r="AM63" s="141">
        <f t="shared" si="17"/>
        <v>44.977023093481733</v>
      </c>
      <c r="AN63" s="142">
        <f t="shared" si="18"/>
        <v>189250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288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113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2">D51</f>
        <v>3183</v>
      </c>
      <c r="E74" s="48">
        <f t="shared" si="22"/>
        <v>255.66410316468873</v>
      </c>
      <c r="F74" s="48">
        <f t="shared" si="22"/>
        <v>2453</v>
      </c>
      <c r="G74" s="48">
        <f t="shared" si="22"/>
        <v>46.619040183218821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73.959309285863</v>
      </c>
      <c r="L74" s="48">
        <f t="shared" si="22"/>
        <v>1695.7979648136582</v>
      </c>
      <c r="M74" s="48">
        <f t="shared" si="22"/>
        <v>505.64556006662497</v>
      </c>
      <c r="N74" s="48">
        <f t="shared" si="22"/>
        <v>0</v>
      </c>
      <c r="O74" s="48">
        <f t="shared" ref="O74:P85" si="23">O51*0.97</f>
        <v>3264.4199601811365</v>
      </c>
      <c r="P74" s="48">
        <f t="shared" si="23"/>
        <v>0</v>
      </c>
      <c r="Q74" s="48">
        <f t="shared" ref="Q74:Q85" si="24">Q51*0.93</f>
        <v>0</v>
      </c>
      <c r="R74" s="48">
        <f>(AG74+AH74)*0.8</f>
        <v>816</v>
      </c>
      <c r="S74" s="48">
        <f t="shared" ref="S74:T85" si="25">S51*0.6</f>
        <v>67.908170674578386</v>
      </c>
      <c r="T74" s="51">
        <f t="shared" si="25"/>
        <v>204.01245315427855</v>
      </c>
      <c r="U74" s="319">
        <f>SUM(W74:AF74)</f>
        <v>38.275309702269411</v>
      </c>
      <c r="V74" s="51">
        <f t="shared" ref="V74:AI85" si="26">V51</f>
        <v>349.40805225900476</v>
      </c>
      <c r="W74" s="258">
        <f t="shared" si="26"/>
        <v>1.9790950968144909</v>
      </c>
      <c r="X74" s="259">
        <f t="shared" si="26"/>
        <v>1.9649567978346869</v>
      </c>
      <c r="Y74" s="259">
        <f t="shared" si="26"/>
        <v>4.4570320632937745</v>
      </c>
      <c r="Z74" s="259">
        <f t="shared" si="26"/>
        <v>0</v>
      </c>
      <c r="AA74" s="259">
        <f t="shared" si="26"/>
        <v>0</v>
      </c>
      <c r="AB74" s="259">
        <f t="shared" si="26"/>
        <v>15.122111180512178</v>
      </c>
      <c r="AC74" s="259">
        <f t="shared" si="26"/>
        <v>0</v>
      </c>
      <c r="AD74" s="259">
        <f t="shared" si="26"/>
        <v>0</v>
      </c>
      <c r="AE74" s="259">
        <f t="shared" si="26"/>
        <v>1.5288036123256299</v>
      </c>
      <c r="AF74" s="260">
        <f t="shared" si="26"/>
        <v>13.223310951488651</v>
      </c>
      <c r="AG74" s="261">
        <f t="shared" si="26"/>
        <v>1020</v>
      </c>
      <c r="AH74" s="262">
        <f t="shared" si="26"/>
        <v>0</v>
      </c>
      <c r="AI74" s="58">
        <f t="shared" si="26"/>
        <v>0</v>
      </c>
      <c r="AJ74" s="59">
        <f t="shared" ref="AJ74:AJ85" si="27">SUM(D74:T74)</f>
        <v>12566.026561524048</v>
      </c>
      <c r="AK74" s="60">
        <f t="shared" ref="AK74:AL85" si="28">AK51</f>
        <v>15460</v>
      </c>
      <c r="AL74" s="61">
        <f t="shared" si="28"/>
        <v>0</v>
      </c>
      <c r="AM74" s="62">
        <f t="shared" ref="AM74:AM86" si="29">(AJ74*100)/(AJ74+AN74)</f>
        <v>44.836989410320143</v>
      </c>
      <c r="AN74" s="63">
        <f t="shared" ref="AN74:AN86" si="30">AK74+AL74</f>
        <v>15460</v>
      </c>
      <c r="AO74" s="314"/>
    </row>
    <row r="75" spans="2:41" ht="26.25" customHeight="1" thickBot="1">
      <c r="B75" s="313"/>
      <c r="C75" s="64" t="s">
        <v>44</v>
      </c>
      <c r="D75" s="65">
        <f t="shared" si="22"/>
        <v>4340</v>
      </c>
      <c r="E75" s="66">
        <f t="shared" si="22"/>
        <v>265.66410316468875</v>
      </c>
      <c r="F75" s="66">
        <f t="shared" si="22"/>
        <v>2196</v>
      </c>
      <c r="G75" s="66">
        <f t="shared" si="22"/>
        <v>46.619040183218821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73.959309285863</v>
      </c>
      <c r="L75" s="66">
        <f t="shared" si="22"/>
        <v>889.79796481365815</v>
      </c>
      <c r="M75" s="66">
        <f t="shared" si="22"/>
        <v>205.64556006662499</v>
      </c>
      <c r="N75" s="66">
        <f t="shared" si="22"/>
        <v>0</v>
      </c>
      <c r="O75" s="66">
        <f t="shared" si="23"/>
        <v>1982.0799601811368</v>
      </c>
      <c r="P75" s="66">
        <f t="shared" si="23"/>
        <v>0</v>
      </c>
      <c r="Q75" s="66">
        <f t="shared" si="24"/>
        <v>0</v>
      </c>
      <c r="R75" s="48">
        <f t="shared" ref="R75:R85" si="31">(AG75+AH75)*0.8</f>
        <v>1456</v>
      </c>
      <c r="S75" s="66">
        <f t="shared" si="25"/>
        <v>121.90817067457839</v>
      </c>
      <c r="T75" s="68">
        <f t="shared" si="25"/>
        <v>204.01245315427855</v>
      </c>
      <c r="U75" s="82">
        <f t="shared" ref="U75:U85" si="32">SUM(W75:AF75)</f>
        <v>38.275309702269411</v>
      </c>
      <c r="V75" s="68">
        <f t="shared" si="26"/>
        <v>349.40805225900476</v>
      </c>
      <c r="W75" s="265">
        <f t="shared" si="26"/>
        <v>1.9790950968144909</v>
      </c>
      <c r="X75" s="266">
        <f t="shared" si="26"/>
        <v>1.9649567978346869</v>
      </c>
      <c r="Y75" s="266">
        <f>Y52</f>
        <v>4.4570320632937745</v>
      </c>
      <c r="Z75" s="266">
        <f t="shared" si="26"/>
        <v>0</v>
      </c>
      <c r="AA75" s="266">
        <f t="shared" si="26"/>
        <v>0</v>
      </c>
      <c r="AB75" s="266">
        <f t="shared" si="26"/>
        <v>15.122111180512178</v>
      </c>
      <c r="AC75" s="266">
        <f t="shared" si="26"/>
        <v>0</v>
      </c>
      <c r="AD75" s="266">
        <f t="shared" si="26"/>
        <v>0</v>
      </c>
      <c r="AE75" s="266">
        <f t="shared" si="26"/>
        <v>1.5288036123256299</v>
      </c>
      <c r="AF75" s="267">
        <f t="shared" si="26"/>
        <v>13.223310951488651</v>
      </c>
      <c r="AG75" s="268">
        <f t="shared" si="26"/>
        <v>1820</v>
      </c>
      <c r="AH75" s="269">
        <f t="shared" si="26"/>
        <v>0</v>
      </c>
      <c r="AI75" s="75">
        <f t="shared" si="26"/>
        <v>0</v>
      </c>
      <c r="AJ75" s="270">
        <f t="shared" si="27"/>
        <v>11781.686561524048</v>
      </c>
      <c r="AK75" s="77">
        <f t="shared" si="28"/>
        <v>13220</v>
      </c>
      <c r="AL75" s="78">
        <f t="shared" si="28"/>
        <v>0</v>
      </c>
      <c r="AM75" s="79">
        <f t="shared" si="29"/>
        <v>47.123567174285313</v>
      </c>
      <c r="AN75" s="80">
        <f t="shared" si="30"/>
        <v>13220</v>
      </c>
      <c r="AO75" s="314"/>
    </row>
    <row r="76" spans="2:41" ht="26.25" customHeight="1" thickBot="1">
      <c r="B76" s="313"/>
      <c r="C76" s="46" t="s">
        <v>45</v>
      </c>
      <c r="D76" s="65">
        <f t="shared" si="22"/>
        <v>2742</v>
      </c>
      <c r="E76" s="66">
        <f t="shared" si="22"/>
        <v>315.66410316468875</v>
      </c>
      <c r="F76" s="66">
        <f t="shared" si="22"/>
        <v>4369</v>
      </c>
      <c r="G76" s="66">
        <f t="shared" si="22"/>
        <v>46.619040183218821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73.959309285863</v>
      </c>
      <c r="L76" s="66">
        <f t="shared" si="22"/>
        <v>1553.7979648136582</v>
      </c>
      <c r="M76" s="66">
        <f t="shared" si="22"/>
        <v>205.64556006662499</v>
      </c>
      <c r="N76" s="66">
        <f t="shared" si="22"/>
        <v>0</v>
      </c>
      <c r="O76" s="66">
        <f t="shared" si="23"/>
        <v>2454.4699601811367</v>
      </c>
      <c r="P76" s="66">
        <f t="shared" si="23"/>
        <v>0</v>
      </c>
      <c r="Q76" s="66">
        <f t="shared" si="24"/>
        <v>0</v>
      </c>
      <c r="R76" s="48">
        <f t="shared" si="31"/>
        <v>384</v>
      </c>
      <c r="S76" s="66">
        <f t="shared" si="25"/>
        <v>67.908170674578386</v>
      </c>
      <c r="T76" s="68">
        <f t="shared" si="25"/>
        <v>204.01245315427855</v>
      </c>
      <c r="U76" s="82">
        <f t="shared" si="32"/>
        <v>38.275309702269411</v>
      </c>
      <c r="V76" s="68">
        <f t="shared" si="26"/>
        <v>349.40805225900476</v>
      </c>
      <c r="W76" s="265">
        <f t="shared" si="26"/>
        <v>1.9790950968144909</v>
      </c>
      <c r="X76" s="266">
        <f t="shared" si="26"/>
        <v>1.9649567978346869</v>
      </c>
      <c r="Y76" s="266">
        <f t="shared" si="26"/>
        <v>4.4570320632937745</v>
      </c>
      <c r="Z76" s="266">
        <f t="shared" si="26"/>
        <v>0</v>
      </c>
      <c r="AA76" s="266">
        <f t="shared" si="26"/>
        <v>0</v>
      </c>
      <c r="AB76" s="266">
        <f t="shared" si="26"/>
        <v>15.122111180512178</v>
      </c>
      <c r="AC76" s="266">
        <f t="shared" si="26"/>
        <v>0</v>
      </c>
      <c r="AD76" s="266">
        <f t="shared" si="26"/>
        <v>0</v>
      </c>
      <c r="AE76" s="266">
        <f t="shared" si="26"/>
        <v>1.5288036123256299</v>
      </c>
      <c r="AF76" s="267">
        <f t="shared" si="26"/>
        <v>13.223310951488651</v>
      </c>
      <c r="AG76" s="268">
        <f t="shared" si="26"/>
        <v>480</v>
      </c>
      <c r="AH76" s="269">
        <f t="shared" si="26"/>
        <v>0</v>
      </c>
      <c r="AI76" s="75">
        <f t="shared" si="26"/>
        <v>0</v>
      </c>
      <c r="AJ76" s="84">
        <f t="shared" si="27"/>
        <v>12417.076561524049</v>
      </c>
      <c r="AK76" s="77">
        <f t="shared" si="28"/>
        <v>11180</v>
      </c>
      <c r="AL76" s="78">
        <f t="shared" si="28"/>
        <v>0</v>
      </c>
      <c r="AM76" s="79">
        <f t="shared" si="29"/>
        <v>52.621249624500415</v>
      </c>
      <c r="AN76" s="80">
        <f t="shared" si="30"/>
        <v>11180</v>
      </c>
      <c r="AO76" s="314"/>
    </row>
    <row r="77" spans="2:41" ht="26.25" customHeight="1" thickBot="1">
      <c r="B77" s="313"/>
      <c r="C77" s="46" t="s">
        <v>46</v>
      </c>
      <c r="D77" s="65">
        <f t="shared" si="22"/>
        <v>2493</v>
      </c>
      <c r="E77" s="66">
        <f t="shared" si="22"/>
        <v>445.66410316468875</v>
      </c>
      <c r="F77" s="66">
        <f t="shared" si="22"/>
        <v>2114</v>
      </c>
      <c r="G77" s="66">
        <f t="shared" si="22"/>
        <v>46.619040183218821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73.959309285863</v>
      </c>
      <c r="L77" s="66">
        <f t="shared" si="22"/>
        <v>3468.7979648136579</v>
      </c>
      <c r="M77" s="66">
        <f t="shared" si="22"/>
        <v>205.64556006662499</v>
      </c>
      <c r="N77" s="66">
        <f t="shared" si="22"/>
        <v>0</v>
      </c>
      <c r="O77" s="66">
        <f t="shared" si="23"/>
        <v>2461.2599601811366</v>
      </c>
      <c r="P77" s="66">
        <f t="shared" si="23"/>
        <v>0</v>
      </c>
      <c r="Q77" s="66">
        <f t="shared" si="24"/>
        <v>0</v>
      </c>
      <c r="R77" s="48">
        <f t="shared" si="31"/>
        <v>0</v>
      </c>
      <c r="S77" s="66">
        <f t="shared" si="25"/>
        <v>67.908170674578386</v>
      </c>
      <c r="T77" s="68">
        <f t="shared" si="25"/>
        <v>204.01245315427855</v>
      </c>
      <c r="U77" s="82">
        <f t="shared" si="32"/>
        <v>38.275309702269411</v>
      </c>
      <c r="V77" s="68">
        <f t="shared" si="26"/>
        <v>349.40805225900476</v>
      </c>
      <c r="W77" s="265">
        <f t="shared" si="26"/>
        <v>1.9790950968144909</v>
      </c>
      <c r="X77" s="266">
        <f t="shared" si="26"/>
        <v>1.9649567978346869</v>
      </c>
      <c r="Y77" s="266">
        <f t="shared" si="26"/>
        <v>4.4570320632937745</v>
      </c>
      <c r="Z77" s="266">
        <f t="shared" si="26"/>
        <v>0</v>
      </c>
      <c r="AA77" s="266">
        <f t="shared" si="26"/>
        <v>0</v>
      </c>
      <c r="AB77" s="266">
        <f t="shared" si="26"/>
        <v>15.122111180512178</v>
      </c>
      <c r="AC77" s="266">
        <f t="shared" si="26"/>
        <v>0</v>
      </c>
      <c r="AD77" s="266">
        <f t="shared" si="26"/>
        <v>0</v>
      </c>
      <c r="AE77" s="266">
        <f t="shared" si="26"/>
        <v>1.5288036123256299</v>
      </c>
      <c r="AF77" s="267">
        <f t="shared" si="26"/>
        <v>13.223310951488651</v>
      </c>
      <c r="AG77" s="268">
        <f t="shared" si="26"/>
        <v>0</v>
      </c>
      <c r="AH77" s="269">
        <f t="shared" si="26"/>
        <v>0</v>
      </c>
      <c r="AI77" s="75">
        <f t="shared" si="26"/>
        <v>0</v>
      </c>
      <c r="AJ77" s="270">
        <f t="shared" si="27"/>
        <v>11580.866561524046</v>
      </c>
      <c r="AK77" s="77">
        <f t="shared" si="28"/>
        <v>14300</v>
      </c>
      <c r="AL77" s="78">
        <f t="shared" si="28"/>
        <v>0</v>
      </c>
      <c r="AM77" s="79">
        <f t="shared" si="29"/>
        <v>44.746826903936885</v>
      </c>
      <c r="AN77" s="80">
        <f t="shared" si="30"/>
        <v>14300</v>
      </c>
      <c r="AO77" s="314"/>
    </row>
    <row r="78" spans="2:41" ht="26.25" customHeight="1" thickBot="1">
      <c r="B78" s="313"/>
      <c r="C78" s="85" t="s">
        <v>47</v>
      </c>
      <c r="D78" s="65">
        <f t="shared" si="22"/>
        <v>2590</v>
      </c>
      <c r="E78" s="66">
        <f t="shared" si="22"/>
        <v>345.66410316468875</v>
      </c>
      <c r="F78" s="66">
        <f t="shared" si="22"/>
        <v>2589</v>
      </c>
      <c r="G78" s="66">
        <f t="shared" si="22"/>
        <v>46.619040183218821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73.959309285863</v>
      </c>
      <c r="L78" s="66">
        <f t="shared" si="22"/>
        <v>3488.7979648136579</v>
      </c>
      <c r="M78" s="66">
        <f t="shared" si="22"/>
        <v>205.64556006662499</v>
      </c>
      <c r="N78" s="66">
        <f t="shared" si="22"/>
        <v>0</v>
      </c>
      <c r="O78" s="66">
        <f t="shared" si="23"/>
        <v>1878.2899601811368</v>
      </c>
      <c r="P78" s="66">
        <f t="shared" si="23"/>
        <v>0</v>
      </c>
      <c r="Q78" s="66">
        <f t="shared" si="24"/>
        <v>0</v>
      </c>
      <c r="R78" s="48">
        <f t="shared" si="31"/>
        <v>384</v>
      </c>
      <c r="S78" s="66">
        <f t="shared" si="25"/>
        <v>67.908170674578386</v>
      </c>
      <c r="T78" s="68">
        <f t="shared" si="25"/>
        <v>204.01245315427855</v>
      </c>
      <c r="U78" s="82">
        <f t="shared" si="32"/>
        <v>38.275309702269411</v>
      </c>
      <c r="V78" s="68">
        <f t="shared" si="26"/>
        <v>349.40805225900476</v>
      </c>
      <c r="W78" s="265">
        <f t="shared" si="26"/>
        <v>1.9790950968144909</v>
      </c>
      <c r="X78" s="266">
        <f t="shared" si="26"/>
        <v>1.9649567978346869</v>
      </c>
      <c r="Y78" s="266">
        <f t="shared" si="26"/>
        <v>4.4570320632937745</v>
      </c>
      <c r="Z78" s="266">
        <f t="shared" si="26"/>
        <v>0</v>
      </c>
      <c r="AA78" s="266">
        <f t="shared" si="26"/>
        <v>0</v>
      </c>
      <c r="AB78" s="266">
        <f t="shared" si="26"/>
        <v>15.122111180512178</v>
      </c>
      <c r="AC78" s="266">
        <f t="shared" si="26"/>
        <v>0</v>
      </c>
      <c r="AD78" s="266">
        <f t="shared" si="26"/>
        <v>0</v>
      </c>
      <c r="AE78" s="266">
        <f t="shared" si="26"/>
        <v>1.5288036123256299</v>
      </c>
      <c r="AF78" s="267">
        <f t="shared" si="26"/>
        <v>13.223310951488651</v>
      </c>
      <c r="AG78" s="268">
        <f t="shared" si="26"/>
        <v>480</v>
      </c>
      <c r="AH78" s="269">
        <f t="shared" si="26"/>
        <v>0</v>
      </c>
      <c r="AI78" s="75">
        <f t="shared" si="26"/>
        <v>0</v>
      </c>
      <c r="AJ78" s="84">
        <f t="shared" si="27"/>
        <v>11873.896561524047</v>
      </c>
      <c r="AK78" s="77">
        <f t="shared" si="28"/>
        <v>18160</v>
      </c>
      <c r="AL78" s="78">
        <f t="shared" si="28"/>
        <v>0</v>
      </c>
      <c r="AM78" s="79">
        <f t="shared" si="29"/>
        <v>39.53498520313714</v>
      </c>
      <c r="AN78" s="80">
        <f t="shared" si="30"/>
        <v>18160</v>
      </c>
      <c r="AO78" s="314"/>
    </row>
    <row r="79" spans="2:41" ht="26.25" customHeight="1" thickBot="1">
      <c r="B79" s="313"/>
      <c r="C79" s="64" t="s">
        <v>48</v>
      </c>
      <c r="D79" s="65">
        <f t="shared" si="22"/>
        <v>3190</v>
      </c>
      <c r="E79" s="66">
        <f t="shared" si="22"/>
        <v>405.66410316468875</v>
      </c>
      <c r="F79" s="66">
        <f t="shared" si="22"/>
        <v>3293</v>
      </c>
      <c r="G79" s="66">
        <f t="shared" si="22"/>
        <v>46.619040183218821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73.959309285863</v>
      </c>
      <c r="L79" s="66">
        <f t="shared" si="22"/>
        <v>2051.7979648136579</v>
      </c>
      <c r="M79" s="66">
        <f t="shared" si="22"/>
        <v>205.64556006662499</v>
      </c>
      <c r="N79" s="66">
        <f t="shared" si="22"/>
        <v>0</v>
      </c>
      <c r="O79" s="66">
        <f t="shared" si="23"/>
        <v>4309.1099601811366</v>
      </c>
      <c r="P79" s="66">
        <f t="shared" si="23"/>
        <v>0</v>
      </c>
      <c r="Q79" s="66">
        <f t="shared" si="24"/>
        <v>0</v>
      </c>
      <c r="R79" s="48">
        <f t="shared" si="31"/>
        <v>2064</v>
      </c>
      <c r="S79" s="66">
        <f t="shared" si="25"/>
        <v>67.908170674578386</v>
      </c>
      <c r="T79" s="68">
        <f t="shared" si="25"/>
        <v>204.01245315427855</v>
      </c>
      <c r="U79" s="82">
        <f t="shared" si="32"/>
        <v>38.275309702269411</v>
      </c>
      <c r="V79" s="68">
        <f t="shared" si="26"/>
        <v>349.40805225900476</v>
      </c>
      <c r="W79" s="265">
        <f t="shared" si="26"/>
        <v>1.9790950968144909</v>
      </c>
      <c r="X79" s="266">
        <f t="shared" si="26"/>
        <v>1.9649567978346869</v>
      </c>
      <c r="Y79" s="266">
        <f t="shared" si="26"/>
        <v>4.4570320632937745</v>
      </c>
      <c r="Z79" s="266">
        <f t="shared" si="26"/>
        <v>0</v>
      </c>
      <c r="AA79" s="266">
        <f t="shared" si="26"/>
        <v>0</v>
      </c>
      <c r="AB79" s="266">
        <f t="shared" si="26"/>
        <v>15.122111180512178</v>
      </c>
      <c r="AC79" s="266">
        <f t="shared" si="26"/>
        <v>0</v>
      </c>
      <c r="AD79" s="266">
        <f t="shared" si="26"/>
        <v>0</v>
      </c>
      <c r="AE79" s="266">
        <f t="shared" si="26"/>
        <v>1.5288036123256299</v>
      </c>
      <c r="AF79" s="267">
        <f t="shared" si="26"/>
        <v>13.223310951488651</v>
      </c>
      <c r="AG79" s="268">
        <f t="shared" si="26"/>
        <v>2580</v>
      </c>
      <c r="AH79" s="269">
        <f t="shared" si="26"/>
        <v>0</v>
      </c>
      <c r="AI79" s="75">
        <f t="shared" si="26"/>
        <v>0</v>
      </c>
      <c r="AJ79" s="270">
        <f t="shared" si="27"/>
        <v>15911.716561524046</v>
      </c>
      <c r="AK79" s="77">
        <f t="shared" si="28"/>
        <v>15740</v>
      </c>
      <c r="AL79" s="78">
        <f t="shared" si="28"/>
        <v>0</v>
      </c>
      <c r="AM79" s="99">
        <f t="shared" si="29"/>
        <v>50.271259476860074</v>
      </c>
      <c r="AN79" s="100">
        <f t="shared" si="30"/>
        <v>15740</v>
      </c>
      <c r="AO79" s="314"/>
    </row>
    <row r="80" spans="2:41" ht="26.25" customHeight="1" thickBot="1">
      <c r="B80" s="313"/>
      <c r="C80" s="46" t="s">
        <v>49</v>
      </c>
      <c r="D80" s="65">
        <f t="shared" si="22"/>
        <v>3518</v>
      </c>
      <c r="E80" s="66">
        <f t="shared" si="22"/>
        <v>365.66410316468875</v>
      </c>
      <c r="F80" s="66">
        <f t="shared" si="22"/>
        <v>2917</v>
      </c>
      <c r="G80" s="66">
        <f t="shared" si="22"/>
        <v>46.619040183218821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73.959309285863</v>
      </c>
      <c r="L80" s="66">
        <f t="shared" si="22"/>
        <v>851.79796481365815</v>
      </c>
      <c r="M80" s="66">
        <f t="shared" si="22"/>
        <v>205.64556006662499</v>
      </c>
      <c r="N80" s="66">
        <f t="shared" si="22"/>
        <v>0</v>
      </c>
      <c r="O80" s="66">
        <f t="shared" si="23"/>
        <v>2719.2799601811366</v>
      </c>
      <c r="P80" s="66">
        <f t="shared" si="23"/>
        <v>0</v>
      </c>
      <c r="Q80" s="66">
        <f t="shared" si="24"/>
        <v>0</v>
      </c>
      <c r="R80" s="48">
        <f t="shared" si="31"/>
        <v>480</v>
      </c>
      <c r="S80" s="66">
        <f t="shared" si="25"/>
        <v>67.908170674578386</v>
      </c>
      <c r="T80" s="68">
        <f t="shared" si="25"/>
        <v>204.01245315427855</v>
      </c>
      <c r="U80" s="82">
        <f t="shared" si="32"/>
        <v>38.275309702269411</v>
      </c>
      <c r="V80" s="68">
        <f t="shared" si="26"/>
        <v>349.40805225900476</v>
      </c>
      <c r="W80" s="265">
        <f t="shared" si="26"/>
        <v>1.9790950968144909</v>
      </c>
      <c r="X80" s="266">
        <f t="shared" si="26"/>
        <v>1.9649567978346869</v>
      </c>
      <c r="Y80" s="266">
        <f t="shared" si="26"/>
        <v>4.4570320632937745</v>
      </c>
      <c r="Z80" s="266">
        <f t="shared" si="26"/>
        <v>0</v>
      </c>
      <c r="AA80" s="266">
        <f t="shared" si="26"/>
        <v>0</v>
      </c>
      <c r="AB80" s="266">
        <f t="shared" si="26"/>
        <v>15.122111180512178</v>
      </c>
      <c r="AC80" s="266">
        <f t="shared" si="26"/>
        <v>0</v>
      </c>
      <c r="AD80" s="266">
        <f t="shared" si="26"/>
        <v>0</v>
      </c>
      <c r="AE80" s="266">
        <f t="shared" si="26"/>
        <v>1.5288036123256299</v>
      </c>
      <c r="AF80" s="267">
        <f t="shared" si="26"/>
        <v>13.223310951488651</v>
      </c>
      <c r="AG80" s="268">
        <f t="shared" si="26"/>
        <v>600</v>
      </c>
      <c r="AH80" s="269">
        <f t="shared" si="26"/>
        <v>0</v>
      </c>
      <c r="AI80" s="75">
        <f t="shared" si="26"/>
        <v>0</v>
      </c>
      <c r="AJ80" s="84">
        <f t="shared" si="27"/>
        <v>11449.886561524047</v>
      </c>
      <c r="AK80" s="77">
        <f t="shared" si="28"/>
        <v>17990</v>
      </c>
      <c r="AL80" s="78">
        <f t="shared" si="28"/>
        <v>0</v>
      </c>
      <c r="AM80" s="79">
        <f t="shared" si="29"/>
        <v>38.892427583224041</v>
      </c>
      <c r="AN80" s="80">
        <f t="shared" si="30"/>
        <v>17990</v>
      </c>
      <c r="AO80" s="314"/>
    </row>
    <row r="81" spans="2:41" ht="26.25" customHeight="1" thickBot="1">
      <c r="B81" s="313"/>
      <c r="C81" s="64" t="s">
        <v>50</v>
      </c>
      <c r="D81" s="65">
        <f t="shared" si="22"/>
        <v>4499</v>
      </c>
      <c r="E81" s="66">
        <f t="shared" si="22"/>
        <v>345.66410316468875</v>
      </c>
      <c r="F81" s="66">
        <f t="shared" si="22"/>
        <v>3381</v>
      </c>
      <c r="G81" s="66">
        <f t="shared" si="22"/>
        <v>46.619040183218821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73.959309285863</v>
      </c>
      <c r="L81" s="66">
        <f t="shared" si="22"/>
        <v>2681.7979648136579</v>
      </c>
      <c r="M81" s="66">
        <f t="shared" si="22"/>
        <v>205.64556006662499</v>
      </c>
      <c r="N81" s="66">
        <f t="shared" si="22"/>
        <v>0</v>
      </c>
      <c r="O81" s="66">
        <f t="shared" si="23"/>
        <v>3582.5799601811364</v>
      </c>
      <c r="P81" s="66">
        <f t="shared" si="23"/>
        <v>0</v>
      </c>
      <c r="Q81" s="66">
        <f t="shared" si="24"/>
        <v>0</v>
      </c>
      <c r="R81" s="48">
        <f t="shared" si="31"/>
        <v>960</v>
      </c>
      <c r="S81" s="66">
        <f t="shared" si="25"/>
        <v>67.908170674578386</v>
      </c>
      <c r="T81" s="68">
        <f t="shared" si="25"/>
        <v>204.01245315427855</v>
      </c>
      <c r="U81" s="82">
        <f t="shared" si="32"/>
        <v>38.275309702269411</v>
      </c>
      <c r="V81" s="68">
        <f t="shared" si="26"/>
        <v>349.40805225900476</v>
      </c>
      <c r="W81" s="265">
        <f t="shared" si="26"/>
        <v>1.9790950968144909</v>
      </c>
      <c r="X81" s="266">
        <f t="shared" si="26"/>
        <v>1.9649567978346869</v>
      </c>
      <c r="Y81" s="266">
        <f t="shared" si="26"/>
        <v>4.4570320632937745</v>
      </c>
      <c r="Z81" s="266">
        <f t="shared" si="26"/>
        <v>0</v>
      </c>
      <c r="AA81" s="266">
        <f t="shared" si="26"/>
        <v>0</v>
      </c>
      <c r="AB81" s="266">
        <f t="shared" si="26"/>
        <v>15.122111180512178</v>
      </c>
      <c r="AC81" s="266">
        <f t="shared" si="26"/>
        <v>0</v>
      </c>
      <c r="AD81" s="266">
        <f t="shared" si="26"/>
        <v>0</v>
      </c>
      <c r="AE81" s="266">
        <f t="shared" si="26"/>
        <v>1.5288036123256299</v>
      </c>
      <c r="AF81" s="267">
        <f t="shared" si="26"/>
        <v>13.223310951488651</v>
      </c>
      <c r="AG81" s="268">
        <f t="shared" si="26"/>
        <v>1200</v>
      </c>
      <c r="AH81" s="269">
        <f t="shared" si="26"/>
        <v>0</v>
      </c>
      <c r="AI81" s="75">
        <f t="shared" si="26"/>
        <v>0</v>
      </c>
      <c r="AJ81" s="270">
        <f t="shared" si="27"/>
        <v>16048.186561524046</v>
      </c>
      <c r="AK81" s="77">
        <f t="shared" si="28"/>
        <v>15380</v>
      </c>
      <c r="AL81" s="78">
        <f t="shared" si="28"/>
        <v>0</v>
      </c>
      <c r="AM81" s="79">
        <f t="shared" si="29"/>
        <v>51.063037092859304</v>
      </c>
      <c r="AN81" s="80">
        <f t="shared" si="30"/>
        <v>15380</v>
      </c>
      <c r="AO81" s="314"/>
    </row>
    <row r="82" spans="2:41" ht="26.25" customHeight="1" thickBot="1">
      <c r="B82" s="313"/>
      <c r="C82" s="46" t="s">
        <v>51</v>
      </c>
      <c r="D82" s="65">
        <f t="shared" si="22"/>
        <v>2805</v>
      </c>
      <c r="E82" s="66">
        <f t="shared" si="22"/>
        <v>265.66410316468875</v>
      </c>
      <c r="F82" s="66">
        <f t="shared" si="22"/>
        <v>2788</v>
      </c>
      <c r="G82" s="66">
        <f t="shared" si="22"/>
        <v>46.619040183218821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73.959309285863</v>
      </c>
      <c r="L82" s="66">
        <f t="shared" si="22"/>
        <v>3341.7979648136579</v>
      </c>
      <c r="M82" s="66">
        <f t="shared" si="22"/>
        <v>205.64556006662499</v>
      </c>
      <c r="N82" s="66">
        <f t="shared" si="22"/>
        <v>0</v>
      </c>
      <c r="O82" s="66">
        <f t="shared" si="23"/>
        <v>2098.4799601811364</v>
      </c>
      <c r="P82" s="66">
        <f t="shared" si="23"/>
        <v>0</v>
      </c>
      <c r="Q82" s="66">
        <f t="shared" si="24"/>
        <v>0</v>
      </c>
      <c r="R82" s="48">
        <f t="shared" si="31"/>
        <v>0</v>
      </c>
      <c r="S82" s="66">
        <f t="shared" si="25"/>
        <v>67.908170674578386</v>
      </c>
      <c r="T82" s="68">
        <f t="shared" si="25"/>
        <v>204.01245315427855</v>
      </c>
      <c r="U82" s="82">
        <f t="shared" si="32"/>
        <v>38.275309702269411</v>
      </c>
      <c r="V82" s="68">
        <f t="shared" si="26"/>
        <v>349.40805225900476</v>
      </c>
      <c r="W82" s="265">
        <f t="shared" si="26"/>
        <v>1.9790950968144909</v>
      </c>
      <c r="X82" s="266">
        <f t="shared" si="26"/>
        <v>1.9649567978346869</v>
      </c>
      <c r="Y82" s="266">
        <f t="shared" si="26"/>
        <v>4.4570320632937745</v>
      </c>
      <c r="Z82" s="266">
        <f t="shared" si="26"/>
        <v>0</v>
      </c>
      <c r="AA82" s="266">
        <f t="shared" si="26"/>
        <v>0</v>
      </c>
      <c r="AB82" s="266">
        <f t="shared" si="26"/>
        <v>15.122111180512178</v>
      </c>
      <c r="AC82" s="266">
        <f t="shared" si="26"/>
        <v>0</v>
      </c>
      <c r="AD82" s="266">
        <f t="shared" si="26"/>
        <v>0</v>
      </c>
      <c r="AE82" s="266">
        <f t="shared" si="26"/>
        <v>1.5288036123256299</v>
      </c>
      <c r="AF82" s="267">
        <f t="shared" si="26"/>
        <v>13.223310951488651</v>
      </c>
      <c r="AG82" s="268">
        <f t="shared" si="26"/>
        <v>0</v>
      </c>
      <c r="AH82" s="269">
        <f t="shared" si="26"/>
        <v>0</v>
      </c>
      <c r="AI82" s="75">
        <f t="shared" si="26"/>
        <v>0</v>
      </c>
      <c r="AJ82" s="84">
        <f t="shared" si="27"/>
        <v>11897.086561524047</v>
      </c>
      <c r="AK82" s="77">
        <f t="shared" si="28"/>
        <v>14420</v>
      </c>
      <c r="AL82" s="78">
        <f t="shared" si="28"/>
        <v>0</v>
      </c>
      <c r="AM82" s="79">
        <f t="shared" si="29"/>
        <v>45.206700725443362</v>
      </c>
      <c r="AN82" s="80">
        <f t="shared" si="30"/>
        <v>14420</v>
      </c>
      <c r="AO82" s="314"/>
    </row>
    <row r="83" spans="2:41" ht="26.25" customHeight="1" thickBot="1">
      <c r="B83" s="313"/>
      <c r="C83" s="46" t="s">
        <v>52</v>
      </c>
      <c r="D83" s="65">
        <f t="shared" si="22"/>
        <v>1801</v>
      </c>
      <c r="E83" s="66">
        <f t="shared" si="22"/>
        <v>345.66410316468875</v>
      </c>
      <c r="F83" s="66">
        <f t="shared" si="22"/>
        <v>2181</v>
      </c>
      <c r="G83" s="66">
        <f t="shared" si="22"/>
        <v>46.619040183218821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73.959309285863</v>
      </c>
      <c r="L83" s="66">
        <f t="shared" si="22"/>
        <v>2661.7979648136579</v>
      </c>
      <c r="M83" s="66">
        <f t="shared" si="22"/>
        <v>205.64556006662499</v>
      </c>
      <c r="N83" s="66">
        <f t="shared" si="22"/>
        <v>0</v>
      </c>
      <c r="O83" s="66">
        <f t="shared" si="23"/>
        <v>369.93996018113677</v>
      </c>
      <c r="P83" s="66">
        <f t="shared" si="23"/>
        <v>0</v>
      </c>
      <c r="Q83" s="66">
        <f t="shared" si="24"/>
        <v>0</v>
      </c>
      <c r="R83" s="48">
        <f t="shared" si="31"/>
        <v>320</v>
      </c>
      <c r="S83" s="66">
        <f t="shared" si="25"/>
        <v>289.9081706745784</v>
      </c>
      <c r="T83" s="68">
        <f t="shared" si="25"/>
        <v>204.01245315427855</v>
      </c>
      <c r="U83" s="82">
        <f t="shared" si="32"/>
        <v>38.275309702269411</v>
      </c>
      <c r="V83" s="68">
        <f t="shared" si="26"/>
        <v>349.40805225900476</v>
      </c>
      <c r="W83" s="265">
        <f t="shared" si="26"/>
        <v>1.9790950968144909</v>
      </c>
      <c r="X83" s="266">
        <f t="shared" si="26"/>
        <v>1.9649567978346869</v>
      </c>
      <c r="Y83" s="266">
        <f t="shared" si="26"/>
        <v>4.4570320632937745</v>
      </c>
      <c r="Z83" s="266">
        <f t="shared" si="26"/>
        <v>0</v>
      </c>
      <c r="AA83" s="266">
        <f t="shared" si="26"/>
        <v>0</v>
      </c>
      <c r="AB83" s="266">
        <f t="shared" si="26"/>
        <v>15.122111180512178</v>
      </c>
      <c r="AC83" s="266">
        <f t="shared" si="26"/>
        <v>0</v>
      </c>
      <c r="AD83" s="266">
        <f t="shared" si="26"/>
        <v>0</v>
      </c>
      <c r="AE83" s="266">
        <f t="shared" si="26"/>
        <v>1.5288036123256299</v>
      </c>
      <c r="AF83" s="267">
        <f t="shared" si="26"/>
        <v>13.223310951488651</v>
      </c>
      <c r="AG83" s="268">
        <f t="shared" si="26"/>
        <v>400</v>
      </c>
      <c r="AH83" s="269">
        <f t="shared" si="26"/>
        <v>0</v>
      </c>
      <c r="AI83" s="75">
        <f t="shared" si="26"/>
        <v>0</v>
      </c>
      <c r="AJ83" s="270">
        <f t="shared" si="27"/>
        <v>8499.5465615240482</v>
      </c>
      <c r="AK83" s="77">
        <f t="shared" si="28"/>
        <v>16080</v>
      </c>
      <c r="AL83" s="78">
        <f t="shared" si="28"/>
        <v>0</v>
      </c>
      <c r="AM83" s="79">
        <f t="shared" si="29"/>
        <v>34.579753293044625</v>
      </c>
      <c r="AN83" s="80">
        <f t="shared" si="30"/>
        <v>16080</v>
      </c>
      <c r="AO83" s="314"/>
    </row>
    <row r="84" spans="2:41" ht="26.25" customHeight="1" thickBot="1">
      <c r="B84" s="313"/>
      <c r="C84" s="64" t="s">
        <v>53</v>
      </c>
      <c r="D84" s="65">
        <f t="shared" si="22"/>
        <v>2839</v>
      </c>
      <c r="E84" s="66">
        <f t="shared" si="22"/>
        <v>405.66410316468875</v>
      </c>
      <c r="F84" s="66">
        <f t="shared" si="22"/>
        <v>3357</v>
      </c>
      <c r="G84" s="66">
        <f t="shared" si="22"/>
        <v>46.619040183218821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73.959309285863</v>
      </c>
      <c r="L84" s="66">
        <f t="shared" si="22"/>
        <v>1493.7979648136582</v>
      </c>
      <c r="M84" s="66">
        <f t="shared" si="22"/>
        <v>205.64556006662499</v>
      </c>
      <c r="N84" s="66">
        <f t="shared" si="22"/>
        <v>0</v>
      </c>
      <c r="O84" s="66">
        <f t="shared" si="23"/>
        <v>2551.4699601811367</v>
      </c>
      <c r="P84" s="66">
        <f t="shared" si="23"/>
        <v>0</v>
      </c>
      <c r="Q84" s="66">
        <f t="shared" si="24"/>
        <v>0</v>
      </c>
      <c r="R84" s="48">
        <f t="shared" si="31"/>
        <v>0</v>
      </c>
      <c r="S84" s="66">
        <f t="shared" si="25"/>
        <v>67.908170674578386</v>
      </c>
      <c r="T84" s="68">
        <f t="shared" si="25"/>
        <v>204.01245315427855</v>
      </c>
      <c r="U84" s="82">
        <f t="shared" si="32"/>
        <v>38.275309702269411</v>
      </c>
      <c r="V84" s="68">
        <f t="shared" si="26"/>
        <v>349.40805225900476</v>
      </c>
      <c r="W84" s="265">
        <f t="shared" si="26"/>
        <v>1.9790950968144909</v>
      </c>
      <c r="X84" s="266">
        <f t="shared" si="26"/>
        <v>1.9649567978346869</v>
      </c>
      <c r="Y84" s="266">
        <f>Y61</f>
        <v>4.4570320632937745</v>
      </c>
      <c r="Z84" s="266">
        <f>Z61</f>
        <v>0</v>
      </c>
      <c r="AA84" s="266">
        <f t="shared" si="26"/>
        <v>0</v>
      </c>
      <c r="AB84" s="266">
        <f t="shared" si="26"/>
        <v>15.122111180512178</v>
      </c>
      <c r="AC84" s="266">
        <f t="shared" si="26"/>
        <v>0</v>
      </c>
      <c r="AD84" s="266">
        <f t="shared" si="26"/>
        <v>0</v>
      </c>
      <c r="AE84" s="266">
        <f t="shared" si="26"/>
        <v>1.5288036123256299</v>
      </c>
      <c r="AF84" s="267">
        <f t="shared" si="26"/>
        <v>13.223310951488651</v>
      </c>
      <c r="AG84" s="268">
        <f t="shared" si="26"/>
        <v>0</v>
      </c>
      <c r="AH84" s="269">
        <f t="shared" si="26"/>
        <v>0</v>
      </c>
      <c r="AI84" s="75">
        <f t="shared" si="26"/>
        <v>0</v>
      </c>
      <c r="AJ84" s="270">
        <f t="shared" si="27"/>
        <v>11245.076561524049</v>
      </c>
      <c r="AK84" s="77">
        <f t="shared" si="28"/>
        <v>20620</v>
      </c>
      <c r="AL84" s="78">
        <f t="shared" si="28"/>
        <v>0</v>
      </c>
      <c r="AM84" s="79">
        <f t="shared" si="29"/>
        <v>35.289658067547464</v>
      </c>
      <c r="AN84" s="80">
        <f t="shared" si="30"/>
        <v>20620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3740</v>
      </c>
      <c r="E85" s="113">
        <f t="shared" si="22"/>
        <v>265.66410316468875</v>
      </c>
      <c r="F85" s="113">
        <f t="shared" si="22"/>
        <v>2517</v>
      </c>
      <c r="G85" s="113">
        <f t="shared" si="22"/>
        <v>46.619040183218821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73.959309285863</v>
      </c>
      <c r="L85" s="113">
        <f t="shared" si="22"/>
        <v>1466.7979648136582</v>
      </c>
      <c r="M85" s="113">
        <f t="shared" si="22"/>
        <v>1105.645560066625</v>
      </c>
      <c r="N85" s="113">
        <f t="shared" si="22"/>
        <v>0</v>
      </c>
      <c r="O85" s="113">
        <f t="shared" si="23"/>
        <v>2500.0599601811364</v>
      </c>
      <c r="P85" s="113">
        <f t="shared" si="23"/>
        <v>0</v>
      </c>
      <c r="Q85" s="113">
        <f t="shared" si="24"/>
        <v>0</v>
      </c>
      <c r="R85" s="48">
        <f t="shared" si="31"/>
        <v>1904</v>
      </c>
      <c r="S85" s="113">
        <f t="shared" si="25"/>
        <v>97.908170674578386</v>
      </c>
      <c r="T85" s="320">
        <f t="shared" si="25"/>
        <v>204.01245315427855</v>
      </c>
      <c r="U85" s="115">
        <f t="shared" si="32"/>
        <v>38.275309702269411</v>
      </c>
      <c r="V85" s="320">
        <f t="shared" si="26"/>
        <v>349.40805225900476</v>
      </c>
      <c r="W85" s="321">
        <f t="shared" si="26"/>
        <v>1.9790950968144909</v>
      </c>
      <c r="X85" s="322">
        <f t="shared" si="26"/>
        <v>1.9649567978346869</v>
      </c>
      <c r="Y85" s="322">
        <f>Y62</f>
        <v>4.4570320632937745</v>
      </c>
      <c r="Z85" s="322">
        <f t="shared" si="26"/>
        <v>0</v>
      </c>
      <c r="AA85" s="322">
        <f t="shared" si="26"/>
        <v>0</v>
      </c>
      <c r="AB85" s="322">
        <f t="shared" si="26"/>
        <v>15.122111180512178</v>
      </c>
      <c r="AC85" s="322">
        <f t="shared" si="26"/>
        <v>0</v>
      </c>
      <c r="AD85" s="322">
        <f t="shared" si="26"/>
        <v>0</v>
      </c>
      <c r="AE85" s="322">
        <f>AE62</f>
        <v>1.5288036123256299</v>
      </c>
      <c r="AF85" s="323">
        <f t="shared" si="26"/>
        <v>13.223310951488651</v>
      </c>
      <c r="AG85" s="324">
        <f t="shared" si="26"/>
        <v>2380</v>
      </c>
      <c r="AH85" s="325">
        <f t="shared" si="26"/>
        <v>0</v>
      </c>
      <c r="AI85" s="121">
        <f t="shared" si="26"/>
        <v>0</v>
      </c>
      <c r="AJ85" s="84">
        <f t="shared" si="27"/>
        <v>13921.666561524049</v>
      </c>
      <c r="AK85" s="122">
        <f t="shared" si="28"/>
        <v>16700</v>
      </c>
      <c r="AL85" s="123">
        <f t="shared" si="28"/>
        <v>0</v>
      </c>
      <c r="AM85" s="124">
        <f t="shared" si="29"/>
        <v>45.463451617021207</v>
      </c>
      <c r="AN85" s="125">
        <f t="shared" si="30"/>
        <v>16700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3">SUM(D74:D85)</f>
        <v>37740</v>
      </c>
      <c r="E86" s="128">
        <f t="shared" si="33"/>
        <v>4027.9692379762641</v>
      </c>
      <c r="F86" s="128">
        <f t="shared" si="33"/>
        <v>34155</v>
      </c>
      <c r="G86" s="128">
        <f t="shared" si="33"/>
        <v>559.42848219862583</v>
      </c>
      <c r="H86" s="355">
        <f t="shared" si="33"/>
        <v>0</v>
      </c>
      <c r="I86" s="355">
        <f t="shared" si="33"/>
        <v>0</v>
      </c>
      <c r="J86" s="355">
        <f t="shared" si="33"/>
        <v>0</v>
      </c>
      <c r="K86" s="355">
        <f t="shared" si="33"/>
        <v>887.51171143035606</v>
      </c>
      <c r="L86" s="355">
        <f t="shared" si="33"/>
        <v>25646.575577763895</v>
      </c>
      <c r="M86" s="355">
        <f t="shared" si="33"/>
        <v>3667.7467207994996</v>
      </c>
      <c r="N86" s="355">
        <f t="shared" si="33"/>
        <v>0</v>
      </c>
      <c r="O86" s="355">
        <f t="shared" si="33"/>
        <v>30171.439522173641</v>
      </c>
      <c r="P86" s="355">
        <f t="shared" si="33"/>
        <v>0</v>
      </c>
      <c r="Q86" s="355">
        <f t="shared" si="33"/>
        <v>0</v>
      </c>
      <c r="R86" s="128">
        <f t="shared" si="33"/>
        <v>8768</v>
      </c>
      <c r="S86" s="128">
        <f t="shared" si="33"/>
        <v>1120.8980480949406</v>
      </c>
      <c r="T86" s="130">
        <f t="shared" si="33"/>
        <v>2448.1494378513426</v>
      </c>
      <c r="U86" s="327">
        <f t="shared" si="33"/>
        <v>459.30371642723281</v>
      </c>
      <c r="V86" s="130">
        <f t="shared" si="33"/>
        <v>4192.8966271080571</v>
      </c>
      <c r="W86" s="328">
        <f t="shared" si="33"/>
        <v>23.749141161773888</v>
      </c>
      <c r="X86" s="329">
        <f t="shared" si="33"/>
        <v>23.579481574016246</v>
      </c>
      <c r="Y86" s="329">
        <f>SUM(Y74:Y85)</f>
        <v>53.484384759525291</v>
      </c>
      <c r="Z86" s="329">
        <f t="shared" ref="Z86:AE86" si="34">SUM(Z74:Z85)</f>
        <v>0</v>
      </c>
      <c r="AA86" s="329">
        <f t="shared" si="34"/>
        <v>0</v>
      </c>
      <c r="AB86" s="329">
        <f t="shared" si="34"/>
        <v>181.46533416614614</v>
      </c>
      <c r="AC86" s="329">
        <f t="shared" si="34"/>
        <v>0</v>
      </c>
      <c r="AD86" s="329">
        <f t="shared" si="34"/>
        <v>0</v>
      </c>
      <c r="AE86" s="329">
        <f t="shared" si="34"/>
        <v>18.345643347907558</v>
      </c>
      <c r="AF86" s="329">
        <f t="shared" si="33"/>
        <v>158.67973141786385</v>
      </c>
      <c r="AG86" s="133">
        <f t="shared" si="33"/>
        <v>10960</v>
      </c>
      <c r="AH86" s="291">
        <f t="shared" si="33"/>
        <v>0</v>
      </c>
      <c r="AI86" s="330">
        <f t="shared" si="33"/>
        <v>0</v>
      </c>
      <c r="AJ86" s="59">
        <f t="shared" si="33"/>
        <v>149192.71873828856</v>
      </c>
      <c r="AK86" s="139">
        <f t="shared" si="33"/>
        <v>189250</v>
      </c>
      <c r="AL86" s="140">
        <f t="shared" si="33"/>
        <v>0</v>
      </c>
      <c r="AM86" s="141">
        <f t="shared" si="29"/>
        <v>44.082118030039972</v>
      </c>
      <c r="AN86" s="142">
        <f t="shared" si="30"/>
        <v>189250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r:id="rId1"/>
  <drawing r:id="rId2"/>
  <legacyDrawing r:id="rId3"/>
  <oleObjects>
    <oleObject progId="Word.Document.8" shapeId="1285121" r:id="rId4"/>
    <oleObject progId="Word.Document.8" shapeId="1285122" r:id="rId5"/>
    <oleObject progId="Word.Document.8" shapeId="1285123" r:id="rId6"/>
    <oleObject progId="Word.Document.8" shapeId="1285124" r:id="rId7"/>
  </oleObjects>
</worksheet>
</file>

<file path=xl/worksheets/sheet36.xml><?xml version="1.0" encoding="utf-8"?>
<worksheet xmlns="http://schemas.openxmlformats.org/spreadsheetml/2006/main" xmlns:r="http://schemas.openxmlformats.org/officeDocument/2006/relationships">
  <dimension ref="B1:AO135"/>
  <sheetViews>
    <sheetView topLeftCell="A8" zoomScale="60" zoomScaleNormal="60" workbookViewId="0">
      <selection activeCell="R74" sqref="R74:R85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264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114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4674</v>
      </c>
      <c r="E8" s="48">
        <v>100</v>
      </c>
      <c r="F8" s="48">
        <v>5432</v>
      </c>
      <c r="G8" s="48"/>
      <c r="H8" s="49"/>
      <c r="I8" s="49"/>
      <c r="J8" s="49"/>
      <c r="K8" s="48">
        <v>0</v>
      </c>
      <c r="L8" s="48">
        <v>2030</v>
      </c>
      <c r="M8" s="48">
        <v>0</v>
      </c>
      <c r="N8" s="48"/>
      <c r="O8" s="48">
        <v>5775</v>
      </c>
      <c r="P8" s="49"/>
      <c r="Q8" s="49"/>
      <c r="R8" s="50">
        <f>SUM(AG8:AH8)</f>
        <v>0</v>
      </c>
      <c r="S8" s="48">
        <v>0</v>
      </c>
      <c r="T8" s="51">
        <v>0</v>
      </c>
      <c r="U8" s="52">
        <f t="shared" ref="U8:U13" si="0">SUM(W8:AF8)</f>
        <v>0</v>
      </c>
      <c r="V8" s="53">
        <v>0</v>
      </c>
      <c r="W8" s="54"/>
      <c r="X8" s="55"/>
      <c r="Y8" s="55"/>
      <c r="Z8" s="55"/>
      <c r="AA8" s="55"/>
      <c r="AB8" s="55"/>
      <c r="AC8" s="55"/>
      <c r="AD8" s="55"/>
      <c r="AE8" s="55"/>
      <c r="AF8" s="55"/>
      <c r="AG8" s="56">
        <v>0</v>
      </c>
      <c r="AH8" s="57"/>
      <c r="AI8" s="58"/>
      <c r="AJ8" s="59">
        <f t="shared" ref="AJ8:AJ19" si="1">SUM(D8:T8)</f>
        <v>18011</v>
      </c>
      <c r="AK8" s="60">
        <v>18540</v>
      </c>
      <c r="AL8" s="61">
        <v>0</v>
      </c>
      <c r="AM8" s="62">
        <f t="shared" ref="AM8:AM20" si="2">(AJ8*100)/(AJ8+AN8)</f>
        <v>49.276353588137127</v>
      </c>
      <c r="AN8" s="63">
        <f t="shared" ref="AN8:AN20" si="3">AK8+AL8</f>
        <v>18540</v>
      </c>
    </row>
    <row r="9" spans="3:40" ht="26.25" customHeight="1" thickBot="1">
      <c r="C9" s="64" t="s">
        <v>44</v>
      </c>
      <c r="D9" s="65">
        <v>4009</v>
      </c>
      <c r="E9" s="66">
        <v>0</v>
      </c>
      <c r="F9" s="66">
        <v>5431</v>
      </c>
      <c r="G9" s="66"/>
      <c r="H9" s="67"/>
      <c r="I9" s="67"/>
      <c r="J9" s="381"/>
      <c r="K9" s="66">
        <v>0</v>
      </c>
      <c r="L9" s="66">
        <v>2011</v>
      </c>
      <c r="M9" s="66">
        <v>0</v>
      </c>
      <c r="N9" s="66"/>
      <c r="O9" s="66">
        <v>3166</v>
      </c>
      <c r="P9" s="67"/>
      <c r="Q9" s="67"/>
      <c r="R9" s="50">
        <f t="shared" ref="R9:R19" si="4">SUM(AG9:AH9)</f>
        <v>0</v>
      </c>
      <c r="S9" s="66">
        <v>0</v>
      </c>
      <c r="T9" s="432">
        <v>0</v>
      </c>
      <c r="U9" s="52">
        <f t="shared" si="0"/>
        <v>0</v>
      </c>
      <c r="V9" s="65">
        <v>0</v>
      </c>
      <c r="W9" s="71"/>
      <c r="X9" s="72"/>
      <c r="Y9" s="72"/>
      <c r="Z9" s="72"/>
      <c r="AA9" s="72"/>
      <c r="AB9" s="72"/>
      <c r="AC9" s="72"/>
      <c r="AD9" s="72"/>
      <c r="AE9" s="72"/>
      <c r="AF9" s="72"/>
      <c r="AG9" s="73">
        <v>0</v>
      </c>
      <c r="AH9" s="74"/>
      <c r="AI9" s="75"/>
      <c r="AJ9" s="76">
        <f t="shared" si="1"/>
        <v>14617</v>
      </c>
      <c r="AK9" s="465">
        <v>16020</v>
      </c>
      <c r="AL9" s="78">
        <v>0</v>
      </c>
      <c r="AM9" s="79">
        <f t="shared" si="2"/>
        <v>47.710284949570777</v>
      </c>
      <c r="AN9" s="80">
        <f t="shared" si="3"/>
        <v>16020</v>
      </c>
    </row>
    <row r="10" spans="3:40" ht="26.25" customHeight="1" thickBot="1">
      <c r="C10" s="46" t="s">
        <v>45</v>
      </c>
      <c r="D10" s="65">
        <v>3837</v>
      </c>
      <c r="E10" s="66">
        <v>440</v>
      </c>
      <c r="F10" s="66">
        <v>6824</v>
      </c>
      <c r="G10" s="66"/>
      <c r="H10" s="67"/>
      <c r="I10" s="67"/>
      <c r="J10" s="67"/>
      <c r="K10" s="66">
        <v>0</v>
      </c>
      <c r="L10" s="66">
        <v>2483</v>
      </c>
      <c r="M10" s="66">
        <v>0</v>
      </c>
      <c r="N10" s="66"/>
      <c r="O10" s="66">
        <v>4184</v>
      </c>
      <c r="P10" s="67"/>
      <c r="Q10" s="67"/>
      <c r="R10" s="50">
        <f t="shared" si="4"/>
        <v>0</v>
      </c>
      <c r="S10" s="66">
        <v>0</v>
      </c>
      <c r="T10" s="68">
        <v>0</v>
      </c>
      <c r="U10" s="82">
        <f t="shared" si="0"/>
        <v>0</v>
      </c>
      <c r="V10" s="70">
        <v>0</v>
      </c>
      <c r="W10" s="749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0</v>
      </c>
      <c r="AH10" s="752"/>
      <c r="AI10" s="753"/>
      <c r="AJ10" s="76">
        <f t="shared" si="1"/>
        <v>17768</v>
      </c>
      <c r="AK10" s="77">
        <v>16780</v>
      </c>
      <c r="AL10" s="78">
        <v>0</v>
      </c>
      <c r="AM10" s="79">
        <f t="shared" si="2"/>
        <v>51.429894639342365</v>
      </c>
      <c r="AN10" s="80">
        <f t="shared" si="3"/>
        <v>16780</v>
      </c>
    </row>
    <row r="11" spans="3:40" ht="26.25" customHeight="1" thickBot="1">
      <c r="C11" s="46" t="s">
        <v>46</v>
      </c>
      <c r="D11" s="65">
        <v>4632</v>
      </c>
      <c r="E11" s="66">
        <v>150</v>
      </c>
      <c r="F11" s="66">
        <v>4902</v>
      </c>
      <c r="G11" s="66"/>
      <c r="H11" s="67"/>
      <c r="I11" s="67"/>
      <c r="J11" s="67"/>
      <c r="K11" s="66">
        <v>0</v>
      </c>
      <c r="L11" s="66">
        <v>2202</v>
      </c>
      <c r="M11" s="66">
        <v>0</v>
      </c>
      <c r="N11" s="66"/>
      <c r="O11" s="66">
        <v>3962</v>
      </c>
      <c r="P11" s="67"/>
      <c r="Q11" s="67"/>
      <c r="R11" s="50">
        <f t="shared" si="4"/>
        <v>0</v>
      </c>
      <c r="S11" s="66">
        <v>0</v>
      </c>
      <c r="T11" s="68">
        <v>0</v>
      </c>
      <c r="U11" s="82">
        <f t="shared" si="0"/>
        <v>0</v>
      </c>
      <c r="V11" s="70">
        <v>0</v>
      </c>
      <c r="W11" s="749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0</v>
      </c>
      <c r="AH11" s="752"/>
      <c r="AI11" s="753"/>
      <c r="AJ11" s="84">
        <f t="shared" si="1"/>
        <v>15848</v>
      </c>
      <c r="AK11" s="77">
        <v>23000</v>
      </c>
      <c r="AL11" s="78">
        <v>0</v>
      </c>
      <c r="AM11" s="79">
        <f t="shared" si="2"/>
        <v>40.794892915980228</v>
      </c>
      <c r="AN11" s="80">
        <f t="shared" si="3"/>
        <v>23000</v>
      </c>
    </row>
    <row r="12" spans="3:40" ht="26.25" customHeight="1" thickBot="1">
      <c r="C12" s="85" t="s">
        <v>47</v>
      </c>
      <c r="D12" s="65">
        <v>5192</v>
      </c>
      <c r="E12" s="66">
        <v>800</v>
      </c>
      <c r="F12" s="66">
        <v>4804</v>
      </c>
      <c r="G12" s="66"/>
      <c r="H12" s="67"/>
      <c r="I12" s="67"/>
      <c r="J12" s="67"/>
      <c r="K12" s="66">
        <v>0</v>
      </c>
      <c r="L12" s="66">
        <v>2246</v>
      </c>
      <c r="M12" s="66">
        <v>0</v>
      </c>
      <c r="N12" s="66"/>
      <c r="O12" s="66">
        <v>2870</v>
      </c>
      <c r="P12" s="67"/>
      <c r="Q12" s="67"/>
      <c r="R12" s="50">
        <f t="shared" si="4"/>
        <v>0</v>
      </c>
      <c r="S12" s="66">
        <v>0</v>
      </c>
      <c r="T12" s="68">
        <v>0</v>
      </c>
      <c r="U12" s="82">
        <f t="shared" si="0"/>
        <v>0</v>
      </c>
      <c r="V12" s="70">
        <v>0</v>
      </c>
      <c r="W12" s="71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0</v>
      </c>
      <c r="AH12" s="74"/>
      <c r="AI12" s="75"/>
      <c r="AJ12" s="76">
        <f t="shared" si="1"/>
        <v>15912</v>
      </c>
      <c r="AK12" s="77">
        <v>18300</v>
      </c>
      <c r="AL12" s="78">
        <v>0</v>
      </c>
      <c r="AM12" s="79">
        <f t="shared" si="2"/>
        <v>46.509996492458789</v>
      </c>
      <c r="AN12" s="80">
        <f t="shared" si="3"/>
        <v>18300</v>
      </c>
    </row>
    <row r="13" spans="3:40" ht="26.25" customHeight="1" thickBot="1">
      <c r="C13" s="86" t="s">
        <v>48</v>
      </c>
      <c r="D13" s="87">
        <v>5633</v>
      </c>
      <c r="E13" s="88">
        <v>640</v>
      </c>
      <c r="F13" s="88">
        <v>6199</v>
      </c>
      <c r="G13" s="88"/>
      <c r="H13" s="89"/>
      <c r="I13" s="89"/>
      <c r="J13" s="89"/>
      <c r="K13" s="88">
        <v>0</v>
      </c>
      <c r="L13" s="88">
        <v>3822</v>
      </c>
      <c r="M13" s="88">
        <v>0</v>
      </c>
      <c r="N13" s="88"/>
      <c r="O13" s="88">
        <v>6684</v>
      </c>
      <c r="P13" s="89"/>
      <c r="Q13" s="89"/>
      <c r="R13" s="50">
        <f t="shared" si="4"/>
        <v>0</v>
      </c>
      <c r="S13" s="88">
        <v>0</v>
      </c>
      <c r="T13" s="90">
        <v>0</v>
      </c>
      <c r="U13" s="109">
        <f t="shared" si="0"/>
        <v>0</v>
      </c>
      <c r="V13" s="91">
        <v>0</v>
      </c>
      <c r="W13" s="92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0</v>
      </c>
      <c r="AH13" s="95"/>
      <c r="AI13" s="96"/>
      <c r="AJ13" s="84">
        <f t="shared" si="1"/>
        <v>22978</v>
      </c>
      <c r="AK13" s="97">
        <v>16640</v>
      </c>
      <c r="AL13" s="98">
        <v>0</v>
      </c>
      <c r="AM13" s="99">
        <f t="shared" si="2"/>
        <v>57.998889393709931</v>
      </c>
      <c r="AN13" s="100">
        <f t="shared" si="3"/>
        <v>16640</v>
      </c>
    </row>
    <row r="14" spans="3:40" ht="26.25" customHeight="1" thickBot="1">
      <c r="C14" s="46" t="s">
        <v>49</v>
      </c>
      <c r="D14" s="101">
        <v>4798</v>
      </c>
      <c r="E14" s="102">
        <v>1730</v>
      </c>
      <c r="F14" s="102">
        <v>4996</v>
      </c>
      <c r="G14" s="102"/>
      <c r="H14" s="67"/>
      <c r="I14" s="67"/>
      <c r="J14" s="67"/>
      <c r="K14" s="102">
        <v>0</v>
      </c>
      <c r="L14" s="66">
        <v>3283</v>
      </c>
      <c r="M14" s="102">
        <v>0</v>
      </c>
      <c r="N14" s="102"/>
      <c r="O14" s="102">
        <v>4062</v>
      </c>
      <c r="P14" s="67"/>
      <c r="Q14" s="67"/>
      <c r="R14" s="50">
        <f t="shared" si="4"/>
        <v>0</v>
      </c>
      <c r="S14" s="102">
        <v>0</v>
      </c>
      <c r="T14" s="103">
        <v>0</v>
      </c>
      <c r="U14" s="82">
        <f t="shared" ref="U14:U19" si="5">SUM(W14:AF14)</f>
        <v>0</v>
      </c>
      <c r="V14" s="104">
        <v>0</v>
      </c>
      <c r="W14" s="105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0</v>
      </c>
      <c r="AH14" s="108"/>
      <c r="AI14" s="75"/>
      <c r="AJ14" s="76">
        <f t="shared" si="1"/>
        <v>18869</v>
      </c>
      <c r="AK14" s="77">
        <v>16940</v>
      </c>
      <c r="AL14" s="78">
        <v>0</v>
      </c>
      <c r="AM14" s="79">
        <f t="shared" si="2"/>
        <v>52.693456952162862</v>
      </c>
      <c r="AN14" s="80">
        <f t="shared" si="3"/>
        <v>16940</v>
      </c>
    </row>
    <row r="15" spans="3:40" ht="26.25" customHeight="1" thickBot="1">
      <c r="C15" s="64" t="s">
        <v>50</v>
      </c>
      <c r="D15" s="101">
        <v>5814</v>
      </c>
      <c r="E15" s="102">
        <v>730</v>
      </c>
      <c r="F15" s="102">
        <v>8063</v>
      </c>
      <c r="G15" s="102"/>
      <c r="H15" s="67"/>
      <c r="I15" s="67"/>
      <c r="J15" s="67"/>
      <c r="K15" s="102">
        <v>0</v>
      </c>
      <c r="L15" s="66">
        <v>3061</v>
      </c>
      <c r="M15" s="102">
        <v>0</v>
      </c>
      <c r="N15" s="102"/>
      <c r="O15" s="102">
        <v>5967</v>
      </c>
      <c r="P15" s="67"/>
      <c r="Q15" s="67"/>
      <c r="R15" s="50">
        <f t="shared" si="4"/>
        <v>0</v>
      </c>
      <c r="S15" s="102">
        <v>0</v>
      </c>
      <c r="T15" s="103">
        <v>0</v>
      </c>
      <c r="U15" s="109">
        <f t="shared" si="5"/>
        <v>0</v>
      </c>
      <c r="V15" s="104">
        <v>0</v>
      </c>
      <c r="W15" s="105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0</v>
      </c>
      <c r="AH15" s="108"/>
      <c r="AI15" s="75"/>
      <c r="AJ15" s="84">
        <f t="shared" si="1"/>
        <v>23635</v>
      </c>
      <c r="AK15" s="77">
        <v>18400</v>
      </c>
      <c r="AL15" s="78">
        <v>0</v>
      </c>
      <c r="AM15" s="79">
        <f t="shared" si="2"/>
        <v>56.22695372903533</v>
      </c>
      <c r="AN15" s="80">
        <f t="shared" si="3"/>
        <v>18400</v>
      </c>
    </row>
    <row r="16" spans="3:40" ht="26.25" customHeight="1" thickBot="1">
      <c r="C16" s="46" t="s">
        <v>51</v>
      </c>
      <c r="D16" s="101">
        <v>7453</v>
      </c>
      <c r="E16" s="102">
        <v>380</v>
      </c>
      <c r="F16" s="102">
        <v>5453</v>
      </c>
      <c r="G16" s="102"/>
      <c r="H16" s="67"/>
      <c r="I16" s="67"/>
      <c r="J16" s="67"/>
      <c r="K16" s="102">
        <v>0</v>
      </c>
      <c r="L16" s="66">
        <v>2807</v>
      </c>
      <c r="M16" s="102">
        <v>0</v>
      </c>
      <c r="N16" s="102"/>
      <c r="O16" s="102">
        <v>4483</v>
      </c>
      <c r="P16" s="67"/>
      <c r="Q16" s="67"/>
      <c r="R16" s="50">
        <f t="shared" si="4"/>
        <v>0</v>
      </c>
      <c r="S16" s="102">
        <v>0</v>
      </c>
      <c r="T16" s="103">
        <v>0</v>
      </c>
      <c r="U16" s="82">
        <f t="shared" si="5"/>
        <v>0</v>
      </c>
      <c r="V16" s="104">
        <v>0</v>
      </c>
      <c r="W16" s="105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0</v>
      </c>
      <c r="AH16" s="108"/>
      <c r="AI16" s="75"/>
      <c r="AJ16" s="76">
        <f t="shared" si="1"/>
        <v>20576</v>
      </c>
      <c r="AK16" s="77">
        <v>20660</v>
      </c>
      <c r="AL16" s="78">
        <v>0</v>
      </c>
      <c r="AM16" s="79">
        <f t="shared" si="2"/>
        <v>49.89814724997575</v>
      </c>
      <c r="AN16" s="80">
        <f t="shared" si="3"/>
        <v>20660</v>
      </c>
    </row>
    <row r="17" spans="3:40" ht="26.25" customHeight="1" thickBot="1">
      <c r="C17" s="46" t="s">
        <v>52</v>
      </c>
      <c r="D17" s="101">
        <v>5776</v>
      </c>
      <c r="E17" s="102">
        <v>420</v>
      </c>
      <c r="F17" s="102">
        <v>5644</v>
      </c>
      <c r="G17" s="102"/>
      <c r="H17" s="67"/>
      <c r="I17" s="67"/>
      <c r="J17" s="67"/>
      <c r="K17" s="102">
        <v>0</v>
      </c>
      <c r="L17" s="66">
        <v>1895</v>
      </c>
      <c r="M17" s="102">
        <v>0</v>
      </c>
      <c r="N17" s="102"/>
      <c r="O17" s="102">
        <v>4064</v>
      </c>
      <c r="P17" s="67"/>
      <c r="Q17" s="67"/>
      <c r="R17" s="50">
        <f t="shared" si="4"/>
        <v>0</v>
      </c>
      <c r="S17" s="102"/>
      <c r="T17" s="103">
        <v>0</v>
      </c>
      <c r="U17" s="109">
        <f t="shared" si="5"/>
        <v>0</v>
      </c>
      <c r="V17" s="104">
        <v>0</v>
      </c>
      <c r="W17" s="105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0</v>
      </c>
      <c r="AH17" s="108"/>
      <c r="AI17" s="75"/>
      <c r="AJ17" s="84">
        <f t="shared" si="1"/>
        <v>17799</v>
      </c>
      <c r="AK17" s="77">
        <v>22100</v>
      </c>
      <c r="AL17" s="78">
        <v>0</v>
      </c>
      <c r="AM17" s="79">
        <f t="shared" si="2"/>
        <v>44.610140605027695</v>
      </c>
      <c r="AN17" s="80">
        <f t="shared" si="3"/>
        <v>22100</v>
      </c>
    </row>
    <row r="18" spans="3:40" ht="26.25" customHeight="1" thickBot="1">
      <c r="C18" s="64" t="s">
        <v>53</v>
      </c>
      <c r="D18" s="101">
        <v>8886</v>
      </c>
      <c r="E18" s="102">
        <v>420</v>
      </c>
      <c r="F18" s="102">
        <v>5701</v>
      </c>
      <c r="G18" s="102"/>
      <c r="H18" s="67"/>
      <c r="I18" s="67"/>
      <c r="J18" s="67"/>
      <c r="K18" s="102">
        <v>0</v>
      </c>
      <c r="L18" s="66">
        <v>2916</v>
      </c>
      <c r="M18" s="102">
        <v>0</v>
      </c>
      <c r="N18" s="102"/>
      <c r="O18" s="102">
        <v>5509</v>
      </c>
      <c r="P18" s="67"/>
      <c r="Q18" s="67"/>
      <c r="R18" s="50">
        <f t="shared" si="4"/>
        <v>0</v>
      </c>
      <c r="S18" s="102"/>
      <c r="T18" s="103">
        <v>0</v>
      </c>
      <c r="U18" s="82">
        <f t="shared" si="5"/>
        <v>0</v>
      </c>
      <c r="V18" s="104">
        <v>0</v>
      </c>
      <c r="W18" s="105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0</v>
      </c>
      <c r="AH18" s="108"/>
      <c r="AI18" s="75"/>
      <c r="AJ18" s="76">
        <f t="shared" si="1"/>
        <v>23432</v>
      </c>
      <c r="AK18" s="77">
        <v>19720</v>
      </c>
      <c r="AL18" s="78">
        <v>0</v>
      </c>
      <c r="AM18" s="79">
        <f t="shared" si="2"/>
        <v>54.301075268817208</v>
      </c>
      <c r="AN18" s="80">
        <f t="shared" si="3"/>
        <v>19720</v>
      </c>
    </row>
    <row r="19" spans="3:40" ht="26.25" customHeight="1" thickBot="1">
      <c r="C19" s="46" t="s">
        <v>54</v>
      </c>
      <c r="D19" s="110">
        <v>3492</v>
      </c>
      <c r="E19" s="111">
        <v>100</v>
      </c>
      <c r="F19" s="111">
        <v>5508</v>
      </c>
      <c r="G19" s="111"/>
      <c r="H19" s="112"/>
      <c r="I19" s="112"/>
      <c r="J19" s="112"/>
      <c r="K19" s="111">
        <v>0</v>
      </c>
      <c r="L19" s="113">
        <v>2641</v>
      </c>
      <c r="M19" s="111"/>
      <c r="N19" s="111"/>
      <c r="O19" s="111">
        <v>3303</v>
      </c>
      <c r="P19" s="112"/>
      <c r="Q19" s="112"/>
      <c r="R19" s="50">
        <f t="shared" si="4"/>
        <v>0</v>
      </c>
      <c r="S19" s="111">
        <v>130</v>
      </c>
      <c r="T19" s="114">
        <v>0</v>
      </c>
      <c r="U19" s="365">
        <f t="shared" si="5"/>
        <v>0</v>
      </c>
      <c r="V19" s="116">
        <v>0</v>
      </c>
      <c r="W19" s="117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0</v>
      </c>
      <c r="AH19" s="120"/>
      <c r="AI19" s="121"/>
      <c r="AJ19" s="84">
        <f t="shared" si="1"/>
        <v>15174</v>
      </c>
      <c r="AK19" s="122">
        <v>21980</v>
      </c>
      <c r="AL19" s="123">
        <v>0</v>
      </c>
      <c r="AM19" s="124">
        <f t="shared" si="2"/>
        <v>40.84082467567422</v>
      </c>
      <c r="AN19" s="125">
        <f t="shared" si="3"/>
        <v>21980</v>
      </c>
    </row>
    <row r="20" spans="3:40" ht="26.25" customHeight="1" thickBot="1">
      <c r="C20" s="126" t="s">
        <v>55</v>
      </c>
      <c r="D20" s="127">
        <f t="shared" ref="D20:AL20" si="6">SUM(D8:D19)</f>
        <v>64196</v>
      </c>
      <c r="E20" s="128">
        <f t="shared" si="6"/>
        <v>5910</v>
      </c>
      <c r="F20" s="128">
        <f t="shared" si="6"/>
        <v>68957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31397</v>
      </c>
      <c r="M20" s="128">
        <f t="shared" si="6"/>
        <v>0</v>
      </c>
      <c r="N20" s="128">
        <f t="shared" si="6"/>
        <v>0</v>
      </c>
      <c r="O20" s="128">
        <f t="shared" si="6"/>
        <v>54029</v>
      </c>
      <c r="P20" s="129">
        <f t="shared" si="6"/>
        <v>0</v>
      </c>
      <c r="Q20" s="129">
        <f t="shared" si="6"/>
        <v>0</v>
      </c>
      <c r="R20" s="128">
        <f t="shared" si="6"/>
        <v>0</v>
      </c>
      <c r="S20" s="128">
        <f t="shared" si="6"/>
        <v>130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0</v>
      </c>
      <c r="AH20" s="136">
        <f t="shared" si="6"/>
        <v>0</v>
      </c>
      <c r="AI20" s="137">
        <f t="shared" si="6"/>
        <v>0</v>
      </c>
      <c r="AJ20" s="138">
        <f t="shared" si="6"/>
        <v>224619</v>
      </c>
      <c r="AK20" s="139">
        <f t="shared" si="6"/>
        <v>229080</v>
      </c>
      <c r="AL20" s="140">
        <f t="shared" si="6"/>
        <v>0</v>
      </c>
      <c r="AM20" s="141">
        <f t="shared" si="2"/>
        <v>49.508374494984558</v>
      </c>
      <c r="AN20" s="142">
        <f t="shared" si="3"/>
        <v>229080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264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114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719" t="s">
        <v>41</v>
      </c>
      <c r="T28" s="170" t="s">
        <v>41</v>
      </c>
      <c r="U28" s="171" t="s">
        <v>41</v>
      </c>
      <c r="V28" s="35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8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9">
        <v>1653.4806587896455</v>
      </c>
      <c r="F29" s="617"/>
      <c r="G29" s="179">
        <v>327.09131445624263</v>
      </c>
      <c r="H29" s="188"/>
      <c r="I29" s="188"/>
      <c r="J29" s="188"/>
      <c r="K29" s="179">
        <v>518.91775539593311</v>
      </c>
      <c r="L29" s="179">
        <v>12.614988895828995</v>
      </c>
      <c r="M29" s="179">
        <v>1442.8627507113613</v>
      </c>
      <c r="N29" s="580"/>
      <c r="O29" s="179">
        <v>107.91991984176558</v>
      </c>
      <c r="P29" s="188"/>
      <c r="Q29" s="188"/>
      <c r="R29" s="179"/>
      <c r="S29" s="337">
        <v>794.10232103199394</v>
      </c>
      <c r="T29" s="190">
        <v>2385.6740795683254</v>
      </c>
      <c r="U29" s="199">
        <v>268.54953067527242</v>
      </c>
      <c r="V29" s="367">
        <v>2451.5377975570823</v>
      </c>
      <c r="W29" s="737">
        <v>13.88584608577972</v>
      </c>
      <c r="X29" s="734">
        <v>13.78664810188077</v>
      </c>
      <c r="Y29" s="745">
        <v>31.271696509126244</v>
      </c>
      <c r="Z29" s="745"/>
      <c r="AA29" s="745"/>
      <c r="AB29" s="734">
        <v>106.10066625026026</v>
      </c>
      <c r="AC29" s="745"/>
      <c r="AD29" s="745"/>
      <c r="AE29" s="745">
        <v>10.726483881601778</v>
      </c>
      <c r="AF29" s="731">
        <v>92.778189846623647</v>
      </c>
      <c r="AG29" s="726"/>
      <c r="AH29" s="340"/>
      <c r="AI29" s="637"/>
      <c r="AJ29" s="561">
        <f t="shared" ref="AJ29:AJ41" si="8">SUM(D29:T29)</f>
        <v>7242.6637886910958</v>
      </c>
      <c r="AK29" s="640"/>
      <c r="AL29" s="555"/>
      <c r="AM29" s="185">
        <f t="shared" ref="AM29:AM41" si="9">(AJ29*100)/(AJ29+AN29)</f>
        <v>100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9">
        <v>1653.4806587896455</v>
      </c>
      <c r="F30" s="617"/>
      <c r="G30" s="179">
        <v>327.09131445624263</v>
      </c>
      <c r="H30" s="188"/>
      <c r="I30" s="188"/>
      <c r="J30" s="188"/>
      <c r="K30" s="179">
        <v>518.91775539593311</v>
      </c>
      <c r="L30" s="179">
        <v>12.614988895828995</v>
      </c>
      <c r="M30" s="179">
        <v>1442.8627507113613</v>
      </c>
      <c r="N30" s="580"/>
      <c r="O30" s="179">
        <v>107.91991984176558</v>
      </c>
      <c r="P30" s="188"/>
      <c r="Q30" s="188"/>
      <c r="R30" s="179"/>
      <c r="S30" s="337">
        <v>794.10232103199394</v>
      </c>
      <c r="T30" s="190">
        <v>2385.6740795683254</v>
      </c>
      <c r="U30" s="199">
        <v>268.54953067527242</v>
      </c>
      <c r="V30" s="367">
        <v>2451.5377975570823</v>
      </c>
      <c r="W30" s="737">
        <v>13.88584608577972</v>
      </c>
      <c r="X30" s="734">
        <v>13.78664810188077</v>
      </c>
      <c r="Y30" s="745">
        <v>31.271696509126244</v>
      </c>
      <c r="Z30" s="745"/>
      <c r="AA30" s="745"/>
      <c r="AB30" s="734">
        <v>106.10066625026026</v>
      </c>
      <c r="AC30" s="745"/>
      <c r="AD30" s="745"/>
      <c r="AE30" s="745">
        <v>10.726483881601778</v>
      </c>
      <c r="AF30" s="731">
        <v>92.778189846623647</v>
      </c>
      <c r="AG30" s="726"/>
      <c r="AH30" s="340"/>
      <c r="AI30" s="492"/>
      <c r="AJ30" s="193">
        <f>SUM(D30:T30)</f>
        <v>7242.6637886910958</v>
      </c>
      <c r="AK30" s="493"/>
      <c r="AL30" s="195"/>
      <c r="AM30" s="185">
        <f>(AJ30*100)/(AJ30+AN30)</f>
        <v>100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9">
        <v>1653.4806587896455</v>
      </c>
      <c r="F31" s="617"/>
      <c r="G31" s="179">
        <v>327.09131445624263</v>
      </c>
      <c r="H31" s="188"/>
      <c r="I31" s="188"/>
      <c r="J31" s="188"/>
      <c r="K31" s="179">
        <v>518.91775539593311</v>
      </c>
      <c r="L31" s="179">
        <v>12.614988895828995</v>
      </c>
      <c r="M31" s="179">
        <v>1442.8627507113613</v>
      </c>
      <c r="N31" s="580"/>
      <c r="O31" s="179">
        <v>107.91991984176558</v>
      </c>
      <c r="P31" s="188"/>
      <c r="Q31" s="188"/>
      <c r="R31" s="179"/>
      <c r="S31" s="337">
        <v>794.10232103199394</v>
      </c>
      <c r="T31" s="190">
        <v>2385.6740795683254</v>
      </c>
      <c r="U31" s="199">
        <v>268.54953067527242</v>
      </c>
      <c r="V31" s="367">
        <v>2451.5377975570823</v>
      </c>
      <c r="W31" s="737">
        <v>13.88584608577972</v>
      </c>
      <c r="X31" s="734">
        <v>13.78664810188077</v>
      </c>
      <c r="Y31" s="745">
        <v>31.271696509126244</v>
      </c>
      <c r="Z31" s="745"/>
      <c r="AA31" s="745"/>
      <c r="AB31" s="734">
        <v>106.10066625026026</v>
      </c>
      <c r="AC31" s="745"/>
      <c r="AD31" s="745"/>
      <c r="AE31" s="745">
        <v>10.726483881601778</v>
      </c>
      <c r="AF31" s="731">
        <v>92.778189846623647</v>
      </c>
      <c r="AG31" s="726"/>
      <c r="AH31" s="340"/>
      <c r="AI31" s="492"/>
      <c r="AJ31" s="193">
        <f>SUM(D31:T31)</f>
        <v>7242.6637886910958</v>
      </c>
      <c r="AK31" s="493"/>
      <c r="AL31" s="195"/>
      <c r="AM31" s="185">
        <f>(AJ31*100)/(AJ31+AN31)</f>
        <v>100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9">
        <v>1653.4806587896455</v>
      </c>
      <c r="F32" s="617"/>
      <c r="G32" s="179">
        <v>327.09131445624263</v>
      </c>
      <c r="H32" s="188"/>
      <c r="I32" s="188"/>
      <c r="J32" s="188"/>
      <c r="K32" s="179">
        <v>518.91775539593311</v>
      </c>
      <c r="L32" s="179">
        <v>12.614988895828995</v>
      </c>
      <c r="M32" s="179">
        <v>1442.8627507113613</v>
      </c>
      <c r="N32" s="580"/>
      <c r="O32" s="179">
        <v>107.91991984176558</v>
      </c>
      <c r="P32" s="188"/>
      <c r="Q32" s="188"/>
      <c r="R32" s="179"/>
      <c r="S32" s="337">
        <v>794.10232103199394</v>
      </c>
      <c r="T32" s="190">
        <v>2385.6740795683254</v>
      </c>
      <c r="U32" s="199">
        <v>268.54953067527242</v>
      </c>
      <c r="V32" s="367">
        <v>2451.5377975570823</v>
      </c>
      <c r="W32" s="737">
        <v>13.88584608577972</v>
      </c>
      <c r="X32" s="734">
        <v>13.78664810188077</v>
      </c>
      <c r="Y32" s="745">
        <v>31.271696509126244</v>
      </c>
      <c r="Z32" s="745"/>
      <c r="AA32" s="745"/>
      <c r="AB32" s="734">
        <v>106.10066625026026</v>
      </c>
      <c r="AC32" s="745"/>
      <c r="AD32" s="745"/>
      <c r="AE32" s="745">
        <v>10.726483881601778</v>
      </c>
      <c r="AF32" s="731">
        <v>92.778189846623647</v>
      </c>
      <c r="AG32" s="726"/>
      <c r="AH32" s="340"/>
      <c r="AI32" s="492"/>
      <c r="AJ32" s="193">
        <f t="shared" si="8"/>
        <v>7242.6637886910958</v>
      </c>
      <c r="AK32" s="493"/>
      <c r="AL32" s="195"/>
      <c r="AM32" s="196">
        <f t="shared" si="9"/>
        <v>100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9">
        <v>1653.4806587896455</v>
      </c>
      <c r="F33" s="617"/>
      <c r="G33" s="179">
        <v>327.09131445624263</v>
      </c>
      <c r="H33" s="188"/>
      <c r="I33" s="188"/>
      <c r="J33" s="188"/>
      <c r="K33" s="179">
        <v>518.91775539593311</v>
      </c>
      <c r="L33" s="179">
        <v>12.614988895828995</v>
      </c>
      <c r="M33" s="179">
        <v>1442.8627507113613</v>
      </c>
      <c r="N33" s="580"/>
      <c r="O33" s="179">
        <v>107.91991984176558</v>
      </c>
      <c r="P33" s="188"/>
      <c r="Q33" s="188"/>
      <c r="R33" s="179"/>
      <c r="S33" s="337">
        <v>794.10232103199394</v>
      </c>
      <c r="T33" s="190">
        <v>2385.6740795683254</v>
      </c>
      <c r="U33" s="199">
        <v>268.54953067527242</v>
      </c>
      <c r="V33" s="367">
        <v>2451.5377975570823</v>
      </c>
      <c r="W33" s="737">
        <v>13.88584608577972</v>
      </c>
      <c r="X33" s="734">
        <v>13.78664810188077</v>
      </c>
      <c r="Y33" s="745">
        <v>31.271696509126244</v>
      </c>
      <c r="Z33" s="745"/>
      <c r="AA33" s="745"/>
      <c r="AB33" s="734">
        <v>106.10066625026026</v>
      </c>
      <c r="AC33" s="745"/>
      <c r="AD33" s="745"/>
      <c r="AE33" s="745">
        <v>10.726483881601778</v>
      </c>
      <c r="AF33" s="731">
        <v>92.778189846623647</v>
      </c>
      <c r="AG33" s="726"/>
      <c r="AH33" s="340"/>
      <c r="AI33" s="492"/>
      <c r="AJ33" s="514">
        <f t="shared" si="8"/>
        <v>7242.6637886910958</v>
      </c>
      <c r="AK33" s="493"/>
      <c r="AL33" s="195"/>
      <c r="AM33" s="196">
        <f t="shared" si="9"/>
        <v>100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9">
        <v>1653.4806587896455</v>
      </c>
      <c r="F34" s="617"/>
      <c r="G34" s="179">
        <v>327.09131445624263</v>
      </c>
      <c r="H34" s="188"/>
      <c r="I34" s="188"/>
      <c r="J34" s="188"/>
      <c r="K34" s="179">
        <v>518.91775539593311</v>
      </c>
      <c r="L34" s="179">
        <v>12.614988895828995</v>
      </c>
      <c r="M34" s="179">
        <v>1442.8627507113613</v>
      </c>
      <c r="N34" s="580"/>
      <c r="O34" s="179">
        <v>107.91991984176558</v>
      </c>
      <c r="P34" s="188"/>
      <c r="Q34" s="188"/>
      <c r="R34" s="179"/>
      <c r="S34" s="337">
        <v>794.10232103199394</v>
      </c>
      <c r="T34" s="190">
        <v>2385.6740795683254</v>
      </c>
      <c r="U34" s="199">
        <v>268.54953067527242</v>
      </c>
      <c r="V34" s="367">
        <v>2451.5377975570823</v>
      </c>
      <c r="W34" s="737">
        <v>13.88584608577972</v>
      </c>
      <c r="X34" s="734">
        <v>13.78664810188077</v>
      </c>
      <c r="Y34" s="745">
        <v>31.271696509126244</v>
      </c>
      <c r="Z34" s="745"/>
      <c r="AA34" s="745"/>
      <c r="AB34" s="734">
        <v>106.10066625026026</v>
      </c>
      <c r="AC34" s="745"/>
      <c r="AD34" s="745"/>
      <c r="AE34" s="745">
        <v>10.726483881601778</v>
      </c>
      <c r="AF34" s="731">
        <v>92.778189846623647</v>
      </c>
      <c r="AG34" s="726"/>
      <c r="AH34" s="342"/>
      <c r="AI34" s="638"/>
      <c r="AJ34" s="193">
        <f t="shared" si="8"/>
        <v>7242.6637886910958</v>
      </c>
      <c r="AK34" s="641"/>
      <c r="AL34" s="204"/>
      <c r="AM34" s="205">
        <f t="shared" si="9"/>
        <v>100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9">
        <v>1653.4806587896455</v>
      </c>
      <c r="F35" s="617"/>
      <c r="G35" s="179">
        <v>327.09131445624263</v>
      </c>
      <c r="H35" s="188"/>
      <c r="I35" s="188"/>
      <c r="J35" s="188"/>
      <c r="K35" s="179">
        <v>518.91775539593311</v>
      </c>
      <c r="L35" s="179">
        <v>12.614988895828995</v>
      </c>
      <c r="M35" s="179">
        <v>1442.8627507113613</v>
      </c>
      <c r="N35" s="580"/>
      <c r="O35" s="179">
        <v>107.91991984176558</v>
      </c>
      <c r="P35" s="188"/>
      <c r="Q35" s="188"/>
      <c r="R35" s="179"/>
      <c r="S35" s="337">
        <v>794.10232103199394</v>
      </c>
      <c r="T35" s="190">
        <v>2385.6740795683254</v>
      </c>
      <c r="U35" s="199">
        <v>268.54953067527242</v>
      </c>
      <c r="V35" s="367">
        <v>2451.5377975570823</v>
      </c>
      <c r="W35" s="737">
        <v>13.88584608577972</v>
      </c>
      <c r="X35" s="734">
        <v>13.78664810188077</v>
      </c>
      <c r="Y35" s="745">
        <v>31.271696509126244</v>
      </c>
      <c r="Z35" s="745"/>
      <c r="AA35" s="745"/>
      <c r="AB35" s="734">
        <v>106.10066625026026</v>
      </c>
      <c r="AC35" s="745"/>
      <c r="AD35" s="745"/>
      <c r="AE35" s="745">
        <v>10.726483881601778</v>
      </c>
      <c r="AF35" s="731">
        <v>92.778189846623647</v>
      </c>
      <c r="AG35" s="726"/>
      <c r="AH35" s="343"/>
      <c r="AI35" s="492"/>
      <c r="AJ35" s="514">
        <f t="shared" si="8"/>
        <v>7242.6637886910958</v>
      </c>
      <c r="AK35" s="493"/>
      <c r="AL35" s="195"/>
      <c r="AM35" s="196">
        <f t="shared" si="9"/>
        <v>100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9">
        <v>1653.4806587896455</v>
      </c>
      <c r="F36" s="617"/>
      <c r="G36" s="179">
        <v>327.09131445624263</v>
      </c>
      <c r="H36" s="188"/>
      <c r="I36" s="188"/>
      <c r="J36" s="188"/>
      <c r="K36" s="179">
        <v>518.91775539593311</v>
      </c>
      <c r="L36" s="179">
        <v>12.614988895828995</v>
      </c>
      <c r="M36" s="179">
        <v>1442.8627507113613</v>
      </c>
      <c r="N36" s="580"/>
      <c r="O36" s="179">
        <v>107.91991984176558</v>
      </c>
      <c r="P36" s="188"/>
      <c r="Q36" s="188"/>
      <c r="R36" s="179"/>
      <c r="S36" s="337">
        <v>794.10232103199394</v>
      </c>
      <c r="T36" s="190">
        <v>2385.6740795683254</v>
      </c>
      <c r="U36" s="199">
        <v>268.54953067527242</v>
      </c>
      <c r="V36" s="367">
        <v>2451.5377975570823</v>
      </c>
      <c r="W36" s="737">
        <v>13.88584608577972</v>
      </c>
      <c r="X36" s="734">
        <v>13.78664810188077</v>
      </c>
      <c r="Y36" s="745">
        <v>31.271696509126244</v>
      </c>
      <c r="Z36" s="745"/>
      <c r="AA36" s="745"/>
      <c r="AB36" s="734">
        <v>106.10066625026026</v>
      </c>
      <c r="AC36" s="745"/>
      <c r="AD36" s="745"/>
      <c r="AE36" s="745">
        <v>10.726483881601778</v>
      </c>
      <c r="AF36" s="731">
        <v>92.778189846623647</v>
      </c>
      <c r="AG36" s="726"/>
      <c r="AH36" s="343"/>
      <c r="AI36" s="492"/>
      <c r="AJ36" s="193">
        <f t="shared" si="8"/>
        <v>7242.6637886910958</v>
      </c>
      <c r="AK36" s="493"/>
      <c r="AL36" s="195"/>
      <c r="AM36" s="196">
        <f t="shared" si="9"/>
        <v>100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9">
        <v>1653.4806587896455</v>
      </c>
      <c r="F37" s="617"/>
      <c r="G37" s="179">
        <v>327.09131445624263</v>
      </c>
      <c r="H37" s="188"/>
      <c r="I37" s="188"/>
      <c r="J37" s="188"/>
      <c r="K37" s="179">
        <v>518.91775539593311</v>
      </c>
      <c r="L37" s="179">
        <v>12.614988895828995</v>
      </c>
      <c r="M37" s="179">
        <v>1442.8627507113613</v>
      </c>
      <c r="N37" s="580"/>
      <c r="O37" s="179">
        <v>107.91991984176558</v>
      </c>
      <c r="P37" s="188"/>
      <c r="Q37" s="188"/>
      <c r="R37" s="179"/>
      <c r="S37" s="337">
        <v>794.10232103199394</v>
      </c>
      <c r="T37" s="190">
        <v>2385.6740795683254</v>
      </c>
      <c r="U37" s="199">
        <v>268.54953067527242</v>
      </c>
      <c r="V37" s="367">
        <v>2451.5377975570823</v>
      </c>
      <c r="W37" s="737">
        <v>13.88584608577972</v>
      </c>
      <c r="X37" s="734">
        <v>13.78664810188077</v>
      </c>
      <c r="Y37" s="745">
        <v>31.271696509126244</v>
      </c>
      <c r="Z37" s="745"/>
      <c r="AA37" s="745"/>
      <c r="AB37" s="734">
        <v>106.10066625026026</v>
      </c>
      <c r="AC37" s="745"/>
      <c r="AD37" s="745"/>
      <c r="AE37" s="745">
        <v>10.726483881601778</v>
      </c>
      <c r="AF37" s="731">
        <v>92.778189846623647</v>
      </c>
      <c r="AG37" s="726"/>
      <c r="AH37" s="343"/>
      <c r="AI37" s="492"/>
      <c r="AJ37" s="514">
        <f t="shared" si="8"/>
        <v>7242.6637886910958</v>
      </c>
      <c r="AK37" s="493"/>
      <c r="AL37" s="195"/>
      <c r="AM37" s="196">
        <f t="shared" si="9"/>
        <v>100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9">
        <v>1653.4806587896455</v>
      </c>
      <c r="F38" s="617"/>
      <c r="G38" s="179">
        <v>327.09131445624263</v>
      </c>
      <c r="H38" s="188"/>
      <c r="I38" s="188"/>
      <c r="J38" s="188"/>
      <c r="K38" s="179">
        <v>518.91775539593311</v>
      </c>
      <c r="L38" s="179">
        <v>12.614988895828995</v>
      </c>
      <c r="M38" s="179">
        <v>1442.8627507113613</v>
      </c>
      <c r="N38" s="580"/>
      <c r="O38" s="179">
        <v>107.91991984176558</v>
      </c>
      <c r="P38" s="188"/>
      <c r="Q38" s="188"/>
      <c r="R38" s="179"/>
      <c r="S38" s="337">
        <v>794.10232103199394</v>
      </c>
      <c r="T38" s="190">
        <v>2385.6740795683254</v>
      </c>
      <c r="U38" s="199">
        <v>268.54953067527242</v>
      </c>
      <c r="V38" s="367">
        <v>2451.5377975570823</v>
      </c>
      <c r="W38" s="737">
        <v>13.88584608577972</v>
      </c>
      <c r="X38" s="734">
        <v>13.78664810188077</v>
      </c>
      <c r="Y38" s="745">
        <v>31.271696509126244</v>
      </c>
      <c r="Z38" s="745"/>
      <c r="AA38" s="745"/>
      <c r="AB38" s="734">
        <v>106.10066625026026</v>
      </c>
      <c r="AC38" s="745"/>
      <c r="AD38" s="745"/>
      <c r="AE38" s="745">
        <v>10.726483881601778</v>
      </c>
      <c r="AF38" s="731">
        <v>92.778189846623647</v>
      </c>
      <c r="AG38" s="726"/>
      <c r="AH38" s="343"/>
      <c r="AI38" s="492"/>
      <c r="AJ38" s="193">
        <f t="shared" si="8"/>
        <v>7242.6637886910958</v>
      </c>
      <c r="AK38" s="493"/>
      <c r="AL38" s="195"/>
      <c r="AM38" s="196">
        <f t="shared" si="9"/>
        <v>100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9">
        <v>1653.4806587896455</v>
      </c>
      <c r="F39" s="617"/>
      <c r="G39" s="179">
        <v>327.09131445624263</v>
      </c>
      <c r="H39" s="188"/>
      <c r="I39" s="188"/>
      <c r="J39" s="188"/>
      <c r="K39" s="179">
        <v>518.91775539593311</v>
      </c>
      <c r="L39" s="179">
        <v>12.614988895828995</v>
      </c>
      <c r="M39" s="179">
        <v>1442.8627507113613</v>
      </c>
      <c r="N39" s="580"/>
      <c r="O39" s="179">
        <v>107.91991984176558</v>
      </c>
      <c r="P39" s="188"/>
      <c r="Q39" s="188"/>
      <c r="R39" s="179"/>
      <c r="S39" s="337">
        <v>794.10232103199394</v>
      </c>
      <c r="T39" s="190">
        <v>2385.6740795683254</v>
      </c>
      <c r="U39" s="199">
        <v>268.54953067527242</v>
      </c>
      <c r="V39" s="367">
        <v>2451.5377975570823</v>
      </c>
      <c r="W39" s="737">
        <v>13.88584608577972</v>
      </c>
      <c r="X39" s="734">
        <v>13.78664810188077</v>
      </c>
      <c r="Y39" s="745">
        <v>31.271696509126244</v>
      </c>
      <c r="Z39" s="745"/>
      <c r="AA39" s="745"/>
      <c r="AB39" s="734">
        <v>106.10066625026026</v>
      </c>
      <c r="AC39" s="745"/>
      <c r="AD39" s="745"/>
      <c r="AE39" s="745">
        <v>10.726483881601778</v>
      </c>
      <c r="AF39" s="731">
        <v>92.778189846623647</v>
      </c>
      <c r="AG39" s="726"/>
      <c r="AH39" s="343"/>
      <c r="AI39" s="492"/>
      <c r="AJ39" s="193">
        <f t="shared" si="8"/>
        <v>7242.6637886910958</v>
      </c>
      <c r="AK39" s="493"/>
      <c r="AL39" s="195"/>
      <c r="AM39" s="196">
        <f t="shared" si="9"/>
        <v>100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9">
        <v>1653.4806587896455</v>
      </c>
      <c r="F40" s="617"/>
      <c r="G40" s="179">
        <v>327.09131445624263</v>
      </c>
      <c r="H40" s="188"/>
      <c r="I40" s="188"/>
      <c r="J40" s="188"/>
      <c r="K40" s="179">
        <v>518.91775539593311</v>
      </c>
      <c r="L40" s="179">
        <v>12.614988895828995</v>
      </c>
      <c r="M40" s="179">
        <v>1442.8627507113613</v>
      </c>
      <c r="N40" s="580"/>
      <c r="O40" s="179">
        <v>107.91991984176558</v>
      </c>
      <c r="P40" s="188"/>
      <c r="Q40" s="188"/>
      <c r="R40" s="179"/>
      <c r="S40" s="337">
        <v>794.10232103199394</v>
      </c>
      <c r="T40" s="190">
        <v>2385.6740795683254</v>
      </c>
      <c r="U40" s="199">
        <v>268.54953067527242</v>
      </c>
      <c r="V40" s="367">
        <v>2451.5377975570823</v>
      </c>
      <c r="W40" s="737">
        <v>13.88584608577972</v>
      </c>
      <c r="X40" s="734">
        <v>13.78664810188077</v>
      </c>
      <c r="Y40" s="745">
        <v>31.271696509126244</v>
      </c>
      <c r="Z40" s="745"/>
      <c r="AA40" s="745"/>
      <c r="AB40" s="734">
        <v>106.10066625026026</v>
      </c>
      <c r="AC40" s="745"/>
      <c r="AD40" s="745"/>
      <c r="AE40" s="745">
        <v>10.726483881601778</v>
      </c>
      <c r="AF40" s="731">
        <v>92.778189846623647</v>
      </c>
      <c r="AG40" s="726"/>
      <c r="AH40" s="618"/>
      <c r="AI40" s="639"/>
      <c r="AJ40" s="643">
        <f t="shared" si="8"/>
        <v>7242.6637886910958</v>
      </c>
      <c r="AK40" s="642"/>
      <c r="AL40" s="219"/>
      <c r="AM40" s="220">
        <f t="shared" si="9"/>
        <v>100</v>
      </c>
      <c r="AN40" s="221">
        <f t="shared" si="10"/>
        <v>0</v>
      </c>
    </row>
    <row r="41" spans="2:41" ht="26.25" customHeight="1" thickBot="1">
      <c r="C41" s="126" t="s">
        <v>55</v>
      </c>
      <c r="D41" s="621">
        <f t="shared" ref="D41:AI41" si="11">SUM(D29:D40)</f>
        <v>0</v>
      </c>
      <c r="E41" s="223">
        <f t="shared" si="11"/>
        <v>19841.767905475746</v>
      </c>
      <c r="F41" s="224">
        <f t="shared" si="11"/>
        <v>0</v>
      </c>
      <c r="G41" s="223">
        <f t="shared" si="11"/>
        <v>3925.0957734749122</v>
      </c>
      <c r="H41" s="224">
        <f t="shared" si="11"/>
        <v>0</v>
      </c>
      <c r="I41" s="224">
        <f t="shared" si="11"/>
        <v>0</v>
      </c>
      <c r="J41" s="224">
        <f t="shared" si="11"/>
        <v>0</v>
      </c>
      <c r="K41" s="223">
        <f t="shared" si="11"/>
        <v>6227.0130647511987</v>
      </c>
      <c r="L41" s="223">
        <f t="shared" si="11"/>
        <v>151.37986674994795</v>
      </c>
      <c r="M41" s="223">
        <f t="shared" si="11"/>
        <v>17314.353008536335</v>
      </c>
      <c r="N41" s="223">
        <f t="shared" si="11"/>
        <v>0</v>
      </c>
      <c r="O41" s="223">
        <f t="shared" si="11"/>
        <v>1295.0390381011866</v>
      </c>
      <c r="P41" s="224">
        <f t="shared" si="11"/>
        <v>0</v>
      </c>
      <c r="Q41" s="224">
        <f t="shared" si="11"/>
        <v>0</v>
      </c>
      <c r="R41" s="223">
        <f t="shared" si="11"/>
        <v>0</v>
      </c>
      <c r="S41" s="223">
        <f t="shared" si="11"/>
        <v>9529.2278523839268</v>
      </c>
      <c r="T41" s="226">
        <f t="shared" si="11"/>
        <v>28628.088954819905</v>
      </c>
      <c r="U41" s="227">
        <f t="shared" si="11"/>
        <v>3222.5943681032682</v>
      </c>
      <c r="V41" s="228">
        <f t="shared" si="11"/>
        <v>29418.453570684982</v>
      </c>
      <c r="W41" s="229">
        <f t="shared" si="11"/>
        <v>166.63015302935665</v>
      </c>
      <c r="X41" s="230">
        <f>SUM(X29:X40)</f>
        <v>165.43977722256921</v>
      </c>
      <c r="Y41" s="230">
        <f t="shared" ref="Y41:AE41" si="12">SUM(Y29:Y40)</f>
        <v>375.26035810951481</v>
      </c>
      <c r="Z41" s="230">
        <f t="shared" si="12"/>
        <v>0</v>
      </c>
      <c r="AA41" s="230">
        <f t="shared" si="12"/>
        <v>0</v>
      </c>
      <c r="AB41" s="230">
        <f t="shared" si="12"/>
        <v>1273.2079950031232</v>
      </c>
      <c r="AC41" s="230">
        <f t="shared" si="12"/>
        <v>0</v>
      </c>
      <c r="AD41" s="230">
        <f t="shared" si="12"/>
        <v>0</v>
      </c>
      <c r="AE41" s="230">
        <f t="shared" si="12"/>
        <v>128.71780657922133</v>
      </c>
      <c r="AF41" s="230">
        <f t="shared" si="11"/>
        <v>1113.3382781594835</v>
      </c>
      <c r="AG41" s="229">
        <f t="shared" si="11"/>
        <v>0</v>
      </c>
      <c r="AH41" s="628">
        <f t="shared" si="11"/>
        <v>0</v>
      </c>
      <c r="AI41" s="629">
        <f t="shared" si="11"/>
        <v>0</v>
      </c>
      <c r="AJ41" s="233">
        <f t="shared" si="8"/>
        <v>86911.965464293156</v>
      </c>
      <c r="AK41" s="630">
        <f>SUM(AK29:AK40)</f>
        <v>0</v>
      </c>
      <c r="AL41" s="631">
        <f>SUM(AL29:AL40)</f>
        <v>0</v>
      </c>
      <c r="AM41" s="236">
        <f t="shared" si="9"/>
        <v>100</v>
      </c>
      <c r="AN41" s="632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264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114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4674</v>
      </c>
      <c r="E51" s="48">
        <f t="shared" si="13"/>
        <v>1753.4806587896455</v>
      </c>
      <c r="F51" s="48">
        <f t="shared" si="13"/>
        <v>5432</v>
      </c>
      <c r="G51" s="48">
        <f t="shared" si="13"/>
        <v>327.09131445624263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518.91775539593311</v>
      </c>
      <c r="L51" s="256">
        <f t="shared" si="13"/>
        <v>2042.6149888958289</v>
      </c>
      <c r="M51" s="256">
        <f t="shared" si="13"/>
        <v>1442.8627507113613</v>
      </c>
      <c r="N51" s="256">
        <f t="shared" si="13"/>
        <v>0</v>
      </c>
      <c r="O51" s="256">
        <f t="shared" si="13"/>
        <v>5882.9199198417655</v>
      </c>
      <c r="P51" s="256">
        <f t="shared" si="13"/>
        <v>0</v>
      </c>
      <c r="Q51" s="256">
        <f t="shared" si="13"/>
        <v>0</v>
      </c>
      <c r="R51" s="48">
        <f>AG51+AH51</f>
        <v>0</v>
      </c>
      <c r="S51" s="48">
        <f t="shared" ref="S51:T62" si="14">S29+S8</f>
        <v>794.10232103199394</v>
      </c>
      <c r="T51" s="51">
        <f t="shared" si="14"/>
        <v>2385.6740795683254</v>
      </c>
      <c r="U51" s="52">
        <f>SUM(W51:AF51)</f>
        <v>268.54953067527242</v>
      </c>
      <c r="V51" s="51">
        <f t="shared" ref="V51:AI62" si="15">V29+V8</f>
        <v>2451.5377975570823</v>
      </c>
      <c r="W51" s="258">
        <f t="shared" si="15"/>
        <v>13.88584608577972</v>
      </c>
      <c r="X51" s="259">
        <f t="shared" si="15"/>
        <v>13.78664810188077</v>
      </c>
      <c r="Y51" s="259">
        <f t="shared" si="15"/>
        <v>31.271696509126244</v>
      </c>
      <c r="Z51" s="259">
        <f>Z29+Z8</f>
        <v>0</v>
      </c>
      <c r="AA51" s="259">
        <f t="shared" si="15"/>
        <v>0</v>
      </c>
      <c r="AB51" s="259">
        <f t="shared" si="15"/>
        <v>106.10066625026026</v>
      </c>
      <c r="AC51" s="259">
        <f t="shared" si="15"/>
        <v>0</v>
      </c>
      <c r="AD51" s="259">
        <f t="shared" si="15"/>
        <v>0</v>
      </c>
      <c r="AE51" s="259">
        <f t="shared" si="15"/>
        <v>10.726483881601778</v>
      </c>
      <c r="AF51" s="260">
        <f t="shared" si="15"/>
        <v>92.778189846623647</v>
      </c>
      <c r="AG51" s="261">
        <f t="shared" si="15"/>
        <v>0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25253.663788691094</v>
      </c>
      <c r="AK51" s="263">
        <f t="shared" ref="AK51:AL62" si="17">AK8</f>
        <v>18540</v>
      </c>
      <c r="AL51" s="264">
        <f t="shared" si="17"/>
        <v>0</v>
      </c>
      <c r="AM51" s="62">
        <f t="shared" ref="AM51:AM63" si="18">(AJ51*100)/(AJ51+AN51)</f>
        <v>57.665108611470842</v>
      </c>
      <c r="AN51" s="63">
        <f t="shared" ref="AN51:AN63" si="19">AK51+AL51</f>
        <v>18540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4009</v>
      </c>
      <c r="E52" s="66">
        <f t="shared" si="13"/>
        <v>1653.4806587896455</v>
      </c>
      <c r="F52" s="66">
        <f t="shared" si="13"/>
        <v>5431</v>
      </c>
      <c r="G52" s="66">
        <f t="shared" si="13"/>
        <v>327.09131445624263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518.91775539593311</v>
      </c>
      <c r="L52" s="102">
        <f t="shared" si="13"/>
        <v>2023.6149888958289</v>
      </c>
      <c r="M52" s="102">
        <f t="shared" si="13"/>
        <v>1442.8627507113613</v>
      </c>
      <c r="N52" s="102">
        <f t="shared" si="13"/>
        <v>0</v>
      </c>
      <c r="O52" s="102">
        <f t="shared" si="13"/>
        <v>3273.9199198417655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0</v>
      </c>
      <c r="S52" s="66">
        <f t="shared" si="14"/>
        <v>794.10232103199394</v>
      </c>
      <c r="T52" s="68">
        <f t="shared" si="14"/>
        <v>2385.6740795683254</v>
      </c>
      <c r="U52" s="82">
        <f t="shared" ref="U52:U62" si="21">SUM(W52:AF52)</f>
        <v>268.54953067527242</v>
      </c>
      <c r="V52" s="68">
        <f t="shared" si="15"/>
        <v>2451.5377975570823</v>
      </c>
      <c r="W52" s="265">
        <f t="shared" si="15"/>
        <v>13.88584608577972</v>
      </c>
      <c r="X52" s="266">
        <f t="shared" si="15"/>
        <v>13.78664810188077</v>
      </c>
      <c r="Y52" s="266">
        <f>Y30+Y9</f>
        <v>31.271696509126244</v>
      </c>
      <c r="Z52" s="266">
        <f t="shared" si="15"/>
        <v>0</v>
      </c>
      <c r="AA52" s="266">
        <f t="shared" si="15"/>
        <v>0</v>
      </c>
      <c r="AB52" s="266">
        <f t="shared" si="15"/>
        <v>106.10066625026026</v>
      </c>
      <c r="AC52" s="266">
        <f t="shared" si="15"/>
        <v>0</v>
      </c>
      <c r="AD52" s="266">
        <f t="shared" si="15"/>
        <v>0</v>
      </c>
      <c r="AE52" s="266">
        <f t="shared" si="15"/>
        <v>10.726483881601778</v>
      </c>
      <c r="AF52" s="267">
        <f t="shared" si="15"/>
        <v>92.778189846623647</v>
      </c>
      <c r="AG52" s="268">
        <f t="shared" si="15"/>
        <v>0</v>
      </c>
      <c r="AH52" s="269">
        <f t="shared" si="15"/>
        <v>0</v>
      </c>
      <c r="AI52" s="75">
        <f t="shared" si="15"/>
        <v>0</v>
      </c>
      <c r="AJ52" s="270">
        <f t="shared" si="16"/>
        <v>21859.663788691094</v>
      </c>
      <c r="AK52" s="271">
        <f t="shared" si="17"/>
        <v>16020</v>
      </c>
      <c r="AL52" s="272">
        <f t="shared" si="17"/>
        <v>0</v>
      </c>
      <c r="AM52" s="79">
        <f t="shared" si="18"/>
        <v>57.708177956999869</v>
      </c>
      <c r="AN52" s="80">
        <f t="shared" si="19"/>
        <v>16020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3837</v>
      </c>
      <c r="E53" s="66">
        <f t="shared" si="13"/>
        <v>2093.4806587896455</v>
      </c>
      <c r="F53" s="66">
        <f t="shared" si="13"/>
        <v>6824</v>
      </c>
      <c r="G53" s="66">
        <f t="shared" si="13"/>
        <v>327.09131445624263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518.91775539593311</v>
      </c>
      <c r="L53" s="102">
        <f t="shared" si="13"/>
        <v>2495.6149888958289</v>
      </c>
      <c r="M53" s="102">
        <f t="shared" si="13"/>
        <v>1442.8627507113613</v>
      </c>
      <c r="N53" s="102">
        <f t="shared" si="13"/>
        <v>0</v>
      </c>
      <c r="O53" s="102">
        <f t="shared" si="13"/>
        <v>4291.9199198417655</v>
      </c>
      <c r="P53" s="102">
        <f t="shared" si="13"/>
        <v>0</v>
      </c>
      <c r="Q53" s="102">
        <f t="shared" si="13"/>
        <v>0</v>
      </c>
      <c r="R53" s="48">
        <f t="shared" si="20"/>
        <v>0</v>
      </c>
      <c r="S53" s="66">
        <f t="shared" si="14"/>
        <v>794.10232103199394</v>
      </c>
      <c r="T53" s="68">
        <f t="shared" si="14"/>
        <v>2385.6740795683254</v>
      </c>
      <c r="U53" s="82">
        <f t="shared" si="21"/>
        <v>268.54953067527242</v>
      </c>
      <c r="V53" s="68">
        <f t="shared" si="15"/>
        <v>2451.5377975570823</v>
      </c>
      <c r="W53" s="265">
        <f t="shared" si="15"/>
        <v>13.88584608577972</v>
      </c>
      <c r="X53" s="266">
        <f>X31+X10</f>
        <v>13.78664810188077</v>
      </c>
      <c r="Y53" s="266">
        <f>Y31+Y10</f>
        <v>31.271696509126244</v>
      </c>
      <c r="Z53" s="266">
        <f t="shared" si="15"/>
        <v>0</v>
      </c>
      <c r="AA53" s="266">
        <f t="shared" si="15"/>
        <v>0</v>
      </c>
      <c r="AB53" s="266">
        <f t="shared" si="15"/>
        <v>106.10066625026026</v>
      </c>
      <c r="AC53" s="266">
        <f t="shared" si="15"/>
        <v>0</v>
      </c>
      <c r="AD53" s="266">
        <f t="shared" si="15"/>
        <v>0</v>
      </c>
      <c r="AE53" s="266">
        <f t="shared" si="15"/>
        <v>10.726483881601778</v>
      </c>
      <c r="AF53" s="267">
        <f t="shared" si="15"/>
        <v>92.778189846623647</v>
      </c>
      <c r="AG53" s="268">
        <f t="shared" si="15"/>
        <v>0</v>
      </c>
      <c r="AH53" s="269">
        <f t="shared" si="15"/>
        <v>0</v>
      </c>
      <c r="AI53" s="75">
        <f t="shared" si="15"/>
        <v>0</v>
      </c>
      <c r="AJ53" s="270">
        <f t="shared" si="16"/>
        <v>25010.663788691094</v>
      </c>
      <c r="AK53" s="271">
        <f t="shared" si="17"/>
        <v>16780</v>
      </c>
      <c r="AL53" s="272">
        <f t="shared" si="17"/>
        <v>0</v>
      </c>
      <c r="AM53" s="79">
        <f t="shared" si="18"/>
        <v>59.847491093116332</v>
      </c>
      <c r="AN53" s="80">
        <f t="shared" si="19"/>
        <v>16780</v>
      </c>
      <c r="AO53" s="251"/>
    </row>
    <row r="54" spans="2:41" ht="26.25" customHeight="1" thickBot="1">
      <c r="B54" s="250"/>
      <c r="C54" s="46" t="s">
        <v>46</v>
      </c>
      <c r="D54" s="65">
        <f t="shared" si="13"/>
        <v>4632</v>
      </c>
      <c r="E54" s="66">
        <f t="shared" si="13"/>
        <v>1803.4806587896455</v>
      </c>
      <c r="F54" s="66">
        <f t="shared" si="13"/>
        <v>4902</v>
      </c>
      <c r="G54" s="66">
        <f t="shared" si="13"/>
        <v>327.09131445624263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518.91775539593311</v>
      </c>
      <c r="L54" s="102">
        <f t="shared" si="13"/>
        <v>2214.6149888958289</v>
      </c>
      <c r="M54" s="102">
        <f t="shared" si="13"/>
        <v>1442.8627507113613</v>
      </c>
      <c r="N54" s="102">
        <f t="shared" si="13"/>
        <v>0</v>
      </c>
      <c r="O54" s="102">
        <f t="shared" si="13"/>
        <v>4069.9199198417655</v>
      </c>
      <c r="P54" s="102">
        <f t="shared" si="13"/>
        <v>0</v>
      </c>
      <c r="Q54" s="102">
        <f t="shared" si="13"/>
        <v>0</v>
      </c>
      <c r="R54" s="48">
        <f t="shared" si="20"/>
        <v>0</v>
      </c>
      <c r="S54" s="66">
        <f t="shared" si="14"/>
        <v>794.10232103199394</v>
      </c>
      <c r="T54" s="68">
        <f t="shared" si="14"/>
        <v>2385.6740795683254</v>
      </c>
      <c r="U54" s="82">
        <f t="shared" si="21"/>
        <v>268.54953067527242</v>
      </c>
      <c r="V54" s="68">
        <f t="shared" si="15"/>
        <v>2451.5377975570823</v>
      </c>
      <c r="W54" s="265">
        <f t="shared" si="15"/>
        <v>13.88584608577972</v>
      </c>
      <c r="X54" s="266">
        <f t="shared" si="15"/>
        <v>13.78664810188077</v>
      </c>
      <c r="Y54" s="266">
        <f t="shared" si="15"/>
        <v>31.271696509126244</v>
      </c>
      <c r="Z54" s="266">
        <f t="shared" si="15"/>
        <v>0</v>
      </c>
      <c r="AA54" s="266">
        <f t="shared" si="15"/>
        <v>0</v>
      </c>
      <c r="AB54" s="266">
        <f t="shared" si="15"/>
        <v>106.10066625026026</v>
      </c>
      <c r="AC54" s="266">
        <f t="shared" si="15"/>
        <v>0</v>
      </c>
      <c r="AD54" s="266">
        <f t="shared" si="15"/>
        <v>0</v>
      </c>
      <c r="AE54" s="266">
        <f t="shared" si="15"/>
        <v>10.726483881601778</v>
      </c>
      <c r="AF54" s="267">
        <f t="shared" si="15"/>
        <v>92.778189846623647</v>
      </c>
      <c r="AG54" s="268">
        <f t="shared" si="15"/>
        <v>0</v>
      </c>
      <c r="AH54" s="269">
        <f t="shared" si="15"/>
        <v>0</v>
      </c>
      <c r="AI54" s="75">
        <f t="shared" si="15"/>
        <v>0</v>
      </c>
      <c r="AJ54" s="84">
        <f t="shared" si="16"/>
        <v>23090.663788691094</v>
      </c>
      <c r="AK54" s="271">
        <f t="shared" si="17"/>
        <v>23000</v>
      </c>
      <c r="AL54" s="272">
        <f t="shared" si="17"/>
        <v>0</v>
      </c>
      <c r="AM54" s="79">
        <f t="shared" si="18"/>
        <v>50.098353745898251</v>
      </c>
      <c r="AN54" s="80">
        <f t="shared" si="19"/>
        <v>23000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5192</v>
      </c>
      <c r="E55" s="66">
        <f t="shared" si="13"/>
        <v>2453.4806587896455</v>
      </c>
      <c r="F55" s="66">
        <f t="shared" si="13"/>
        <v>4804</v>
      </c>
      <c r="G55" s="66">
        <f t="shared" si="13"/>
        <v>327.09131445624263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518.91775539593311</v>
      </c>
      <c r="L55" s="102">
        <f t="shared" si="13"/>
        <v>2258.6149888958289</v>
      </c>
      <c r="M55" s="102">
        <f t="shared" si="13"/>
        <v>1442.8627507113613</v>
      </c>
      <c r="N55" s="102">
        <f t="shared" si="13"/>
        <v>0</v>
      </c>
      <c r="O55" s="102">
        <f t="shared" si="13"/>
        <v>2977.9199198417655</v>
      </c>
      <c r="P55" s="102">
        <f t="shared" si="13"/>
        <v>0</v>
      </c>
      <c r="Q55" s="102">
        <f t="shared" si="13"/>
        <v>0</v>
      </c>
      <c r="R55" s="48">
        <f t="shared" si="20"/>
        <v>0</v>
      </c>
      <c r="S55" s="66">
        <f t="shared" si="14"/>
        <v>794.10232103199394</v>
      </c>
      <c r="T55" s="68">
        <f t="shared" si="14"/>
        <v>2385.6740795683254</v>
      </c>
      <c r="U55" s="82">
        <f t="shared" si="21"/>
        <v>268.54953067527242</v>
      </c>
      <c r="V55" s="68">
        <f t="shared" si="15"/>
        <v>2451.5377975570823</v>
      </c>
      <c r="W55" s="265">
        <f t="shared" si="15"/>
        <v>13.88584608577972</v>
      </c>
      <c r="X55" s="266">
        <f t="shared" si="15"/>
        <v>13.78664810188077</v>
      </c>
      <c r="Y55" s="266">
        <f t="shared" si="15"/>
        <v>31.271696509126244</v>
      </c>
      <c r="Z55" s="266">
        <f t="shared" si="15"/>
        <v>0</v>
      </c>
      <c r="AA55" s="266">
        <f t="shared" si="15"/>
        <v>0</v>
      </c>
      <c r="AB55" s="266">
        <f t="shared" si="15"/>
        <v>106.10066625026026</v>
      </c>
      <c r="AC55" s="266">
        <f t="shared" si="15"/>
        <v>0</v>
      </c>
      <c r="AD55" s="266">
        <f t="shared" si="15"/>
        <v>0</v>
      </c>
      <c r="AE55" s="266">
        <f t="shared" si="15"/>
        <v>10.726483881601778</v>
      </c>
      <c r="AF55" s="267">
        <f t="shared" si="15"/>
        <v>92.778189846623647</v>
      </c>
      <c r="AG55" s="268">
        <f t="shared" si="15"/>
        <v>0</v>
      </c>
      <c r="AH55" s="269">
        <f t="shared" si="15"/>
        <v>0</v>
      </c>
      <c r="AI55" s="75">
        <f t="shared" si="15"/>
        <v>0</v>
      </c>
      <c r="AJ55" s="270">
        <f t="shared" si="16"/>
        <v>23154.663788691094</v>
      </c>
      <c r="AK55" s="271">
        <f t="shared" si="17"/>
        <v>18300</v>
      </c>
      <c r="AL55" s="272">
        <f t="shared" si="17"/>
        <v>0</v>
      </c>
      <c r="AM55" s="79">
        <f t="shared" si="18"/>
        <v>55.855389170971229</v>
      </c>
      <c r="AN55" s="80">
        <f t="shared" si="19"/>
        <v>18300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5633</v>
      </c>
      <c r="E56" s="66">
        <f t="shared" si="13"/>
        <v>2293.4806587896455</v>
      </c>
      <c r="F56" s="66">
        <f t="shared" si="13"/>
        <v>6199</v>
      </c>
      <c r="G56" s="66">
        <f t="shared" si="13"/>
        <v>327.09131445624263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518.91775539593311</v>
      </c>
      <c r="L56" s="102">
        <f t="shared" si="13"/>
        <v>3834.6149888958289</v>
      </c>
      <c r="M56" s="102">
        <f t="shared" si="13"/>
        <v>1442.8627507113613</v>
      </c>
      <c r="N56" s="102">
        <f t="shared" si="13"/>
        <v>0</v>
      </c>
      <c r="O56" s="102">
        <f t="shared" si="13"/>
        <v>6791.9199198417655</v>
      </c>
      <c r="P56" s="102">
        <f t="shared" si="13"/>
        <v>0</v>
      </c>
      <c r="Q56" s="102">
        <f t="shared" si="13"/>
        <v>0</v>
      </c>
      <c r="R56" s="48">
        <f t="shared" si="20"/>
        <v>0</v>
      </c>
      <c r="S56" s="66">
        <f t="shared" si="14"/>
        <v>794.10232103199394</v>
      </c>
      <c r="T56" s="68">
        <f t="shared" si="14"/>
        <v>2385.6740795683254</v>
      </c>
      <c r="U56" s="109">
        <f t="shared" si="21"/>
        <v>268.54953067527242</v>
      </c>
      <c r="V56" s="68">
        <f t="shared" si="15"/>
        <v>2451.5377975570823</v>
      </c>
      <c r="W56" s="265">
        <f t="shared" si="15"/>
        <v>13.88584608577972</v>
      </c>
      <c r="X56" s="266">
        <f t="shared" si="15"/>
        <v>13.78664810188077</v>
      </c>
      <c r="Y56" s="266">
        <f t="shared" si="15"/>
        <v>31.271696509126244</v>
      </c>
      <c r="Z56" s="266">
        <f t="shared" si="15"/>
        <v>0</v>
      </c>
      <c r="AA56" s="266">
        <f t="shared" si="15"/>
        <v>0</v>
      </c>
      <c r="AB56" s="266">
        <f t="shared" si="15"/>
        <v>106.10066625026026</v>
      </c>
      <c r="AC56" s="266">
        <f t="shared" si="15"/>
        <v>0</v>
      </c>
      <c r="AD56" s="266">
        <f t="shared" si="15"/>
        <v>0</v>
      </c>
      <c r="AE56" s="266">
        <f t="shared" si="15"/>
        <v>10.726483881601778</v>
      </c>
      <c r="AF56" s="267">
        <f t="shared" si="15"/>
        <v>92.778189846623647</v>
      </c>
      <c r="AG56" s="268">
        <f t="shared" si="15"/>
        <v>0</v>
      </c>
      <c r="AH56" s="269">
        <f t="shared" si="15"/>
        <v>0</v>
      </c>
      <c r="AI56" s="75">
        <f t="shared" si="15"/>
        <v>0</v>
      </c>
      <c r="AJ56" s="84">
        <f t="shared" si="16"/>
        <v>30220.663788691094</v>
      </c>
      <c r="AK56" s="271">
        <f t="shared" si="17"/>
        <v>16640</v>
      </c>
      <c r="AL56" s="272">
        <f t="shared" si="17"/>
        <v>0</v>
      </c>
      <c r="AM56" s="99">
        <f t="shared" si="18"/>
        <v>64.490473128945013</v>
      </c>
      <c r="AN56" s="100">
        <f t="shared" si="19"/>
        <v>16640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4798</v>
      </c>
      <c r="E57" s="66">
        <f t="shared" si="13"/>
        <v>3383.4806587896455</v>
      </c>
      <c r="F57" s="66">
        <f t="shared" si="13"/>
        <v>4996</v>
      </c>
      <c r="G57" s="66">
        <f t="shared" si="13"/>
        <v>327.09131445624263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518.91775539593311</v>
      </c>
      <c r="L57" s="102">
        <f t="shared" si="13"/>
        <v>3295.6149888958289</v>
      </c>
      <c r="M57" s="102">
        <f t="shared" si="13"/>
        <v>1442.8627507113613</v>
      </c>
      <c r="N57" s="102">
        <f t="shared" si="13"/>
        <v>0</v>
      </c>
      <c r="O57" s="102">
        <f t="shared" si="13"/>
        <v>4169.9199198417655</v>
      </c>
      <c r="P57" s="102">
        <f t="shared" si="13"/>
        <v>0</v>
      </c>
      <c r="Q57" s="102">
        <f t="shared" si="13"/>
        <v>0</v>
      </c>
      <c r="R57" s="48">
        <f t="shared" si="20"/>
        <v>0</v>
      </c>
      <c r="S57" s="66">
        <f t="shared" si="14"/>
        <v>794.10232103199394</v>
      </c>
      <c r="T57" s="68">
        <f t="shared" si="14"/>
        <v>2385.6740795683254</v>
      </c>
      <c r="U57" s="82">
        <f t="shared" si="21"/>
        <v>268.54953067527242</v>
      </c>
      <c r="V57" s="68">
        <f t="shared" si="15"/>
        <v>2451.5377975570823</v>
      </c>
      <c r="W57" s="265">
        <f t="shared" si="15"/>
        <v>13.88584608577972</v>
      </c>
      <c r="X57" s="266">
        <f t="shared" si="15"/>
        <v>13.78664810188077</v>
      </c>
      <c r="Y57" s="266">
        <f t="shared" si="15"/>
        <v>31.271696509126244</v>
      </c>
      <c r="Z57" s="266">
        <f t="shared" si="15"/>
        <v>0</v>
      </c>
      <c r="AA57" s="266">
        <f t="shared" si="15"/>
        <v>0</v>
      </c>
      <c r="AB57" s="266">
        <f t="shared" si="15"/>
        <v>106.10066625026026</v>
      </c>
      <c r="AC57" s="266">
        <f t="shared" si="15"/>
        <v>0</v>
      </c>
      <c r="AD57" s="266">
        <f t="shared" si="15"/>
        <v>0</v>
      </c>
      <c r="AE57" s="266">
        <f t="shared" si="15"/>
        <v>10.726483881601778</v>
      </c>
      <c r="AF57" s="267">
        <f t="shared" si="15"/>
        <v>92.778189846623647</v>
      </c>
      <c r="AG57" s="268">
        <f t="shared" si="15"/>
        <v>0</v>
      </c>
      <c r="AH57" s="269">
        <f t="shared" si="15"/>
        <v>0</v>
      </c>
      <c r="AI57" s="75">
        <f t="shared" si="15"/>
        <v>0</v>
      </c>
      <c r="AJ57" s="270">
        <f t="shared" si="16"/>
        <v>26111.663788691094</v>
      </c>
      <c r="AK57" s="271">
        <f t="shared" si="17"/>
        <v>16940</v>
      </c>
      <c r="AL57" s="272">
        <f t="shared" si="17"/>
        <v>0</v>
      </c>
      <c r="AM57" s="79">
        <f t="shared" si="18"/>
        <v>60.651927221335789</v>
      </c>
      <c r="AN57" s="80">
        <f t="shared" si="19"/>
        <v>16940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5814</v>
      </c>
      <c r="E58" s="66">
        <f t="shared" si="13"/>
        <v>2383.4806587896455</v>
      </c>
      <c r="F58" s="66">
        <f t="shared" si="13"/>
        <v>8063</v>
      </c>
      <c r="G58" s="66">
        <f t="shared" si="13"/>
        <v>327.09131445624263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518.91775539593311</v>
      </c>
      <c r="L58" s="102">
        <f t="shared" si="13"/>
        <v>3073.6149888958289</v>
      </c>
      <c r="M58" s="102">
        <f t="shared" si="13"/>
        <v>1442.8627507113613</v>
      </c>
      <c r="N58" s="102">
        <f t="shared" si="13"/>
        <v>0</v>
      </c>
      <c r="O58" s="102">
        <f t="shared" si="13"/>
        <v>6074.9199198417655</v>
      </c>
      <c r="P58" s="102">
        <f t="shared" si="13"/>
        <v>0</v>
      </c>
      <c r="Q58" s="102">
        <f t="shared" si="13"/>
        <v>0</v>
      </c>
      <c r="R58" s="48">
        <f t="shared" si="20"/>
        <v>0</v>
      </c>
      <c r="S58" s="66">
        <f t="shared" si="14"/>
        <v>794.10232103199394</v>
      </c>
      <c r="T58" s="68">
        <f t="shared" si="14"/>
        <v>2385.6740795683254</v>
      </c>
      <c r="U58" s="109">
        <f t="shared" si="21"/>
        <v>268.54953067527242</v>
      </c>
      <c r="V58" s="68">
        <f t="shared" si="15"/>
        <v>2451.5377975570823</v>
      </c>
      <c r="W58" s="265">
        <f t="shared" si="15"/>
        <v>13.88584608577972</v>
      </c>
      <c r="X58" s="266">
        <f t="shared" si="15"/>
        <v>13.78664810188077</v>
      </c>
      <c r="Y58" s="266">
        <f t="shared" si="15"/>
        <v>31.271696509126244</v>
      </c>
      <c r="Z58" s="266">
        <f t="shared" si="15"/>
        <v>0</v>
      </c>
      <c r="AA58" s="266">
        <f t="shared" si="15"/>
        <v>0</v>
      </c>
      <c r="AB58" s="266">
        <f t="shared" si="15"/>
        <v>106.10066625026026</v>
      </c>
      <c r="AC58" s="266">
        <f t="shared" si="15"/>
        <v>0</v>
      </c>
      <c r="AD58" s="266">
        <f t="shared" si="15"/>
        <v>0</v>
      </c>
      <c r="AE58" s="266">
        <f t="shared" si="15"/>
        <v>10.726483881601778</v>
      </c>
      <c r="AF58" s="267">
        <f t="shared" si="15"/>
        <v>92.778189846623647</v>
      </c>
      <c r="AG58" s="268">
        <f t="shared" si="15"/>
        <v>0</v>
      </c>
      <c r="AH58" s="269">
        <f t="shared" si="15"/>
        <v>0</v>
      </c>
      <c r="AI58" s="75">
        <f t="shared" si="15"/>
        <v>0</v>
      </c>
      <c r="AJ58" s="84">
        <f t="shared" si="16"/>
        <v>30877.663788691098</v>
      </c>
      <c r="AK58" s="271">
        <f t="shared" si="17"/>
        <v>18400</v>
      </c>
      <c r="AL58" s="272">
        <f t="shared" si="17"/>
        <v>0</v>
      </c>
      <c r="AM58" s="79">
        <f t="shared" si="18"/>
        <v>62.660567516143736</v>
      </c>
      <c r="AN58" s="80">
        <f t="shared" si="19"/>
        <v>18400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7453</v>
      </c>
      <c r="E59" s="66">
        <f t="shared" si="13"/>
        <v>2033.4806587896455</v>
      </c>
      <c r="F59" s="66">
        <f t="shared" si="13"/>
        <v>5453</v>
      </c>
      <c r="G59" s="66">
        <f t="shared" si="13"/>
        <v>327.09131445624263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518.91775539593311</v>
      </c>
      <c r="L59" s="102">
        <f t="shared" si="13"/>
        <v>2819.6149888958289</v>
      </c>
      <c r="M59" s="102">
        <f t="shared" si="13"/>
        <v>1442.8627507113613</v>
      </c>
      <c r="N59" s="102">
        <f t="shared" si="13"/>
        <v>0</v>
      </c>
      <c r="O59" s="102">
        <f t="shared" si="13"/>
        <v>4590.9199198417655</v>
      </c>
      <c r="P59" s="102">
        <f t="shared" si="13"/>
        <v>0</v>
      </c>
      <c r="Q59" s="102">
        <f t="shared" si="13"/>
        <v>0</v>
      </c>
      <c r="R59" s="48">
        <f t="shared" si="20"/>
        <v>0</v>
      </c>
      <c r="S59" s="66">
        <f t="shared" si="14"/>
        <v>794.10232103199394</v>
      </c>
      <c r="T59" s="68">
        <f t="shared" si="14"/>
        <v>2385.6740795683254</v>
      </c>
      <c r="U59" s="82">
        <f t="shared" si="21"/>
        <v>268.54953067527242</v>
      </c>
      <c r="V59" s="68">
        <f t="shared" si="15"/>
        <v>2451.5377975570823</v>
      </c>
      <c r="W59" s="265">
        <f t="shared" si="15"/>
        <v>13.88584608577972</v>
      </c>
      <c r="X59" s="266">
        <f t="shared" si="15"/>
        <v>13.78664810188077</v>
      </c>
      <c r="Y59" s="266">
        <f t="shared" si="15"/>
        <v>31.271696509126244</v>
      </c>
      <c r="Z59" s="266">
        <f t="shared" si="15"/>
        <v>0</v>
      </c>
      <c r="AA59" s="266">
        <f t="shared" si="15"/>
        <v>0</v>
      </c>
      <c r="AB59" s="266">
        <f t="shared" si="15"/>
        <v>106.10066625026026</v>
      </c>
      <c r="AC59" s="266">
        <f t="shared" si="15"/>
        <v>0</v>
      </c>
      <c r="AD59" s="266">
        <f t="shared" si="15"/>
        <v>0</v>
      </c>
      <c r="AE59" s="266">
        <f t="shared" si="15"/>
        <v>10.726483881601778</v>
      </c>
      <c r="AF59" s="267">
        <f t="shared" si="15"/>
        <v>92.778189846623647</v>
      </c>
      <c r="AG59" s="268">
        <f t="shared" si="15"/>
        <v>0</v>
      </c>
      <c r="AH59" s="269">
        <f t="shared" si="15"/>
        <v>0</v>
      </c>
      <c r="AI59" s="75">
        <f t="shared" si="15"/>
        <v>0</v>
      </c>
      <c r="AJ59" s="270">
        <f t="shared" si="16"/>
        <v>27818.663788691094</v>
      </c>
      <c r="AK59" s="271">
        <f t="shared" si="17"/>
        <v>20660</v>
      </c>
      <c r="AL59" s="272">
        <f t="shared" si="17"/>
        <v>0</v>
      </c>
      <c r="AM59" s="79">
        <f t="shared" si="18"/>
        <v>57.383313842863217</v>
      </c>
      <c r="AN59" s="80">
        <f t="shared" si="19"/>
        <v>20660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5776</v>
      </c>
      <c r="E60" s="66">
        <f t="shared" si="13"/>
        <v>2073.4806587896455</v>
      </c>
      <c r="F60" s="66">
        <f t="shared" si="13"/>
        <v>5644</v>
      </c>
      <c r="G60" s="66">
        <f t="shared" si="13"/>
        <v>327.09131445624263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518.91775539593311</v>
      </c>
      <c r="L60" s="102">
        <f t="shared" si="13"/>
        <v>1907.6149888958289</v>
      </c>
      <c r="M60" s="102">
        <f t="shared" si="13"/>
        <v>1442.8627507113613</v>
      </c>
      <c r="N60" s="102">
        <f t="shared" si="13"/>
        <v>0</v>
      </c>
      <c r="O60" s="102">
        <f t="shared" si="13"/>
        <v>4171.9199198417655</v>
      </c>
      <c r="P60" s="102">
        <f t="shared" si="13"/>
        <v>0</v>
      </c>
      <c r="Q60" s="102">
        <f t="shared" si="13"/>
        <v>0</v>
      </c>
      <c r="R60" s="48">
        <f t="shared" si="20"/>
        <v>0</v>
      </c>
      <c r="S60" s="66">
        <f t="shared" si="14"/>
        <v>794.10232103199394</v>
      </c>
      <c r="T60" s="68">
        <f t="shared" si="14"/>
        <v>2385.6740795683254</v>
      </c>
      <c r="U60" s="109">
        <f t="shared" si="21"/>
        <v>268.54953067527242</v>
      </c>
      <c r="V60" s="68">
        <f t="shared" si="15"/>
        <v>2451.5377975570823</v>
      </c>
      <c r="W60" s="265">
        <f t="shared" si="15"/>
        <v>13.88584608577972</v>
      </c>
      <c r="X60" s="266">
        <f t="shared" si="15"/>
        <v>13.78664810188077</v>
      </c>
      <c r="Y60" s="266">
        <f t="shared" si="15"/>
        <v>31.271696509126244</v>
      </c>
      <c r="Z60" s="266">
        <f t="shared" si="15"/>
        <v>0</v>
      </c>
      <c r="AA60" s="266">
        <f t="shared" si="15"/>
        <v>0</v>
      </c>
      <c r="AB60" s="266">
        <f t="shared" si="15"/>
        <v>106.10066625026026</v>
      </c>
      <c r="AC60" s="266">
        <f t="shared" si="15"/>
        <v>0</v>
      </c>
      <c r="AD60" s="266">
        <f t="shared" si="15"/>
        <v>0</v>
      </c>
      <c r="AE60" s="266">
        <f t="shared" si="15"/>
        <v>10.726483881601778</v>
      </c>
      <c r="AF60" s="267">
        <f t="shared" si="15"/>
        <v>92.778189846623647</v>
      </c>
      <c r="AG60" s="268">
        <f t="shared" si="15"/>
        <v>0</v>
      </c>
      <c r="AH60" s="269">
        <f t="shared" si="15"/>
        <v>0</v>
      </c>
      <c r="AI60" s="75">
        <f t="shared" si="15"/>
        <v>0</v>
      </c>
      <c r="AJ60" s="84">
        <f t="shared" si="16"/>
        <v>25041.663788691094</v>
      </c>
      <c r="AK60" s="271">
        <f t="shared" si="17"/>
        <v>22100</v>
      </c>
      <c r="AL60" s="272">
        <f t="shared" si="17"/>
        <v>0</v>
      </c>
      <c r="AM60" s="79">
        <f t="shared" si="18"/>
        <v>53.120025421543119</v>
      </c>
      <c r="AN60" s="80">
        <f t="shared" si="19"/>
        <v>22100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8886</v>
      </c>
      <c r="E61" s="66">
        <f t="shared" si="13"/>
        <v>2073.4806587896455</v>
      </c>
      <c r="F61" s="66">
        <f t="shared" si="13"/>
        <v>5701</v>
      </c>
      <c r="G61" s="66">
        <f t="shared" si="13"/>
        <v>327.09131445624263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518.91775539593311</v>
      </c>
      <c r="L61" s="102">
        <f t="shared" si="13"/>
        <v>2928.6149888958289</v>
      </c>
      <c r="M61" s="102">
        <f t="shared" si="13"/>
        <v>1442.8627507113613</v>
      </c>
      <c r="N61" s="102">
        <f t="shared" si="13"/>
        <v>0</v>
      </c>
      <c r="O61" s="102">
        <f t="shared" si="13"/>
        <v>5616.9199198417655</v>
      </c>
      <c r="P61" s="102">
        <f t="shared" si="13"/>
        <v>0</v>
      </c>
      <c r="Q61" s="102">
        <f t="shared" si="13"/>
        <v>0</v>
      </c>
      <c r="R61" s="48">
        <f t="shared" si="20"/>
        <v>0</v>
      </c>
      <c r="S61" s="66">
        <f t="shared" si="14"/>
        <v>794.10232103199394</v>
      </c>
      <c r="T61" s="68">
        <f t="shared" si="14"/>
        <v>2385.6740795683254</v>
      </c>
      <c r="U61" s="82">
        <f t="shared" si="21"/>
        <v>268.54953067527242</v>
      </c>
      <c r="V61" s="68">
        <f t="shared" si="15"/>
        <v>2451.5377975570823</v>
      </c>
      <c r="W61" s="265">
        <f t="shared" si="15"/>
        <v>13.88584608577972</v>
      </c>
      <c r="X61" s="266">
        <f t="shared" si="15"/>
        <v>13.78664810188077</v>
      </c>
      <c r="Y61" s="266">
        <f>Y39+Y18</f>
        <v>31.271696509126244</v>
      </c>
      <c r="Z61" s="266">
        <f>Z39+Z18</f>
        <v>0</v>
      </c>
      <c r="AA61" s="266">
        <f t="shared" si="15"/>
        <v>0</v>
      </c>
      <c r="AB61" s="266">
        <f t="shared" si="15"/>
        <v>106.10066625026026</v>
      </c>
      <c r="AC61" s="266">
        <f t="shared" si="15"/>
        <v>0</v>
      </c>
      <c r="AD61" s="266">
        <f t="shared" si="15"/>
        <v>0</v>
      </c>
      <c r="AE61" s="266">
        <f t="shared" si="15"/>
        <v>10.726483881601778</v>
      </c>
      <c r="AF61" s="267">
        <f t="shared" si="15"/>
        <v>92.778189846623647</v>
      </c>
      <c r="AG61" s="268">
        <f t="shared" si="15"/>
        <v>0</v>
      </c>
      <c r="AH61" s="269">
        <f t="shared" si="15"/>
        <v>0</v>
      </c>
      <c r="AI61" s="75">
        <f t="shared" si="15"/>
        <v>0</v>
      </c>
      <c r="AJ61" s="270">
        <f t="shared" si="16"/>
        <v>30674.663788691098</v>
      </c>
      <c r="AK61" s="271">
        <f t="shared" si="17"/>
        <v>19720</v>
      </c>
      <c r="AL61" s="272">
        <f t="shared" si="17"/>
        <v>0</v>
      </c>
      <c r="AM61" s="79">
        <f t="shared" si="18"/>
        <v>60.868872778499814</v>
      </c>
      <c r="AN61" s="80">
        <f t="shared" si="19"/>
        <v>19720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3492</v>
      </c>
      <c r="E62" s="274">
        <f t="shared" si="13"/>
        <v>1753.4806587896455</v>
      </c>
      <c r="F62" s="274">
        <f t="shared" si="13"/>
        <v>5508</v>
      </c>
      <c r="G62" s="274">
        <f t="shared" si="13"/>
        <v>327.09131445624263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518.91775539593311</v>
      </c>
      <c r="L62" s="275">
        <f t="shared" si="13"/>
        <v>2653.6149888958289</v>
      </c>
      <c r="M62" s="275">
        <f t="shared" si="13"/>
        <v>1442.8627507113613</v>
      </c>
      <c r="N62" s="275">
        <f t="shared" si="13"/>
        <v>0</v>
      </c>
      <c r="O62" s="275">
        <f t="shared" si="13"/>
        <v>3410.9199198417655</v>
      </c>
      <c r="P62" s="275">
        <f t="shared" si="13"/>
        <v>0</v>
      </c>
      <c r="Q62" s="275">
        <f t="shared" si="13"/>
        <v>0</v>
      </c>
      <c r="R62" s="48">
        <f t="shared" si="20"/>
        <v>0</v>
      </c>
      <c r="S62" s="274">
        <f t="shared" si="14"/>
        <v>924.10232103199394</v>
      </c>
      <c r="T62" s="276">
        <f t="shared" si="14"/>
        <v>2385.6740795683254</v>
      </c>
      <c r="U62" s="365">
        <f t="shared" si="21"/>
        <v>268.54953067527242</v>
      </c>
      <c r="V62" s="276">
        <f t="shared" si="15"/>
        <v>2451.5377975570823</v>
      </c>
      <c r="W62" s="277">
        <f t="shared" si="15"/>
        <v>13.88584608577972</v>
      </c>
      <c r="X62" s="278">
        <f t="shared" si="15"/>
        <v>13.78664810188077</v>
      </c>
      <c r="Y62" s="278">
        <f>Y40+Y19</f>
        <v>31.271696509126244</v>
      </c>
      <c r="Z62" s="278">
        <f t="shared" si="15"/>
        <v>0</v>
      </c>
      <c r="AA62" s="278">
        <f t="shared" si="15"/>
        <v>0</v>
      </c>
      <c r="AB62" s="278">
        <f t="shared" si="15"/>
        <v>106.10066625026026</v>
      </c>
      <c r="AC62" s="278">
        <f t="shared" si="15"/>
        <v>0</v>
      </c>
      <c r="AD62" s="278">
        <f t="shared" si="15"/>
        <v>0</v>
      </c>
      <c r="AE62" s="278">
        <f>AE40+AE19</f>
        <v>10.726483881601778</v>
      </c>
      <c r="AF62" s="279">
        <f t="shared" si="15"/>
        <v>92.778189846623647</v>
      </c>
      <c r="AG62" s="280">
        <f t="shared" si="15"/>
        <v>0</v>
      </c>
      <c r="AH62" s="281">
        <f t="shared" si="15"/>
        <v>0</v>
      </c>
      <c r="AI62" s="282">
        <f t="shared" si="15"/>
        <v>0</v>
      </c>
      <c r="AJ62" s="84">
        <f t="shared" si="16"/>
        <v>22416.663788691094</v>
      </c>
      <c r="AK62" s="283">
        <f t="shared" si="17"/>
        <v>21980</v>
      </c>
      <c r="AL62" s="284">
        <f t="shared" si="17"/>
        <v>0</v>
      </c>
      <c r="AM62" s="124">
        <f t="shared" si="18"/>
        <v>50.491775452733819</v>
      </c>
      <c r="AN62" s="125">
        <f t="shared" si="19"/>
        <v>21980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64196</v>
      </c>
      <c r="E63" s="286">
        <f t="shared" si="22"/>
        <v>25751.767905475746</v>
      </c>
      <c r="F63" s="286">
        <f t="shared" si="22"/>
        <v>68957</v>
      </c>
      <c r="G63" s="286">
        <f t="shared" si="22"/>
        <v>3925.0957734749122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6227.0130647511987</v>
      </c>
      <c r="L63" s="287">
        <f t="shared" si="22"/>
        <v>31548.37986674994</v>
      </c>
      <c r="M63" s="287">
        <f t="shared" si="22"/>
        <v>17314.353008536335</v>
      </c>
      <c r="N63" s="287">
        <f t="shared" si="22"/>
        <v>0</v>
      </c>
      <c r="O63" s="287">
        <f t="shared" si="22"/>
        <v>55324.039038101175</v>
      </c>
      <c r="P63" s="287">
        <f t="shared" si="22"/>
        <v>0</v>
      </c>
      <c r="Q63" s="287">
        <f t="shared" si="22"/>
        <v>0</v>
      </c>
      <c r="R63" s="286">
        <f t="shared" si="22"/>
        <v>0</v>
      </c>
      <c r="S63" s="286">
        <f t="shared" si="22"/>
        <v>9659.2278523839268</v>
      </c>
      <c r="T63" s="288">
        <f t="shared" si="22"/>
        <v>28628.088954819905</v>
      </c>
      <c r="U63" s="289">
        <f t="shared" si="22"/>
        <v>3222.5943681032682</v>
      </c>
      <c r="V63" s="288">
        <f t="shared" si="22"/>
        <v>29418.453570684982</v>
      </c>
      <c r="W63" s="290">
        <f t="shared" si="22"/>
        <v>166.63015302935665</v>
      </c>
      <c r="X63" s="291">
        <f t="shared" si="22"/>
        <v>165.43977722256921</v>
      </c>
      <c r="Y63" s="291">
        <f t="shared" si="22"/>
        <v>375.26035810951481</v>
      </c>
      <c r="Z63" s="291">
        <f>SUM(Z51:Z62)</f>
        <v>0</v>
      </c>
      <c r="AA63" s="291">
        <f t="shared" si="22"/>
        <v>0</v>
      </c>
      <c r="AB63" s="291">
        <f t="shared" si="22"/>
        <v>1273.2079950031232</v>
      </c>
      <c r="AC63" s="291">
        <f t="shared" si="22"/>
        <v>0</v>
      </c>
      <c r="AD63" s="291">
        <f t="shared" si="22"/>
        <v>0</v>
      </c>
      <c r="AE63" s="291">
        <f>SUM(AE51:AE62)</f>
        <v>128.71780657922133</v>
      </c>
      <c r="AF63" s="292">
        <f t="shared" si="22"/>
        <v>1113.3382781594835</v>
      </c>
      <c r="AG63" s="293">
        <f t="shared" si="22"/>
        <v>0</v>
      </c>
      <c r="AH63" s="294">
        <f t="shared" si="22"/>
        <v>0</v>
      </c>
      <c r="AI63" s="295">
        <f t="shared" si="22"/>
        <v>0</v>
      </c>
      <c r="AJ63" s="296">
        <f t="shared" si="16"/>
        <v>311530.96546429314</v>
      </c>
      <c r="AK63" s="139">
        <f>SUM(AK51:AK62)</f>
        <v>229080</v>
      </c>
      <c r="AL63" s="140">
        <f>SUM(AL51:AL62)</f>
        <v>0</v>
      </c>
      <c r="AM63" s="141">
        <f t="shared" si="18"/>
        <v>57.625720779958812</v>
      </c>
      <c r="AN63" s="142">
        <f t="shared" si="19"/>
        <v>229080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287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114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4674</v>
      </c>
      <c r="E74" s="48">
        <f t="shared" si="23"/>
        <v>1753.4806587896455</v>
      </c>
      <c r="F74" s="48">
        <f t="shared" si="23"/>
        <v>5432</v>
      </c>
      <c r="G74" s="48">
        <f t="shared" si="23"/>
        <v>327.09131445624263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518.91775539593311</v>
      </c>
      <c r="L74" s="48">
        <f t="shared" si="23"/>
        <v>2042.6149888958289</v>
      </c>
      <c r="M74" s="48">
        <f t="shared" si="23"/>
        <v>1442.8627507113613</v>
      </c>
      <c r="N74" s="48">
        <f t="shared" si="23"/>
        <v>0</v>
      </c>
      <c r="O74" s="48">
        <f t="shared" ref="O74:P85" si="24">O51*0.97</f>
        <v>5706.4323222465127</v>
      </c>
      <c r="P74" s="48">
        <f t="shared" si="24"/>
        <v>0</v>
      </c>
      <c r="Q74" s="48">
        <f t="shared" ref="Q74:Q85" si="25">Q51*0.93</f>
        <v>0</v>
      </c>
      <c r="R74" s="48">
        <f>(AG74+AH74)*0.8</f>
        <v>0</v>
      </c>
      <c r="S74" s="48">
        <f t="shared" ref="S74:T85" si="26">S51*0.6</f>
        <v>476.46139261919632</v>
      </c>
      <c r="T74" s="51">
        <f t="shared" si="26"/>
        <v>1431.4044477409952</v>
      </c>
      <c r="U74" s="52">
        <f>SUM(W74:AF74)</f>
        <v>268.54953067527242</v>
      </c>
      <c r="V74" s="51">
        <f t="shared" ref="V74:AI85" si="27">V51</f>
        <v>2451.5377975570823</v>
      </c>
      <c r="W74" s="258">
        <f t="shared" si="27"/>
        <v>13.88584608577972</v>
      </c>
      <c r="X74" s="259">
        <f t="shared" si="27"/>
        <v>13.78664810188077</v>
      </c>
      <c r="Y74" s="259">
        <f t="shared" si="27"/>
        <v>31.271696509126244</v>
      </c>
      <c r="Z74" s="259">
        <f>Z51</f>
        <v>0</v>
      </c>
      <c r="AA74" s="259">
        <f t="shared" si="27"/>
        <v>0</v>
      </c>
      <c r="AB74" s="259">
        <f t="shared" si="27"/>
        <v>106.10066625026026</v>
      </c>
      <c r="AC74" s="259">
        <f t="shared" si="27"/>
        <v>0</v>
      </c>
      <c r="AD74" s="259">
        <f t="shared" si="27"/>
        <v>0</v>
      </c>
      <c r="AE74" s="259">
        <f t="shared" si="27"/>
        <v>10.726483881601778</v>
      </c>
      <c r="AF74" s="260">
        <f t="shared" si="27"/>
        <v>92.778189846623647</v>
      </c>
      <c r="AG74" s="261">
        <f t="shared" si="27"/>
        <v>0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23805.265630855713</v>
      </c>
      <c r="AK74" s="60">
        <f t="shared" ref="AK74:AL85" si="29">AK51</f>
        <v>18540</v>
      </c>
      <c r="AL74" s="61">
        <f t="shared" si="29"/>
        <v>0</v>
      </c>
      <c r="AM74" s="62">
        <f t="shared" ref="AM74:AM86" si="30">(AJ74*100)/(AJ74+AN74)</f>
        <v>56.217065299289416</v>
      </c>
      <c r="AN74" s="63">
        <f t="shared" ref="AN74:AN86" si="31">AK74+AL74</f>
        <v>18540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4009</v>
      </c>
      <c r="E75" s="66">
        <f t="shared" si="23"/>
        <v>1653.4806587896455</v>
      </c>
      <c r="F75" s="66">
        <f t="shared" si="23"/>
        <v>5431</v>
      </c>
      <c r="G75" s="66">
        <f t="shared" si="23"/>
        <v>327.09131445624263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518.91775539593311</v>
      </c>
      <c r="L75" s="66">
        <f t="shared" si="23"/>
        <v>2023.6149888958289</v>
      </c>
      <c r="M75" s="66">
        <f t="shared" si="23"/>
        <v>1442.8627507113613</v>
      </c>
      <c r="N75" s="66">
        <f t="shared" si="23"/>
        <v>0</v>
      </c>
      <c r="O75" s="66">
        <f t="shared" si="24"/>
        <v>3175.7023222465123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0</v>
      </c>
      <c r="S75" s="66">
        <f t="shared" si="26"/>
        <v>476.46139261919632</v>
      </c>
      <c r="T75" s="68">
        <f t="shared" si="26"/>
        <v>1431.4044477409952</v>
      </c>
      <c r="U75" s="82">
        <f t="shared" ref="U75:U85" si="33">SUM(W75:AF75)</f>
        <v>268.54953067527242</v>
      </c>
      <c r="V75" s="68">
        <f t="shared" si="27"/>
        <v>2451.5377975570823</v>
      </c>
      <c r="W75" s="265">
        <f t="shared" si="27"/>
        <v>13.88584608577972</v>
      </c>
      <c r="X75" s="266">
        <f t="shared" si="27"/>
        <v>13.78664810188077</v>
      </c>
      <c r="Y75" s="266">
        <f>Y52</f>
        <v>31.271696509126244</v>
      </c>
      <c r="Z75" s="266">
        <f t="shared" si="27"/>
        <v>0</v>
      </c>
      <c r="AA75" s="266">
        <f t="shared" si="27"/>
        <v>0</v>
      </c>
      <c r="AB75" s="266">
        <f t="shared" si="27"/>
        <v>106.10066625026026</v>
      </c>
      <c r="AC75" s="266">
        <f t="shared" si="27"/>
        <v>0</v>
      </c>
      <c r="AD75" s="266">
        <f t="shared" si="27"/>
        <v>0</v>
      </c>
      <c r="AE75" s="266">
        <f t="shared" si="27"/>
        <v>10.726483881601778</v>
      </c>
      <c r="AF75" s="267">
        <f t="shared" si="27"/>
        <v>92.778189846623647</v>
      </c>
      <c r="AG75" s="268">
        <f t="shared" si="27"/>
        <v>0</v>
      </c>
      <c r="AH75" s="269">
        <f t="shared" si="27"/>
        <v>0</v>
      </c>
      <c r="AI75" s="75">
        <f t="shared" si="27"/>
        <v>0</v>
      </c>
      <c r="AJ75" s="270">
        <f t="shared" si="28"/>
        <v>20489.535630855713</v>
      </c>
      <c r="AK75" s="77">
        <f t="shared" si="29"/>
        <v>16020</v>
      </c>
      <c r="AL75" s="78">
        <f t="shared" si="29"/>
        <v>0</v>
      </c>
      <c r="AM75" s="79">
        <f t="shared" si="30"/>
        <v>56.121052423189859</v>
      </c>
      <c r="AN75" s="80">
        <f t="shared" si="31"/>
        <v>16020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3837</v>
      </c>
      <c r="E76" s="66">
        <f t="shared" si="23"/>
        <v>2093.4806587896455</v>
      </c>
      <c r="F76" s="66">
        <f t="shared" si="23"/>
        <v>6824</v>
      </c>
      <c r="G76" s="66">
        <f t="shared" si="23"/>
        <v>327.09131445624263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518.91775539593311</v>
      </c>
      <c r="L76" s="66">
        <f t="shared" si="23"/>
        <v>2495.6149888958289</v>
      </c>
      <c r="M76" s="66">
        <f t="shared" si="23"/>
        <v>1442.8627507113613</v>
      </c>
      <c r="N76" s="66">
        <f t="shared" si="23"/>
        <v>0</v>
      </c>
      <c r="O76" s="66">
        <f t="shared" si="24"/>
        <v>4163.1623222465123</v>
      </c>
      <c r="P76" s="66">
        <f t="shared" si="24"/>
        <v>0</v>
      </c>
      <c r="Q76" s="66">
        <f t="shared" si="25"/>
        <v>0</v>
      </c>
      <c r="R76" s="48">
        <f t="shared" si="32"/>
        <v>0</v>
      </c>
      <c r="S76" s="66">
        <f t="shared" si="26"/>
        <v>476.46139261919632</v>
      </c>
      <c r="T76" s="68">
        <f t="shared" si="26"/>
        <v>1431.4044477409952</v>
      </c>
      <c r="U76" s="82">
        <f t="shared" si="33"/>
        <v>268.54953067527242</v>
      </c>
      <c r="V76" s="68">
        <f t="shared" si="27"/>
        <v>2451.5377975570823</v>
      </c>
      <c r="W76" s="265">
        <f t="shared" si="27"/>
        <v>13.88584608577972</v>
      </c>
      <c r="X76" s="266">
        <f t="shared" si="27"/>
        <v>13.78664810188077</v>
      </c>
      <c r="Y76" s="266">
        <f t="shared" si="27"/>
        <v>31.271696509126244</v>
      </c>
      <c r="Z76" s="266">
        <f t="shared" si="27"/>
        <v>0</v>
      </c>
      <c r="AA76" s="266">
        <f t="shared" si="27"/>
        <v>0</v>
      </c>
      <c r="AB76" s="266">
        <f t="shared" si="27"/>
        <v>106.10066625026026</v>
      </c>
      <c r="AC76" s="266">
        <f t="shared" si="27"/>
        <v>0</v>
      </c>
      <c r="AD76" s="266">
        <f t="shared" si="27"/>
        <v>0</v>
      </c>
      <c r="AE76" s="266">
        <f t="shared" si="27"/>
        <v>10.726483881601778</v>
      </c>
      <c r="AF76" s="267">
        <f t="shared" si="27"/>
        <v>92.778189846623647</v>
      </c>
      <c r="AG76" s="268">
        <f t="shared" si="27"/>
        <v>0</v>
      </c>
      <c r="AH76" s="269">
        <f t="shared" si="27"/>
        <v>0</v>
      </c>
      <c r="AI76" s="75">
        <f t="shared" si="27"/>
        <v>0</v>
      </c>
      <c r="AJ76" s="84">
        <f t="shared" si="28"/>
        <v>23609.995630855712</v>
      </c>
      <c r="AK76" s="77">
        <f t="shared" si="29"/>
        <v>16780</v>
      </c>
      <c r="AL76" s="78">
        <f t="shared" si="29"/>
        <v>0</v>
      </c>
      <c r="AM76" s="79">
        <f t="shared" si="30"/>
        <v>58.455058640360406</v>
      </c>
      <c r="AN76" s="80">
        <f t="shared" si="31"/>
        <v>16780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4632</v>
      </c>
      <c r="E77" s="66">
        <f t="shared" si="23"/>
        <v>1803.4806587896455</v>
      </c>
      <c r="F77" s="66">
        <f t="shared" si="23"/>
        <v>4902</v>
      </c>
      <c r="G77" s="66">
        <f t="shared" si="23"/>
        <v>327.09131445624263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518.91775539593311</v>
      </c>
      <c r="L77" s="66">
        <f t="shared" si="23"/>
        <v>2214.6149888958289</v>
      </c>
      <c r="M77" s="66">
        <f t="shared" si="23"/>
        <v>1442.8627507113613</v>
      </c>
      <c r="N77" s="66">
        <f t="shared" si="23"/>
        <v>0</v>
      </c>
      <c r="O77" s="66">
        <f t="shared" si="24"/>
        <v>3947.8223222465126</v>
      </c>
      <c r="P77" s="66">
        <f t="shared" si="24"/>
        <v>0</v>
      </c>
      <c r="Q77" s="66">
        <f t="shared" si="25"/>
        <v>0</v>
      </c>
      <c r="R77" s="48">
        <f t="shared" si="32"/>
        <v>0</v>
      </c>
      <c r="S77" s="66">
        <f t="shared" si="26"/>
        <v>476.46139261919632</v>
      </c>
      <c r="T77" s="68">
        <f t="shared" si="26"/>
        <v>1431.4044477409952</v>
      </c>
      <c r="U77" s="82">
        <f t="shared" si="33"/>
        <v>268.54953067527242</v>
      </c>
      <c r="V77" s="68">
        <f t="shared" si="27"/>
        <v>2451.5377975570823</v>
      </c>
      <c r="W77" s="265">
        <f t="shared" si="27"/>
        <v>13.88584608577972</v>
      </c>
      <c r="X77" s="266">
        <f t="shared" si="27"/>
        <v>13.78664810188077</v>
      </c>
      <c r="Y77" s="266">
        <f t="shared" si="27"/>
        <v>31.271696509126244</v>
      </c>
      <c r="Z77" s="266">
        <f t="shared" si="27"/>
        <v>0</v>
      </c>
      <c r="AA77" s="266">
        <f t="shared" si="27"/>
        <v>0</v>
      </c>
      <c r="AB77" s="266">
        <f t="shared" si="27"/>
        <v>106.10066625026026</v>
      </c>
      <c r="AC77" s="266">
        <f t="shared" si="27"/>
        <v>0</v>
      </c>
      <c r="AD77" s="266">
        <f t="shared" si="27"/>
        <v>0</v>
      </c>
      <c r="AE77" s="266">
        <f t="shared" si="27"/>
        <v>10.726483881601778</v>
      </c>
      <c r="AF77" s="267">
        <f t="shared" si="27"/>
        <v>92.778189846623647</v>
      </c>
      <c r="AG77" s="268">
        <f t="shared" si="27"/>
        <v>0</v>
      </c>
      <c r="AH77" s="269">
        <f t="shared" si="27"/>
        <v>0</v>
      </c>
      <c r="AI77" s="75">
        <f t="shared" si="27"/>
        <v>0</v>
      </c>
      <c r="AJ77" s="270">
        <f t="shared" si="28"/>
        <v>21696.655630855712</v>
      </c>
      <c r="AK77" s="77">
        <f t="shared" si="29"/>
        <v>23000</v>
      </c>
      <c r="AL77" s="78">
        <f t="shared" si="29"/>
        <v>0</v>
      </c>
      <c r="AM77" s="79">
        <f t="shared" si="30"/>
        <v>48.542011308509913</v>
      </c>
      <c r="AN77" s="80">
        <f t="shared" si="31"/>
        <v>23000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5192</v>
      </c>
      <c r="E78" s="66">
        <f t="shared" si="23"/>
        <v>2453.4806587896455</v>
      </c>
      <c r="F78" s="66">
        <f t="shared" si="23"/>
        <v>4804</v>
      </c>
      <c r="G78" s="66">
        <f t="shared" si="23"/>
        <v>327.09131445624263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518.91775539593311</v>
      </c>
      <c r="L78" s="66">
        <f t="shared" si="23"/>
        <v>2258.6149888958289</v>
      </c>
      <c r="M78" s="66">
        <f t="shared" si="23"/>
        <v>1442.8627507113613</v>
      </c>
      <c r="N78" s="66">
        <f t="shared" si="23"/>
        <v>0</v>
      </c>
      <c r="O78" s="66">
        <f t="shared" si="24"/>
        <v>2888.5823222465124</v>
      </c>
      <c r="P78" s="66">
        <f t="shared" si="24"/>
        <v>0</v>
      </c>
      <c r="Q78" s="66">
        <f t="shared" si="25"/>
        <v>0</v>
      </c>
      <c r="R78" s="48">
        <f t="shared" si="32"/>
        <v>0</v>
      </c>
      <c r="S78" s="66">
        <f t="shared" si="26"/>
        <v>476.46139261919632</v>
      </c>
      <c r="T78" s="68">
        <f t="shared" si="26"/>
        <v>1431.4044477409952</v>
      </c>
      <c r="U78" s="82">
        <f t="shared" si="33"/>
        <v>268.54953067527242</v>
      </c>
      <c r="V78" s="68">
        <f t="shared" si="27"/>
        <v>2451.5377975570823</v>
      </c>
      <c r="W78" s="265">
        <f t="shared" si="27"/>
        <v>13.88584608577972</v>
      </c>
      <c r="X78" s="266">
        <f t="shared" si="27"/>
        <v>13.78664810188077</v>
      </c>
      <c r="Y78" s="266">
        <f t="shared" si="27"/>
        <v>31.271696509126244</v>
      </c>
      <c r="Z78" s="266">
        <f t="shared" si="27"/>
        <v>0</v>
      </c>
      <c r="AA78" s="266">
        <f t="shared" si="27"/>
        <v>0</v>
      </c>
      <c r="AB78" s="266">
        <f t="shared" si="27"/>
        <v>106.10066625026026</v>
      </c>
      <c r="AC78" s="266">
        <f t="shared" si="27"/>
        <v>0</v>
      </c>
      <c r="AD78" s="266">
        <f t="shared" si="27"/>
        <v>0</v>
      </c>
      <c r="AE78" s="266">
        <f t="shared" si="27"/>
        <v>10.726483881601778</v>
      </c>
      <c r="AF78" s="267">
        <f t="shared" si="27"/>
        <v>92.778189846623647</v>
      </c>
      <c r="AG78" s="268">
        <f t="shared" si="27"/>
        <v>0</v>
      </c>
      <c r="AH78" s="269">
        <f t="shared" si="27"/>
        <v>0</v>
      </c>
      <c r="AI78" s="75">
        <f t="shared" si="27"/>
        <v>0</v>
      </c>
      <c r="AJ78" s="84">
        <f t="shared" si="28"/>
        <v>21793.41563085571</v>
      </c>
      <c r="AK78" s="77">
        <f t="shared" si="29"/>
        <v>18300</v>
      </c>
      <c r="AL78" s="78">
        <f t="shared" si="29"/>
        <v>0</v>
      </c>
      <c r="AM78" s="79">
        <f t="shared" si="30"/>
        <v>54.356595186376673</v>
      </c>
      <c r="AN78" s="80">
        <f t="shared" si="31"/>
        <v>18300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5633</v>
      </c>
      <c r="E79" s="66">
        <f t="shared" si="23"/>
        <v>2293.4806587896455</v>
      </c>
      <c r="F79" s="66">
        <f t="shared" si="23"/>
        <v>6199</v>
      </c>
      <c r="G79" s="66">
        <f t="shared" si="23"/>
        <v>327.09131445624263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518.91775539593311</v>
      </c>
      <c r="L79" s="66">
        <f t="shared" si="23"/>
        <v>3834.6149888958289</v>
      </c>
      <c r="M79" s="66">
        <f t="shared" si="23"/>
        <v>1442.8627507113613</v>
      </c>
      <c r="N79" s="66">
        <f t="shared" si="23"/>
        <v>0</v>
      </c>
      <c r="O79" s="66">
        <f t="shared" si="24"/>
        <v>6588.1623222465123</v>
      </c>
      <c r="P79" s="66">
        <f t="shared" si="24"/>
        <v>0</v>
      </c>
      <c r="Q79" s="66">
        <f t="shared" si="25"/>
        <v>0</v>
      </c>
      <c r="R79" s="48">
        <f t="shared" si="32"/>
        <v>0</v>
      </c>
      <c r="S79" s="66">
        <f t="shared" si="26"/>
        <v>476.46139261919632</v>
      </c>
      <c r="T79" s="68">
        <f t="shared" si="26"/>
        <v>1431.4044477409952</v>
      </c>
      <c r="U79" s="109">
        <f t="shared" si="33"/>
        <v>268.54953067527242</v>
      </c>
      <c r="V79" s="68">
        <f t="shared" si="27"/>
        <v>2451.5377975570823</v>
      </c>
      <c r="W79" s="265">
        <f t="shared" si="27"/>
        <v>13.88584608577972</v>
      </c>
      <c r="X79" s="266">
        <f t="shared" si="27"/>
        <v>13.78664810188077</v>
      </c>
      <c r="Y79" s="266">
        <f t="shared" si="27"/>
        <v>31.271696509126244</v>
      </c>
      <c r="Z79" s="266">
        <f t="shared" si="27"/>
        <v>0</v>
      </c>
      <c r="AA79" s="266">
        <f t="shared" si="27"/>
        <v>0</v>
      </c>
      <c r="AB79" s="266">
        <f t="shared" si="27"/>
        <v>106.10066625026026</v>
      </c>
      <c r="AC79" s="266">
        <f t="shared" si="27"/>
        <v>0</v>
      </c>
      <c r="AD79" s="266">
        <f t="shared" si="27"/>
        <v>0</v>
      </c>
      <c r="AE79" s="266">
        <f t="shared" si="27"/>
        <v>10.726483881601778</v>
      </c>
      <c r="AF79" s="267">
        <f t="shared" si="27"/>
        <v>92.778189846623647</v>
      </c>
      <c r="AG79" s="268">
        <f t="shared" si="27"/>
        <v>0</v>
      </c>
      <c r="AH79" s="269">
        <f t="shared" si="27"/>
        <v>0</v>
      </c>
      <c r="AI79" s="75">
        <f t="shared" si="27"/>
        <v>0</v>
      </c>
      <c r="AJ79" s="270">
        <f t="shared" si="28"/>
        <v>28744.995630855712</v>
      </c>
      <c r="AK79" s="77">
        <f t="shared" si="29"/>
        <v>16640</v>
      </c>
      <c r="AL79" s="78">
        <f t="shared" si="29"/>
        <v>0</v>
      </c>
      <c r="AM79" s="99">
        <f t="shared" si="30"/>
        <v>63.335900403420922</v>
      </c>
      <c r="AN79" s="100">
        <f t="shared" si="31"/>
        <v>16640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4798</v>
      </c>
      <c r="E80" s="66">
        <f t="shared" si="23"/>
        <v>3383.4806587896455</v>
      </c>
      <c r="F80" s="66">
        <f t="shared" si="23"/>
        <v>4996</v>
      </c>
      <c r="G80" s="66">
        <f t="shared" si="23"/>
        <v>327.09131445624263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518.91775539593311</v>
      </c>
      <c r="L80" s="66">
        <f t="shared" si="23"/>
        <v>3295.6149888958289</v>
      </c>
      <c r="M80" s="66">
        <f t="shared" si="23"/>
        <v>1442.8627507113613</v>
      </c>
      <c r="N80" s="66">
        <f t="shared" si="23"/>
        <v>0</v>
      </c>
      <c r="O80" s="66">
        <f t="shared" si="24"/>
        <v>4044.8223222465126</v>
      </c>
      <c r="P80" s="66">
        <f t="shared" si="24"/>
        <v>0</v>
      </c>
      <c r="Q80" s="66">
        <f t="shared" si="25"/>
        <v>0</v>
      </c>
      <c r="R80" s="48">
        <f t="shared" si="32"/>
        <v>0</v>
      </c>
      <c r="S80" s="66">
        <f t="shared" si="26"/>
        <v>476.46139261919632</v>
      </c>
      <c r="T80" s="68">
        <f t="shared" si="26"/>
        <v>1431.4044477409952</v>
      </c>
      <c r="U80" s="82">
        <f>SUM(W80:AF80)</f>
        <v>268.54953067527242</v>
      </c>
      <c r="V80" s="68">
        <f t="shared" si="27"/>
        <v>2451.5377975570823</v>
      </c>
      <c r="W80" s="265">
        <f t="shared" si="27"/>
        <v>13.88584608577972</v>
      </c>
      <c r="X80" s="266">
        <f t="shared" si="27"/>
        <v>13.78664810188077</v>
      </c>
      <c r="Y80" s="266">
        <f t="shared" si="27"/>
        <v>31.271696509126244</v>
      </c>
      <c r="Z80" s="266">
        <f t="shared" si="27"/>
        <v>0</v>
      </c>
      <c r="AA80" s="266">
        <f t="shared" si="27"/>
        <v>0</v>
      </c>
      <c r="AB80" s="266">
        <f t="shared" si="27"/>
        <v>106.10066625026026</v>
      </c>
      <c r="AC80" s="266">
        <f t="shared" si="27"/>
        <v>0</v>
      </c>
      <c r="AD80" s="266">
        <f t="shared" si="27"/>
        <v>0</v>
      </c>
      <c r="AE80" s="266">
        <f t="shared" si="27"/>
        <v>10.726483881601778</v>
      </c>
      <c r="AF80" s="267">
        <f t="shared" si="27"/>
        <v>92.778189846623647</v>
      </c>
      <c r="AG80" s="268">
        <f t="shared" si="27"/>
        <v>0</v>
      </c>
      <c r="AH80" s="269">
        <f t="shared" si="27"/>
        <v>0</v>
      </c>
      <c r="AI80" s="75">
        <f t="shared" si="27"/>
        <v>0</v>
      </c>
      <c r="AJ80" s="84">
        <f t="shared" si="28"/>
        <v>24714.655630855712</v>
      </c>
      <c r="AK80" s="77">
        <f t="shared" si="29"/>
        <v>16940</v>
      </c>
      <c r="AL80" s="78">
        <f t="shared" si="29"/>
        <v>0</v>
      </c>
      <c r="AM80" s="79">
        <f t="shared" si="30"/>
        <v>59.332276924522979</v>
      </c>
      <c r="AN80" s="80">
        <f t="shared" si="31"/>
        <v>16940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5814</v>
      </c>
      <c r="E81" s="66">
        <f t="shared" si="23"/>
        <v>2383.4806587896455</v>
      </c>
      <c r="F81" s="66">
        <f t="shared" si="23"/>
        <v>8063</v>
      </c>
      <c r="G81" s="66">
        <f t="shared" si="23"/>
        <v>327.09131445624263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518.91775539593311</v>
      </c>
      <c r="L81" s="66">
        <f t="shared" si="23"/>
        <v>3073.6149888958289</v>
      </c>
      <c r="M81" s="66">
        <f t="shared" si="23"/>
        <v>1442.8627507113613</v>
      </c>
      <c r="N81" s="66">
        <f t="shared" si="23"/>
        <v>0</v>
      </c>
      <c r="O81" s="66">
        <f t="shared" si="24"/>
        <v>5892.6723222465125</v>
      </c>
      <c r="P81" s="66">
        <f t="shared" si="24"/>
        <v>0</v>
      </c>
      <c r="Q81" s="66">
        <f t="shared" si="25"/>
        <v>0</v>
      </c>
      <c r="R81" s="48">
        <f t="shared" si="32"/>
        <v>0</v>
      </c>
      <c r="S81" s="66">
        <f t="shared" si="26"/>
        <v>476.46139261919632</v>
      </c>
      <c r="T81" s="68">
        <f t="shared" si="26"/>
        <v>1431.4044477409952</v>
      </c>
      <c r="U81" s="109">
        <f t="shared" si="33"/>
        <v>268.54953067527242</v>
      </c>
      <c r="V81" s="68">
        <f t="shared" si="27"/>
        <v>2451.5377975570823</v>
      </c>
      <c r="W81" s="265">
        <f t="shared" si="27"/>
        <v>13.88584608577972</v>
      </c>
      <c r="X81" s="266">
        <f t="shared" si="27"/>
        <v>13.78664810188077</v>
      </c>
      <c r="Y81" s="266">
        <f t="shared" si="27"/>
        <v>31.271696509126244</v>
      </c>
      <c r="Z81" s="266">
        <f t="shared" si="27"/>
        <v>0</v>
      </c>
      <c r="AA81" s="266">
        <f t="shared" si="27"/>
        <v>0</v>
      </c>
      <c r="AB81" s="266">
        <f t="shared" si="27"/>
        <v>106.10066625026026</v>
      </c>
      <c r="AC81" s="266">
        <f t="shared" si="27"/>
        <v>0</v>
      </c>
      <c r="AD81" s="266">
        <f t="shared" si="27"/>
        <v>0</v>
      </c>
      <c r="AE81" s="266">
        <f t="shared" si="27"/>
        <v>10.726483881601778</v>
      </c>
      <c r="AF81" s="267">
        <f t="shared" si="27"/>
        <v>92.778189846623647</v>
      </c>
      <c r="AG81" s="268">
        <f t="shared" si="27"/>
        <v>0</v>
      </c>
      <c r="AH81" s="269">
        <f t="shared" si="27"/>
        <v>0</v>
      </c>
      <c r="AI81" s="75">
        <f t="shared" si="27"/>
        <v>0</v>
      </c>
      <c r="AJ81" s="270">
        <f t="shared" si="28"/>
        <v>29423.505630855714</v>
      </c>
      <c r="AK81" s="77">
        <f t="shared" si="29"/>
        <v>18400</v>
      </c>
      <c r="AL81" s="78">
        <f t="shared" si="29"/>
        <v>0</v>
      </c>
      <c r="AM81" s="79">
        <f t="shared" si="30"/>
        <v>61.525196120026131</v>
      </c>
      <c r="AN81" s="80">
        <f t="shared" si="31"/>
        <v>18400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7453</v>
      </c>
      <c r="E82" s="66">
        <f t="shared" si="23"/>
        <v>2033.4806587896455</v>
      </c>
      <c r="F82" s="66">
        <f t="shared" si="23"/>
        <v>5453</v>
      </c>
      <c r="G82" s="66">
        <f t="shared" si="23"/>
        <v>327.09131445624263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518.91775539593311</v>
      </c>
      <c r="L82" s="66">
        <f t="shared" si="23"/>
        <v>2819.6149888958289</v>
      </c>
      <c r="M82" s="66">
        <f t="shared" si="23"/>
        <v>1442.8627507113613</v>
      </c>
      <c r="N82" s="66">
        <f t="shared" si="23"/>
        <v>0</v>
      </c>
      <c r="O82" s="66">
        <f t="shared" si="24"/>
        <v>4453.192322246512</v>
      </c>
      <c r="P82" s="66">
        <f t="shared" si="24"/>
        <v>0</v>
      </c>
      <c r="Q82" s="66">
        <f t="shared" si="25"/>
        <v>0</v>
      </c>
      <c r="R82" s="48">
        <f t="shared" si="32"/>
        <v>0</v>
      </c>
      <c r="S82" s="66">
        <f t="shared" si="26"/>
        <v>476.46139261919632</v>
      </c>
      <c r="T82" s="68">
        <f t="shared" si="26"/>
        <v>1431.4044477409952</v>
      </c>
      <c r="U82" s="82">
        <f t="shared" si="33"/>
        <v>268.54953067527242</v>
      </c>
      <c r="V82" s="68">
        <f t="shared" si="27"/>
        <v>2451.5377975570823</v>
      </c>
      <c r="W82" s="265">
        <f t="shared" si="27"/>
        <v>13.88584608577972</v>
      </c>
      <c r="X82" s="266">
        <f t="shared" si="27"/>
        <v>13.78664810188077</v>
      </c>
      <c r="Y82" s="266">
        <f t="shared" si="27"/>
        <v>31.271696509126244</v>
      </c>
      <c r="Z82" s="266">
        <f t="shared" si="27"/>
        <v>0</v>
      </c>
      <c r="AA82" s="266">
        <f t="shared" si="27"/>
        <v>0</v>
      </c>
      <c r="AB82" s="266">
        <f t="shared" si="27"/>
        <v>106.10066625026026</v>
      </c>
      <c r="AC82" s="266">
        <f t="shared" si="27"/>
        <v>0</v>
      </c>
      <c r="AD82" s="266">
        <f t="shared" si="27"/>
        <v>0</v>
      </c>
      <c r="AE82" s="266">
        <f t="shared" si="27"/>
        <v>10.726483881601778</v>
      </c>
      <c r="AF82" s="267">
        <f t="shared" si="27"/>
        <v>92.778189846623647</v>
      </c>
      <c r="AG82" s="268">
        <f t="shared" si="27"/>
        <v>0</v>
      </c>
      <c r="AH82" s="269">
        <f t="shared" si="27"/>
        <v>0</v>
      </c>
      <c r="AI82" s="75">
        <f t="shared" si="27"/>
        <v>0</v>
      </c>
      <c r="AJ82" s="84">
        <f t="shared" si="28"/>
        <v>26409.025630855711</v>
      </c>
      <c r="AK82" s="77">
        <f t="shared" si="29"/>
        <v>20660</v>
      </c>
      <c r="AL82" s="78">
        <f t="shared" si="29"/>
        <v>0</v>
      </c>
      <c r="AM82" s="79">
        <f t="shared" si="30"/>
        <v>56.107015764404288</v>
      </c>
      <c r="AN82" s="80">
        <f t="shared" si="31"/>
        <v>20660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5776</v>
      </c>
      <c r="E83" s="66">
        <f t="shared" si="23"/>
        <v>2073.4806587896455</v>
      </c>
      <c r="F83" s="66">
        <f t="shared" si="23"/>
        <v>5644</v>
      </c>
      <c r="G83" s="66">
        <f t="shared" si="23"/>
        <v>327.09131445624263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518.91775539593311</v>
      </c>
      <c r="L83" s="66">
        <f t="shared" si="23"/>
        <v>1907.6149888958289</v>
      </c>
      <c r="M83" s="66">
        <f t="shared" si="23"/>
        <v>1442.8627507113613</v>
      </c>
      <c r="N83" s="66">
        <f t="shared" si="23"/>
        <v>0</v>
      </c>
      <c r="O83" s="66">
        <f t="shared" si="24"/>
        <v>4046.7623222465122</v>
      </c>
      <c r="P83" s="66">
        <f t="shared" si="24"/>
        <v>0</v>
      </c>
      <c r="Q83" s="66">
        <f t="shared" si="25"/>
        <v>0</v>
      </c>
      <c r="R83" s="48">
        <f t="shared" si="32"/>
        <v>0</v>
      </c>
      <c r="S83" s="66">
        <f t="shared" si="26"/>
        <v>476.46139261919632</v>
      </c>
      <c r="T83" s="68">
        <f t="shared" si="26"/>
        <v>1431.4044477409952</v>
      </c>
      <c r="U83" s="109">
        <f t="shared" si="33"/>
        <v>268.54953067527242</v>
      </c>
      <c r="V83" s="68">
        <f t="shared" si="27"/>
        <v>2451.5377975570823</v>
      </c>
      <c r="W83" s="265">
        <f t="shared" si="27"/>
        <v>13.88584608577972</v>
      </c>
      <c r="X83" s="266">
        <f t="shared" si="27"/>
        <v>13.78664810188077</v>
      </c>
      <c r="Y83" s="266">
        <f t="shared" si="27"/>
        <v>31.271696509126244</v>
      </c>
      <c r="Z83" s="266">
        <f t="shared" si="27"/>
        <v>0</v>
      </c>
      <c r="AA83" s="266">
        <f t="shared" si="27"/>
        <v>0</v>
      </c>
      <c r="AB83" s="266">
        <f t="shared" si="27"/>
        <v>106.10066625026026</v>
      </c>
      <c r="AC83" s="266">
        <f t="shared" si="27"/>
        <v>0</v>
      </c>
      <c r="AD83" s="266">
        <f t="shared" si="27"/>
        <v>0</v>
      </c>
      <c r="AE83" s="266">
        <f t="shared" si="27"/>
        <v>10.726483881601778</v>
      </c>
      <c r="AF83" s="267">
        <f t="shared" si="27"/>
        <v>92.778189846623647</v>
      </c>
      <c r="AG83" s="268">
        <f t="shared" si="27"/>
        <v>0</v>
      </c>
      <c r="AH83" s="269">
        <f t="shared" si="27"/>
        <v>0</v>
      </c>
      <c r="AI83" s="75">
        <f t="shared" si="27"/>
        <v>0</v>
      </c>
      <c r="AJ83" s="270">
        <f t="shared" si="28"/>
        <v>23644.595630855711</v>
      </c>
      <c r="AK83" s="77">
        <f t="shared" si="29"/>
        <v>22100</v>
      </c>
      <c r="AL83" s="78">
        <f t="shared" si="29"/>
        <v>0</v>
      </c>
      <c r="AM83" s="79">
        <f t="shared" si="30"/>
        <v>51.688282090544753</v>
      </c>
      <c r="AN83" s="80">
        <f t="shared" si="31"/>
        <v>22100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8886</v>
      </c>
      <c r="E84" s="66">
        <f t="shared" si="23"/>
        <v>2073.4806587896455</v>
      </c>
      <c r="F84" s="66">
        <f t="shared" si="23"/>
        <v>5701</v>
      </c>
      <c r="G84" s="66">
        <f t="shared" si="23"/>
        <v>327.09131445624263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518.91775539593311</v>
      </c>
      <c r="L84" s="66">
        <f t="shared" si="23"/>
        <v>2928.6149888958289</v>
      </c>
      <c r="M84" s="66">
        <f t="shared" si="23"/>
        <v>1442.8627507113613</v>
      </c>
      <c r="N84" s="66">
        <f t="shared" si="23"/>
        <v>0</v>
      </c>
      <c r="O84" s="66">
        <f t="shared" si="24"/>
        <v>5448.4123222465123</v>
      </c>
      <c r="P84" s="66">
        <f t="shared" si="24"/>
        <v>0</v>
      </c>
      <c r="Q84" s="66">
        <f t="shared" si="25"/>
        <v>0</v>
      </c>
      <c r="R84" s="48">
        <f t="shared" si="32"/>
        <v>0</v>
      </c>
      <c r="S84" s="66">
        <f t="shared" si="26"/>
        <v>476.46139261919632</v>
      </c>
      <c r="T84" s="68">
        <f t="shared" si="26"/>
        <v>1431.4044477409952</v>
      </c>
      <c r="U84" s="82">
        <f t="shared" si="33"/>
        <v>268.54953067527242</v>
      </c>
      <c r="V84" s="68">
        <f t="shared" si="27"/>
        <v>2451.5377975570823</v>
      </c>
      <c r="W84" s="265">
        <f t="shared" si="27"/>
        <v>13.88584608577972</v>
      </c>
      <c r="X84" s="266">
        <f t="shared" si="27"/>
        <v>13.78664810188077</v>
      </c>
      <c r="Y84" s="266">
        <f>Y61</f>
        <v>31.271696509126244</v>
      </c>
      <c r="Z84" s="266">
        <f>Z61</f>
        <v>0</v>
      </c>
      <c r="AA84" s="266">
        <f t="shared" si="27"/>
        <v>0</v>
      </c>
      <c r="AB84" s="266">
        <f t="shared" si="27"/>
        <v>106.10066625026026</v>
      </c>
      <c r="AC84" s="266">
        <f t="shared" si="27"/>
        <v>0</v>
      </c>
      <c r="AD84" s="266">
        <f t="shared" si="27"/>
        <v>0</v>
      </c>
      <c r="AE84" s="266">
        <f t="shared" si="27"/>
        <v>10.726483881601778</v>
      </c>
      <c r="AF84" s="267">
        <f t="shared" si="27"/>
        <v>92.778189846623647</v>
      </c>
      <c r="AG84" s="268">
        <f t="shared" si="27"/>
        <v>0</v>
      </c>
      <c r="AH84" s="269">
        <f t="shared" si="27"/>
        <v>0</v>
      </c>
      <c r="AI84" s="75">
        <f t="shared" si="27"/>
        <v>0</v>
      </c>
      <c r="AJ84" s="270">
        <f t="shared" si="28"/>
        <v>29234.245630855716</v>
      </c>
      <c r="AK84" s="77">
        <f t="shared" si="29"/>
        <v>19720</v>
      </c>
      <c r="AL84" s="78">
        <f t="shared" si="29"/>
        <v>0</v>
      </c>
      <c r="AM84" s="79">
        <f t="shared" si="30"/>
        <v>59.717487735996194</v>
      </c>
      <c r="AN84" s="80">
        <f t="shared" si="31"/>
        <v>19720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3492</v>
      </c>
      <c r="E85" s="113">
        <f t="shared" si="23"/>
        <v>1753.4806587896455</v>
      </c>
      <c r="F85" s="113">
        <f t="shared" si="23"/>
        <v>5508</v>
      </c>
      <c r="G85" s="113">
        <f t="shared" si="23"/>
        <v>327.09131445624263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518.91775539593311</v>
      </c>
      <c r="L85" s="113">
        <f t="shared" si="23"/>
        <v>2653.6149888958289</v>
      </c>
      <c r="M85" s="113">
        <f t="shared" si="23"/>
        <v>1442.8627507113613</v>
      </c>
      <c r="N85" s="113">
        <f t="shared" si="23"/>
        <v>0</v>
      </c>
      <c r="O85" s="113">
        <f t="shared" si="24"/>
        <v>3308.5923222465126</v>
      </c>
      <c r="P85" s="113">
        <f t="shared" si="24"/>
        <v>0</v>
      </c>
      <c r="Q85" s="113">
        <f t="shared" si="25"/>
        <v>0</v>
      </c>
      <c r="R85" s="48">
        <f t="shared" si="32"/>
        <v>0</v>
      </c>
      <c r="S85" s="113">
        <f t="shared" si="26"/>
        <v>554.46139261919632</v>
      </c>
      <c r="T85" s="320">
        <f t="shared" si="26"/>
        <v>1431.4044477409952</v>
      </c>
      <c r="U85" s="365">
        <f t="shared" si="33"/>
        <v>268.54953067527242</v>
      </c>
      <c r="V85" s="320">
        <f t="shared" si="27"/>
        <v>2451.5377975570823</v>
      </c>
      <c r="W85" s="321">
        <f t="shared" si="27"/>
        <v>13.88584608577972</v>
      </c>
      <c r="X85" s="322">
        <f t="shared" si="27"/>
        <v>13.78664810188077</v>
      </c>
      <c r="Y85" s="322">
        <f>Y62</f>
        <v>31.271696509126244</v>
      </c>
      <c r="Z85" s="322">
        <f t="shared" si="27"/>
        <v>0</v>
      </c>
      <c r="AA85" s="322">
        <f t="shared" si="27"/>
        <v>0</v>
      </c>
      <c r="AB85" s="322">
        <f t="shared" si="27"/>
        <v>106.10066625026026</v>
      </c>
      <c r="AC85" s="322">
        <f t="shared" si="27"/>
        <v>0</v>
      </c>
      <c r="AD85" s="322">
        <f t="shared" si="27"/>
        <v>0</v>
      </c>
      <c r="AE85" s="322">
        <f>AE62</f>
        <v>10.726483881601778</v>
      </c>
      <c r="AF85" s="323">
        <f t="shared" si="27"/>
        <v>92.778189846623647</v>
      </c>
      <c r="AG85" s="324">
        <f t="shared" si="27"/>
        <v>0</v>
      </c>
      <c r="AH85" s="325">
        <f t="shared" si="27"/>
        <v>0</v>
      </c>
      <c r="AI85" s="121">
        <f t="shared" si="27"/>
        <v>0</v>
      </c>
      <c r="AJ85" s="84">
        <f t="shared" si="28"/>
        <v>20990.425630855712</v>
      </c>
      <c r="AK85" s="122">
        <f t="shared" si="29"/>
        <v>21980</v>
      </c>
      <c r="AL85" s="123">
        <f t="shared" si="29"/>
        <v>0</v>
      </c>
      <c r="AM85" s="124">
        <f t="shared" si="30"/>
        <v>48.848540182443877</v>
      </c>
      <c r="AN85" s="125">
        <f t="shared" si="31"/>
        <v>21980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64196</v>
      </c>
      <c r="E86" s="128">
        <f t="shared" si="34"/>
        <v>25751.767905475746</v>
      </c>
      <c r="F86" s="128">
        <f t="shared" si="34"/>
        <v>68957</v>
      </c>
      <c r="G86" s="128">
        <f t="shared" si="34"/>
        <v>3925.0957734749122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6227.0130647511987</v>
      </c>
      <c r="L86" s="355">
        <f t="shared" si="34"/>
        <v>31548.37986674994</v>
      </c>
      <c r="M86" s="355">
        <f t="shared" si="34"/>
        <v>17314.353008536335</v>
      </c>
      <c r="N86" s="355">
        <f t="shared" si="34"/>
        <v>0</v>
      </c>
      <c r="O86" s="355">
        <f t="shared" si="34"/>
        <v>53664.317866958154</v>
      </c>
      <c r="P86" s="355">
        <f t="shared" si="34"/>
        <v>0</v>
      </c>
      <c r="Q86" s="355">
        <f t="shared" si="34"/>
        <v>0</v>
      </c>
      <c r="R86" s="128">
        <f t="shared" si="34"/>
        <v>0</v>
      </c>
      <c r="S86" s="128">
        <f t="shared" si="34"/>
        <v>5795.5367114303554</v>
      </c>
      <c r="T86" s="130">
        <f t="shared" si="34"/>
        <v>17176.853372891943</v>
      </c>
      <c r="U86" s="327">
        <f t="shared" si="34"/>
        <v>3222.5943681032682</v>
      </c>
      <c r="V86" s="130">
        <f t="shared" si="34"/>
        <v>29418.453570684982</v>
      </c>
      <c r="W86" s="328">
        <f t="shared" si="34"/>
        <v>166.63015302935665</v>
      </c>
      <c r="X86" s="329">
        <f t="shared" si="34"/>
        <v>165.43977722256921</v>
      </c>
      <c r="Y86" s="329">
        <f>SUM(Y74:Y85)</f>
        <v>375.26035810951481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1273.2079950031232</v>
      </c>
      <c r="AC86" s="329">
        <f t="shared" si="35"/>
        <v>0</v>
      </c>
      <c r="AD86" s="329">
        <f t="shared" si="35"/>
        <v>0</v>
      </c>
      <c r="AE86" s="329">
        <f t="shared" si="35"/>
        <v>128.71780657922133</v>
      </c>
      <c r="AF86" s="329">
        <f t="shared" si="34"/>
        <v>1113.3382781594835</v>
      </c>
      <c r="AG86" s="133">
        <f t="shared" si="34"/>
        <v>0</v>
      </c>
      <c r="AH86" s="291">
        <f t="shared" si="34"/>
        <v>0</v>
      </c>
      <c r="AI86" s="330">
        <f t="shared" si="34"/>
        <v>0</v>
      </c>
      <c r="AJ86" s="59">
        <f t="shared" si="34"/>
        <v>294556.31757026853</v>
      </c>
      <c r="AK86" s="139">
        <f t="shared" si="34"/>
        <v>229080</v>
      </c>
      <c r="AL86" s="140">
        <f t="shared" si="34"/>
        <v>0</v>
      </c>
      <c r="AM86" s="141">
        <f t="shared" si="30"/>
        <v>56.252079484678028</v>
      </c>
      <c r="AN86" s="142">
        <f t="shared" si="31"/>
        <v>229080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drawing r:id="rId1"/>
  <legacyDrawing r:id="rId2"/>
  <oleObjects>
    <oleObject progId="Word.Document.8" shapeId="1357825" r:id="rId3"/>
    <oleObject progId="Word.Document.8" shapeId="1357826" r:id="rId4"/>
    <oleObject progId="Word.Document.8" shapeId="1357827" r:id="rId5"/>
    <oleObject progId="Word.Document.8" shapeId="1357828" r:id="rId6"/>
  </oleObjects>
</worksheet>
</file>

<file path=xl/worksheets/sheet37.xml><?xml version="1.0" encoding="utf-8"?>
<worksheet xmlns="http://schemas.openxmlformats.org/spreadsheetml/2006/main" xmlns:r="http://schemas.openxmlformats.org/officeDocument/2006/relationships">
  <dimension ref="B1:AO135"/>
  <sheetViews>
    <sheetView topLeftCell="A3" zoomScale="50" zoomScaleNormal="50" workbookViewId="0">
      <selection activeCell="R9" sqref="R9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265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38" t="s">
        <v>115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39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509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46" t="s">
        <v>43</v>
      </c>
      <c r="D8" s="47">
        <v>4184</v>
      </c>
      <c r="E8" s="48">
        <v>500</v>
      </c>
      <c r="F8" s="48">
        <v>4482</v>
      </c>
      <c r="G8" s="48"/>
      <c r="H8" s="49"/>
      <c r="I8" s="49"/>
      <c r="J8" s="49"/>
      <c r="K8" s="48"/>
      <c r="L8" s="48">
        <v>1849</v>
      </c>
      <c r="M8" s="48"/>
      <c r="N8" s="48"/>
      <c r="O8" s="48">
        <v>5384</v>
      </c>
      <c r="P8" s="49"/>
      <c r="Q8" s="49"/>
      <c r="R8" s="570">
        <f>SUM(AG8:AH8)</f>
        <v>960</v>
      </c>
      <c r="S8" s="48">
        <v>270</v>
      </c>
      <c r="T8" s="51">
        <v>0</v>
      </c>
      <c r="U8" s="82">
        <f t="shared" ref="U8:U17" si="0">SUM(W8:AF8)</f>
        <v>0</v>
      </c>
      <c r="V8" s="53">
        <v>2320</v>
      </c>
      <c r="W8" s="416"/>
      <c r="X8" s="55"/>
      <c r="Y8" s="55"/>
      <c r="Z8" s="55"/>
      <c r="AA8" s="55"/>
      <c r="AB8" s="55"/>
      <c r="AC8" s="55"/>
      <c r="AD8" s="55"/>
      <c r="AE8" s="55"/>
      <c r="AF8" s="55"/>
      <c r="AG8" s="56">
        <v>960</v>
      </c>
      <c r="AH8" s="57"/>
      <c r="AI8" s="58"/>
      <c r="AJ8" s="507">
        <f t="shared" ref="AJ8:AJ19" si="1">SUM(D8:T8)</f>
        <v>17629</v>
      </c>
      <c r="AK8" s="263">
        <v>11280</v>
      </c>
      <c r="AL8" s="61">
        <v>0</v>
      </c>
      <c r="AM8" s="62">
        <f t="shared" ref="AM8:AM20" si="2">(AJ8*100)/(AJ8+AN8)</f>
        <v>60.981009374243314</v>
      </c>
      <c r="AN8" s="63">
        <f t="shared" ref="AN8:AN20" si="3">AK8+AL8</f>
        <v>11280</v>
      </c>
    </row>
    <row r="9" spans="3:40" ht="26.25" customHeight="1" thickBot="1">
      <c r="C9" s="64" t="s">
        <v>44</v>
      </c>
      <c r="D9" s="66">
        <v>3998</v>
      </c>
      <c r="E9" s="66">
        <v>720</v>
      </c>
      <c r="F9" s="66">
        <v>4709</v>
      </c>
      <c r="G9" s="66"/>
      <c r="H9" s="67"/>
      <c r="I9" s="67"/>
      <c r="J9" s="381"/>
      <c r="K9" s="66"/>
      <c r="L9" s="66">
        <v>1558</v>
      </c>
      <c r="M9" s="66">
        <v>300</v>
      </c>
      <c r="N9" s="66"/>
      <c r="O9" s="66">
        <v>3246</v>
      </c>
      <c r="P9" s="67"/>
      <c r="Q9" s="67"/>
      <c r="R9" s="570">
        <f t="shared" ref="R9:R19" si="4">SUM(AG9:AH9)</f>
        <v>780</v>
      </c>
      <c r="S9" s="66">
        <v>110</v>
      </c>
      <c r="T9" s="432">
        <v>0</v>
      </c>
      <c r="U9" s="82">
        <f t="shared" si="0"/>
        <v>0</v>
      </c>
      <c r="V9" s="65">
        <v>0</v>
      </c>
      <c r="W9" s="417"/>
      <c r="X9" s="72"/>
      <c r="Y9" s="72"/>
      <c r="Z9" s="72"/>
      <c r="AA9" s="72"/>
      <c r="AB9" s="72"/>
      <c r="AC9" s="72"/>
      <c r="AD9" s="72"/>
      <c r="AE9" s="72"/>
      <c r="AF9" s="72"/>
      <c r="AG9" s="482">
        <v>780</v>
      </c>
      <c r="AH9" s="483"/>
      <c r="AI9" s="461"/>
      <c r="AJ9" s="76">
        <f t="shared" si="1"/>
        <v>15421</v>
      </c>
      <c r="AK9" s="681">
        <v>12360</v>
      </c>
      <c r="AL9" s="78">
        <v>0</v>
      </c>
      <c r="AM9" s="79">
        <f t="shared" si="2"/>
        <v>55.509160937331266</v>
      </c>
      <c r="AN9" s="80">
        <f t="shared" si="3"/>
        <v>12360</v>
      </c>
    </row>
    <row r="10" spans="3:40" ht="26.25" customHeight="1" thickBot="1">
      <c r="C10" s="46" t="s">
        <v>45</v>
      </c>
      <c r="D10" s="65">
        <v>4931</v>
      </c>
      <c r="E10" s="66">
        <v>1680</v>
      </c>
      <c r="F10" s="66">
        <v>4962</v>
      </c>
      <c r="G10" s="66"/>
      <c r="H10" s="67"/>
      <c r="I10" s="67"/>
      <c r="J10" s="67"/>
      <c r="K10" s="66"/>
      <c r="L10" s="66">
        <v>1557</v>
      </c>
      <c r="M10" s="66"/>
      <c r="N10" s="66"/>
      <c r="O10" s="66">
        <v>4368</v>
      </c>
      <c r="P10" s="67"/>
      <c r="Q10" s="67"/>
      <c r="R10" s="570">
        <f t="shared" si="4"/>
        <v>1200</v>
      </c>
      <c r="S10" s="66"/>
      <c r="T10" s="68">
        <v>0</v>
      </c>
      <c r="U10" s="82">
        <f t="shared" si="0"/>
        <v>0</v>
      </c>
      <c r="V10" s="70">
        <v>0</v>
      </c>
      <c r="W10" s="41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1200</v>
      </c>
      <c r="AH10" s="752"/>
      <c r="AI10" s="757"/>
      <c r="AJ10" s="76">
        <f t="shared" si="1"/>
        <v>18698</v>
      </c>
      <c r="AK10" s="271">
        <v>14960</v>
      </c>
      <c r="AL10" s="78">
        <v>0</v>
      </c>
      <c r="AM10" s="79">
        <f t="shared" si="2"/>
        <v>55.552914611682212</v>
      </c>
      <c r="AN10" s="80">
        <f t="shared" si="3"/>
        <v>14960</v>
      </c>
    </row>
    <row r="11" spans="3:40" ht="26.25" customHeight="1" thickBot="1">
      <c r="C11" s="46" t="s">
        <v>46</v>
      </c>
      <c r="D11" s="65">
        <v>3557</v>
      </c>
      <c r="E11" s="66">
        <v>7040</v>
      </c>
      <c r="F11" s="66">
        <v>7451</v>
      </c>
      <c r="G11" s="66"/>
      <c r="H11" s="67"/>
      <c r="I11" s="67"/>
      <c r="J11" s="67"/>
      <c r="K11" s="66"/>
      <c r="L11" s="66">
        <v>2171</v>
      </c>
      <c r="M11" s="66"/>
      <c r="N11" s="66"/>
      <c r="O11" s="66">
        <v>3859</v>
      </c>
      <c r="P11" s="67"/>
      <c r="Q11" s="67"/>
      <c r="R11" s="570">
        <f t="shared" si="4"/>
        <v>1860</v>
      </c>
      <c r="S11" s="66"/>
      <c r="T11" s="68">
        <v>0</v>
      </c>
      <c r="U11" s="82">
        <f t="shared" si="0"/>
        <v>0</v>
      </c>
      <c r="V11" s="70">
        <v>0</v>
      </c>
      <c r="W11" s="41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1860</v>
      </c>
      <c r="AH11" s="752"/>
      <c r="AI11" s="757"/>
      <c r="AJ11" s="76">
        <f t="shared" si="1"/>
        <v>25938</v>
      </c>
      <c r="AK11" s="271">
        <v>14940</v>
      </c>
      <c r="AL11" s="78">
        <v>0</v>
      </c>
      <c r="AM11" s="79">
        <f t="shared" si="2"/>
        <v>63.452223690004402</v>
      </c>
      <c r="AN11" s="80">
        <f t="shared" si="3"/>
        <v>14940</v>
      </c>
    </row>
    <row r="12" spans="3:40" ht="26.25" customHeight="1" thickBot="1">
      <c r="C12" s="85" t="s">
        <v>47</v>
      </c>
      <c r="D12" s="65">
        <v>4419</v>
      </c>
      <c r="E12" s="66">
        <v>3770</v>
      </c>
      <c r="F12" s="66">
        <v>4756</v>
      </c>
      <c r="G12" s="66"/>
      <c r="H12" s="67"/>
      <c r="I12" s="67"/>
      <c r="J12" s="67"/>
      <c r="K12" s="66"/>
      <c r="L12" s="66">
        <v>1770</v>
      </c>
      <c r="M12" s="66"/>
      <c r="N12" s="66"/>
      <c r="O12" s="66">
        <v>2624</v>
      </c>
      <c r="P12" s="67"/>
      <c r="Q12" s="67"/>
      <c r="R12" s="570">
        <f t="shared" si="4"/>
        <v>1400</v>
      </c>
      <c r="S12" s="66">
        <v>90</v>
      </c>
      <c r="T12" s="68">
        <v>0</v>
      </c>
      <c r="U12" s="82">
        <f t="shared" si="0"/>
        <v>0</v>
      </c>
      <c r="V12" s="70">
        <v>0</v>
      </c>
      <c r="W12" s="41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1400</v>
      </c>
      <c r="AH12" s="74"/>
      <c r="AI12" s="459"/>
      <c r="AJ12" s="76">
        <f t="shared" si="1"/>
        <v>18829</v>
      </c>
      <c r="AK12" s="271">
        <v>14440</v>
      </c>
      <c r="AL12" s="78">
        <v>0</v>
      </c>
      <c r="AM12" s="79">
        <f t="shared" si="2"/>
        <v>56.596230725299826</v>
      </c>
      <c r="AN12" s="80">
        <f t="shared" si="3"/>
        <v>14440</v>
      </c>
    </row>
    <row r="13" spans="3:40" ht="26.25" customHeight="1" thickBot="1">
      <c r="C13" s="86" t="s">
        <v>48</v>
      </c>
      <c r="D13" s="87">
        <v>6324</v>
      </c>
      <c r="E13" s="88">
        <v>5540</v>
      </c>
      <c r="F13" s="88">
        <v>5358</v>
      </c>
      <c r="G13" s="88"/>
      <c r="H13" s="89"/>
      <c r="I13" s="89"/>
      <c r="J13" s="89"/>
      <c r="K13" s="88"/>
      <c r="L13" s="88">
        <v>1840</v>
      </c>
      <c r="M13" s="88"/>
      <c r="N13" s="88"/>
      <c r="O13" s="88">
        <v>4271</v>
      </c>
      <c r="P13" s="89"/>
      <c r="Q13" s="89"/>
      <c r="R13" s="570">
        <f t="shared" si="4"/>
        <v>1300</v>
      </c>
      <c r="S13" s="66"/>
      <c r="T13" s="90">
        <v>0</v>
      </c>
      <c r="U13" s="82">
        <f t="shared" si="0"/>
        <v>0</v>
      </c>
      <c r="V13" s="91">
        <v>0</v>
      </c>
      <c r="W13" s="418"/>
      <c r="X13" s="93"/>
      <c r="Y13" s="93"/>
      <c r="Z13" s="93"/>
      <c r="AA13" s="93"/>
      <c r="AB13" s="93"/>
      <c r="AC13" s="93"/>
      <c r="AD13" s="93"/>
      <c r="AE13" s="93"/>
      <c r="AF13" s="93"/>
      <c r="AG13" s="73">
        <v>1300</v>
      </c>
      <c r="AH13" s="95"/>
      <c r="AI13" s="562"/>
      <c r="AJ13" s="76">
        <f t="shared" si="1"/>
        <v>24633</v>
      </c>
      <c r="AK13" s="271">
        <v>17740</v>
      </c>
      <c r="AL13" s="98">
        <v>0</v>
      </c>
      <c r="AM13" s="99">
        <f t="shared" si="2"/>
        <v>58.133717225591766</v>
      </c>
      <c r="AN13" s="100">
        <f t="shared" si="3"/>
        <v>17740</v>
      </c>
    </row>
    <row r="14" spans="3:40" ht="26.25" customHeight="1" thickBot="1">
      <c r="C14" s="46" t="s">
        <v>49</v>
      </c>
      <c r="D14" s="101">
        <v>6607</v>
      </c>
      <c r="E14" s="102">
        <v>7960</v>
      </c>
      <c r="F14" s="102">
        <v>4756</v>
      </c>
      <c r="G14" s="102"/>
      <c r="H14" s="67"/>
      <c r="I14" s="67"/>
      <c r="J14" s="67"/>
      <c r="K14" s="102"/>
      <c r="L14" s="102">
        <v>2345</v>
      </c>
      <c r="M14" s="102">
        <v>1000</v>
      </c>
      <c r="N14" s="102"/>
      <c r="O14" s="102">
        <v>4728</v>
      </c>
      <c r="P14" s="67"/>
      <c r="Q14" s="67"/>
      <c r="R14" s="570">
        <f t="shared" si="4"/>
        <v>2040</v>
      </c>
      <c r="S14" s="102"/>
      <c r="T14" s="103">
        <v>0</v>
      </c>
      <c r="U14" s="82">
        <f t="shared" si="0"/>
        <v>0</v>
      </c>
      <c r="V14" s="104">
        <v>0</v>
      </c>
      <c r="W14" s="419"/>
      <c r="X14" s="106"/>
      <c r="Y14" s="106"/>
      <c r="Z14" s="106"/>
      <c r="AA14" s="106"/>
      <c r="AB14" s="106"/>
      <c r="AC14" s="106"/>
      <c r="AD14" s="106"/>
      <c r="AE14" s="106"/>
      <c r="AF14" s="106"/>
      <c r="AG14" s="73">
        <v>2040</v>
      </c>
      <c r="AH14" s="108"/>
      <c r="AI14" s="75"/>
      <c r="AJ14" s="76">
        <f t="shared" si="1"/>
        <v>29436</v>
      </c>
      <c r="AK14" s="271">
        <v>13680</v>
      </c>
      <c r="AL14" s="78">
        <v>0</v>
      </c>
      <c r="AM14" s="79">
        <f t="shared" si="2"/>
        <v>68.271639298636231</v>
      </c>
      <c r="AN14" s="80">
        <f t="shared" si="3"/>
        <v>13680</v>
      </c>
    </row>
    <row r="15" spans="3:40" ht="26.25" customHeight="1" thickBot="1">
      <c r="C15" s="64" t="s">
        <v>50</v>
      </c>
      <c r="D15" s="101">
        <v>6281</v>
      </c>
      <c r="E15" s="102">
        <v>4280</v>
      </c>
      <c r="F15" s="102">
        <v>3387</v>
      </c>
      <c r="G15" s="102"/>
      <c r="H15" s="67"/>
      <c r="I15" s="67"/>
      <c r="J15" s="67"/>
      <c r="K15" s="102"/>
      <c r="L15" s="102">
        <v>1193</v>
      </c>
      <c r="M15" s="102"/>
      <c r="N15" s="102"/>
      <c r="O15" s="102">
        <v>4662</v>
      </c>
      <c r="P15" s="67"/>
      <c r="Q15" s="67"/>
      <c r="R15" s="570">
        <f t="shared" si="4"/>
        <v>1500</v>
      </c>
      <c r="S15" s="102"/>
      <c r="T15" s="103">
        <v>0</v>
      </c>
      <c r="U15" s="82">
        <f t="shared" si="0"/>
        <v>1620</v>
      </c>
      <c r="V15" s="104">
        <v>0</v>
      </c>
      <c r="W15" s="419"/>
      <c r="X15" s="106"/>
      <c r="Y15" s="106"/>
      <c r="Z15" s="106"/>
      <c r="AA15" s="106"/>
      <c r="AB15" s="106"/>
      <c r="AC15" s="106"/>
      <c r="AD15" s="106"/>
      <c r="AE15" s="106"/>
      <c r="AF15" s="106">
        <v>1620</v>
      </c>
      <c r="AG15" s="73">
        <v>1500</v>
      </c>
      <c r="AH15" s="108"/>
      <c r="AI15" s="75"/>
      <c r="AJ15" s="84">
        <f t="shared" si="1"/>
        <v>21303</v>
      </c>
      <c r="AK15" s="271">
        <v>15940</v>
      </c>
      <c r="AL15" s="78">
        <v>0</v>
      </c>
      <c r="AM15" s="79">
        <f t="shared" si="2"/>
        <v>57.200010740273342</v>
      </c>
      <c r="AN15" s="80">
        <f t="shared" si="3"/>
        <v>15940</v>
      </c>
    </row>
    <row r="16" spans="3:40" ht="26.25" customHeight="1" thickBot="1">
      <c r="C16" s="46" t="s">
        <v>51</v>
      </c>
      <c r="D16" s="101">
        <v>4949</v>
      </c>
      <c r="E16" s="102">
        <v>4640</v>
      </c>
      <c r="F16" s="102">
        <v>9031</v>
      </c>
      <c r="G16" s="102"/>
      <c r="H16" s="67"/>
      <c r="I16" s="67"/>
      <c r="J16" s="67"/>
      <c r="K16" s="102"/>
      <c r="L16" s="102">
        <v>1794</v>
      </c>
      <c r="M16" s="102"/>
      <c r="N16" s="102"/>
      <c r="O16" s="102">
        <v>3995</v>
      </c>
      <c r="P16" s="67"/>
      <c r="Q16" s="67"/>
      <c r="R16" s="570">
        <f t="shared" si="4"/>
        <v>1980</v>
      </c>
      <c r="S16" s="102"/>
      <c r="T16" s="103">
        <v>0</v>
      </c>
      <c r="U16" s="82">
        <f t="shared" si="0"/>
        <v>0</v>
      </c>
      <c r="V16" s="104">
        <v>0</v>
      </c>
      <c r="W16" s="419"/>
      <c r="X16" s="106"/>
      <c r="Y16" s="106"/>
      <c r="Z16" s="106"/>
      <c r="AA16" s="106"/>
      <c r="AB16" s="106"/>
      <c r="AC16" s="106"/>
      <c r="AD16" s="106"/>
      <c r="AE16" s="106"/>
      <c r="AF16" s="106"/>
      <c r="AG16" s="73">
        <v>1980</v>
      </c>
      <c r="AH16" s="108"/>
      <c r="AI16" s="75"/>
      <c r="AJ16" s="76">
        <f t="shared" si="1"/>
        <v>26389</v>
      </c>
      <c r="AK16" s="271">
        <v>13960</v>
      </c>
      <c r="AL16" s="78">
        <v>0</v>
      </c>
      <c r="AM16" s="79">
        <f t="shared" si="2"/>
        <v>65.401868695630625</v>
      </c>
      <c r="AN16" s="80">
        <f t="shared" si="3"/>
        <v>13960</v>
      </c>
    </row>
    <row r="17" spans="3:40" ht="26.25" customHeight="1" thickBot="1">
      <c r="C17" s="46" t="s">
        <v>52</v>
      </c>
      <c r="D17" s="101">
        <v>4850</v>
      </c>
      <c r="E17" s="102">
        <v>5610</v>
      </c>
      <c r="F17" s="102">
        <v>3262</v>
      </c>
      <c r="G17" s="102"/>
      <c r="H17" s="67"/>
      <c r="I17" s="67"/>
      <c r="J17" s="67"/>
      <c r="K17" s="102"/>
      <c r="L17" s="102">
        <v>1624</v>
      </c>
      <c r="M17" s="102"/>
      <c r="N17" s="102"/>
      <c r="O17" s="102">
        <v>3911</v>
      </c>
      <c r="P17" s="67"/>
      <c r="Q17" s="67"/>
      <c r="R17" s="570">
        <f t="shared" si="4"/>
        <v>1080</v>
      </c>
      <c r="S17" s="102">
        <v>210</v>
      </c>
      <c r="T17" s="103">
        <v>0</v>
      </c>
      <c r="U17" s="82">
        <f t="shared" si="0"/>
        <v>0</v>
      </c>
      <c r="V17" s="104">
        <v>0</v>
      </c>
      <c r="W17" s="419"/>
      <c r="X17" s="106"/>
      <c r="Y17" s="106"/>
      <c r="Z17" s="106"/>
      <c r="AA17" s="106"/>
      <c r="AB17" s="106"/>
      <c r="AC17" s="106"/>
      <c r="AD17" s="106"/>
      <c r="AE17" s="106"/>
      <c r="AF17" s="106"/>
      <c r="AG17" s="73">
        <v>1080</v>
      </c>
      <c r="AH17" s="108"/>
      <c r="AI17" s="75"/>
      <c r="AJ17" s="84">
        <f t="shared" si="1"/>
        <v>20547</v>
      </c>
      <c r="AK17" s="271">
        <v>13080</v>
      </c>
      <c r="AL17" s="78">
        <v>0</v>
      </c>
      <c r="AM17" s="79">
        <f t="shared" si="2"/>
        <v>61.102685342135786</v>
      </c>
      <c r="AN17" s="80">
        <f t="shared" si="3"/>
        <v>13080</v>
      </c>
    </row>
    <row r="18" spans="3:40" ht="26.25" customHeight="1" thickBot="1">
      <c r="C18" s="64" t="s">
        <v>53</v>
      </c>
      <c r="D18" s="101">
        <v>3346</v>
      </c>
      <c r="E18" s="102">
        <v>6960</v>
      </c>
      <c r="F18" s="102">
        <v>5503</v>
      </c>
      <c r="G18" s="102"/>
      <c r="H18" s="67"/>
      <c r="I18" s="67"/>
      <c r="J18" s="67"/>
      <c r="K18" s="102"/>
      <c r="L18" s="102">
        <v>1819</v>
      </c>
      <c r="M18" s="102"/>
      <c r="N18" s="102"/>
      <c r="O18" s="102">
        <v>3229</v>
      </c>
      <c r="P18" s="67"/>
      <c r="Q18" s="67"/>
      <c r="R18" s="570">
        <f t="shared" si="4"/>
        <v>1540</v>
      </c>
      <c r="S18" s="102">
        <v>0</v>
      </c>
      <c r="T18" s="103">
        <v>0</v>
      </c>
      <c r="U18" s="82">
        <f>SUM(W18:AF18)</f>
        <v>0</v>
      </c>
      <c r="V18" s="104">
        <v>0</v>
      </c>
      <c r="W18" s="419"/>
      <c r="X18" s="106"/>
      <c r="Y18" s="106"/>
      <c r="Z18" s="106"/>
      <c r="AA18" s="106"/>
      <c r="AB18" s="106"/>
      <c r="AC18" s="106"/>
      <c r="AD18" s="106"/>
      <c r="AE18" s="106"/>
      <c r="AF18" s="106"/>
      <c r="AG18" s="482">
        <v>1540</v>
      </c>
      <c r="AH18" s="108"/>
      <c r="AI18" s="75"/>
      <c r="AJ18" s="76">
        <f t="shared" si="1"/>
        <v>22397</v>
      </c>
      <c r="AK18" s="681">
        <v>18560</v>
      </c>
      <c r="AL18" s="78">
        <v>0</v>
      </c>
      <c r="AM18" s="79">
        <f t="shared" si="2"/>
        <v>54.684180970285908</v>
      </c>
      <c r="AN18" s="80">
        <f t="shared" si="3"/>
        <v>18560</v>
      </c>
    </row>
    <row r="19" spans="3:40" ht="26.25" customHeight="1" thickBot="1">
      <c r="C19" s="46" t="s">
        <v>54</v>
      </c>
      <c r="D19" s="110">
        <v>5375</v>
      </c>
      <c r="E19" s="111">
        <v>3080</v>
      </c>
      <c r="F19" s="111">
        <v>4366</v>
      </c>
      <c r="G19" s="111"/>
      <c r="H19" s="112"/>
      <c r="I19" s="112"/>
      <c r="J19" s="112"/>
      <c r="K19" s="111"/>
      <c r="L19" s="113">
        <v>1847</v>
      </c>
      <c r="M19" s="111">
        <v>3200</v>
      </c>
      <c r="N19" s="111"/>
      <c r="O19" s="111">
        <v>4059</v>
      </c>
      <c r="P19" s="112"/>
      <c r="Q19" s="112"/>
      <c r="R19" s="570">
        <f t="shared" si="4"/>
        <v>1020</v>
      </c>
      <c r="S19" s="111">
        <v>150</v>
      </c>
      <c r="T19" s="114">
        <v>0</v>
      </c>
      <c r="U19" s="115">
        <f>SUM(W19:AF19)</f>
        <v>0</v>
      </c>
      <c r="V19" s="116">
        <v>0</v>
      </c>
      <c r="W19" s="420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1020</v>
      </c>
      <c r="AH19" s="120"/>
      <c r="AI19" s="121"/>
      <c r="AJ19" s="84">
        <f t="shared" si="1"/>
        <v>23097</v>
      </c>
      <c r="AK19" s="122">
        <v>14240</v>
      </c>
      <c r="AL19" s="123">
        <v>0</v>
      </c>
      <c r="AM19" s="124">
        <f t="shared" si="2"/>
        <v>61.860888662720626</v>
      </c>
      <c r="AN19" s="125">
        <f t="shared" si="3"/>
        <v>14240</v>
      </c>
    </row>
    <row r="20" spans="3:40" ht="26.25" customHeight="1" thickBot="1">
      <c r="C20" s="126" t="s">
        <v>55</v>
      </c>
      <c r="D20" s="127">
        <f t="shared" ref="D20:AL20" si="5">SUM(D8:D19)</f>
        <v>58821</v>
      </c>
      <c r="E20" s="128">
        <f t="shared" si="5"/>
        <v>51780</v>
      </c>
      <c r="F20" s="128">
        <f t="shared" si="5"/>
        <v>62023</v>
      </c>
      <c r="G20" s="128">
        <f t="shared" si="5"/>
        <v>0</v>
      </c>
      <c r="H20" s="129">
        <f t="shared" si="5"/>
        <v>0</v>
      </c>
      <c r="I20" s="129">
        <f t="shared" si="5"/>
        <v>0</v>
      </c>
      <c r="J20" s="129">
        <f t="shared" si="5"/>
        <v>0</v>
      </c>
      <c r="K20" s="128">
        <f t="shared" si="5"/>
        <v>0</v>
      </c>
      <c r="L20" s="128">
        <f t="shared" si="5"/>
        <v>21367</v>
      </c>
      <c r="M20" s="128">
        <f t="shared" si="5"/>
        <v>4500</v>
      </c>
      <c r="N20" s="128">
        <f t="shared" si="5"/>
        <v>0</v>
      </c>
      <c r="O20" s="128">
        <f t="shared" si="5"/>
        <v>48336</v>
      </c>
      <c r="P20" s="129">
        <f t="shared" si="5"/>
        <v>0</v>
      </c>
      <c r="Q20" s="129">
        <f t="shared" si="5"/>
        <v>0</v>
      </c>
      <c r="R20" s="128">
        <f t="shared" si="5"/>
        <v>16660</v>
      </c>
      <c r="S20" s="128">
        <f t="shared" si="5"/>
        <v>830</v>
      </c>
      <c r="T20" s="130">
        <f t="shared" si="5"/>
        <v>0</v>
      </c>
      <c r="U20" s="131">
        <f t="shared" si="5"/>
        <v>1620</v>
      </c>
      <c r="V20" s="132">
        <f t="shared" si="5"/>
        <v>2320</v>
      </c>
      <c r="W20" s="133">
        <f t="shared" si="5"/>
        <v>0</v>
      </c>
      <c r="X20" s="134">
        <f t="shared" si="5"/>
        <v>0</v>
      </c>
      <c r="Y20" s="134">
        <f t="shared" ref="Y20:AE20" si="6">SUM(Y8:Y19)</f>
        <v>0</v>
      </c>
      <c r="Z20" s="134">
        <f t="shared" si="6"/>
        <v>0</v>
      </c>
      <c r="AA20" s="134">
        <f t="shared" si="6"/>
        <v>0</v>
      </c>
      <c r="AB20" s="134">
        <f t="shared" si="6"/>
        <v>0</v>
      </c>
      <c r="AC20" s="134">
        <f t="shared" si="6"/>
        <v>0</v>
      </c>
      <c r="AD20" s="134">
        <f t="shared" si="6"/>
        <v>0</v>
      </c>
      <c r="AE20" s="134">
        <f t="shared" si="6"/>
        <v>0</v>
      </c>
      <c r="AF20" s="134">
        <f t="shared" si="5"/>
        <v>1620</v>
      </c>
      <c r="AG20" s="135">
        <f t="shared" si="5"/>
        <v>16660</v>
      </c>
      <c r="AH20" s="136">
        <f t="shared" si="5"/>
        <v>0</v>
      </c>
      <c r="AI20" s="137">
        <f t="shared" si="5"/>
        <v>0</v>
      </c>
      <c r="AJ20" s="138">
        <f t="shared" si="5"/>
        <v>264317</v>
      </c>
      <c r="AK20" s="139">
        <f t="shared" si="5"/>
        <v>175180</v>
      </c>
      <c r="AL20" s="140">
        <f t="shared" si="5"/>
        <v>0</v>
      </c>
      <c r="AM20" s="141">
        <f t="shared" si="2"/>
        <v>60.140797320573292</v>
      </c>
      <c r="AN20" s="142">
        <f t="shared" si="3"/>
        <v>175180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286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8" t="s">
        <v>115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9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>
      <c r="C29" s="46" t="s">
        <v>43</v>
      </c>
      <c r="D29" s="187"/>
      <c r="E29" s="189">
        <v>1000.135462211118</v>
      </c>
      <c r="F29" s="188"/>
      <c r="G29" s="189">
        <v>197.84665833853842</v>
      </c>
      <c r="H29" s="188"/>
      <c r="I29" s="188"/>
      <c r="J29" s="188"/>
      <c r="K29" s="189">
        <v>313.87609306683322</v>
      </c>
      <c r="L29" s="189">
        <v>7.6303872579637719</v>
      </c>
      <c r="M29" s="189">
        <v>872.73969394128665</v>
      </c>
      <c r="N29" s="189"/>
      <c r="O29" s="189">
        <v>65.277170518425976</v>
      </c>
      <c r="P29" s="188"/>
      <c r="Q29" s="188"/>
      <c r="R29" s="189"/>
      <c r="S29" s="189">
        <v>480.32608525921296</v>
      </c>
      <c r="T29" s="188">
        <v>1443.0149125546534</v>
      </c>
      <c r="U29" s="189">
        <v>162.43668019987507</v>
      </c>
      <c r="V29" s="189">
        <v>1482.8536851967519</v>
      </c>
      <c r="W29" s="724">
        <v>8.3990865084322301</v>
      </c>
      <c r="X29" s="724">
        <v>8.3390849469081836</v>
      </c>
      <c r="Y29" s="724">
        <v>18.91520924422236</v>
      </c>
      <c r="Z29" s="724"/>
      <c r="AA29" s="724"/>
      <c r="AB29" s="724">
        <v>64.176764522173642</v>
      </c>
      <c r="AC29" s="724"/>
      <c r="AD29" s="724"/>
      <c r="AE29" s="724">
        <v>6.4880933791380393</v>
      </c>
      <c r="AF29" s="724">
        <v>56.118441599000626</v>
      </c>
      <c r="AG29" s="726"/>
      <c r="AH29" s="340"/>
      <c r="AI29" s="192"/>
      <c r="AJ29" s="496">
        <f t="shared" ref="AJ29:AJ41" si="7">SUM(D29:T29)</f>
        <v>4380.8464631480319</v>
      </c>
      <c r="AK29" s="183"/>
      <c r="AL29" s="184"/>
      <c r="AM29" s="185">
        <f t="shared" ref="AM29:AM41" si="8">(AJ29*100)/(AJ29+AN29)</f>
        <v>100</v>
      </c>
      <c r="AN29" s="186">
        <f t="shared" ref="AN29:AN41" si="9">AK29+AL29</f>
        <v>0</v>
      </c>
    </row>
    <row r="30" spans="3:40" ht="26.25" customHeight="1">
      <c r="C30" s="64" t="s">
        <v>44</v>
      </c>
      <c r="D30" s="187"/>
      <c r="E30" s="189">
        <v>1000.135462211118</v>
      </c>
      <c r="F30" s="188"/>
      <c r="G30" s="189">
        <v>197.84665833853842</v>
      </c>
      <c r="H30" s="188"/>
      <c r="I30" s="188"/>
      <c r="J30" s="188"/>
      <c r="K30" s="189">
        <v>313.87609306683322</v>
      </c>
      <c r="L30" s="189">
        <v>7.6303872579637719</v>
      </c>
      <c r="M30" s="189">
        <v>872.73969394128665</v>
      </c>
      <c r="N30" s="189"/>
      <c r="O30" s="189">
        <v>65.277170518425976</v>
      </c>
      <c r="P30" s="188"/>
      <c r="Q30" s="188"/>
      <c r="R30" s="189"/>
      <c r="S30" s="189">
        <v>480.32608525921296</v>
      </c>
      <c r="T30" s="188">
        <v>1443.0149125546534</v>
      </c>
      <c r="U30" s="189">
        <v>162.43668019987507</v>
      </c>
      <c r="V30" s="189">
        <v>1482.8536851967519</v>
      </c>
      <c r="W30" s="724">
        <v>8.3990865084322301</v>
      </c>
      <c r="X30" s="724">
        <v>8.3390849469081836</v>
      </c>
      <c r="Y30" s="724">
        <v>18.91520924422236</v>
      </c>
      <c r="Z30" s="724"/>
      <c r="AA30" s="724"/>
      <c r="AB30" s="724">
        <v>64.176764522173642</v>
      </c>
      <c r="AC30" s="724"/>
      <c r="AD30" s="724"/>
      <c r="AE30" s="724">
        <v>6.4880933791380393</v>
      </c>
      <c r="AF30" s="724">
        <v>56.118441599000626</v>
      </c>
      <c r="AG30" s="726"/>
      <c r="AH30" s="340"/>
      <c r="AI30" s="192"/>
      <c r="AJ30" s="501">
        <f>SUM(D30:T30)</f>
        <v>4380.8464631480319</v>
      </c>
      <c r="AK30" s="497"/>
      <c r="AL30" s="498"/>
      <c r="AM30" s="185">
        <f>(AJ30*100)/(AJ30+AN30)</f>
        <v>100</v>
      </c>
      <c r="AN30" s="186">
        <f>AK30+AL30</f>
        <v>0</v>
      </c>
    </row>
    <row r="31" spans="3:40" ht="26.25" customHeight="1">
      <c r="C31" s="46" t="s">
        <v>45</v>
      </c>
      <c r="D31" s="187"/>
      <c r="E31" s="189">
        <v>1000.135462211118</v>
      </c>
      <c r="F31" s="188"/>
      <c r="G31" s="189">
        <v>197.84665833853842</v>
      </c>
      <c r="H31" s="188"/>
      <c r="I31" s="188"/>
      <c r="J31" s="188"/>
      <c r="K31" s="189">
        <v>313.87609306683322</v>
      </c>
      <c r="L31" s="189">
        <v>7.6303872579637719</v>
      </c>
      <c r="M31" s="189">
        <v>872.73969394128665</v>
      </c>
      <c r="N31" s="189"/>
      <c r="O31" s="189">
        <v>65.277170518425976</v>
      </c>
      <c r="P31" s="188"/>
      <c r="Q31" s="188"/>
      <c r="R31" s="189"/>
      <c r="S31" s="189">
        <v>480.32608525921296</v>
      </c>
      <c r="T31" s="188">
        <v>1443.0149125546534</v>
      </c>
      <c r="U31" s="189">
        <v>162.43668019987507</v>
      </c>
      <c r="V31" s="189">
        <v>1482.8536851967519</v>
      </c>
      <c r="W31" s="724">
        <v>8.3990865084322301</v>
      </c>
      <c r="X31" s="724">
        <v>8.3390849469081836</v>
      </c>
      <c r="Y31" s="724">
        <v>18.91520924422236</v>
      </c>
      <c r="Z31" s="724"/>
      <c r="AA31" s="724"/>
      <c r="AB31" s="724">
        <v>64.176764522173642</v>
      </c>
      <c r="AC31" s="724"/>
      <c r="AD31" s="724"/>
      <c r="AE31" s="724">
        <v>6.4880933791380393</v>
      </c>
      <c r="AF31" s="724">
        <v>56.118441599000626</v>
      </c>
      <c r="AG31" s="726"/>
      <c r="AH31" s="340"/>
      <c r="AI31" s="192"/>
      <c r="AJ31" s="501">
        <f>SUM(D31:T31)</f>
        <v>4380.8464631480319</v>
      </c>
      <c r="AK31" s="497"/>
      <c r="AL31" s="498"/>
      <c r="AM31" s="185">
        <f>(AJ31*100)/(AJ31+AN31)</f>
        <v>100</v>
      </c>
      <c r="AN31" s="186">
        <f>AK31+AL31</f>
        <v>0</v>
      </c>
    </row>
    <row r="32" spans="3:40" ht="26.25" customHeight="1">
      <c r="C32" s="46" t="s">
        <v>46</v>
      </c>
      <c r="D32" s="187"/>
      <c r="E32" s="189">
        <v>1000.135462211118</v>
      </c>
      <c r="F32" s="188"/>
      <c r="G32" s="189">
        <v>197.84665833853842</v>
      </c>
      <c r="H32" s="188"/>
      <c r="I32" s="188"/>
      <c r="J32" s="188"/>
      <c r="K32" s="189">
        <v>313.87609306683322</v>
      </c>
      <c r="L32" s="189">
        <v>7.6303872579637719</v>
      </c>
      <c r="M32" s="189">
        <v>872.73969394128665</v>
      </c>
      <c r="N32" s="189"/>
      <c r="O32" s="189">
        <v>65.277170518425976</v>
      </c>
      <c r="P32" s="188"/>
      <c r="Q32" s="188"/>
      <c r="R32" s="189"/>
      <c r="S32" s="189">
        <v>480.32608525921296</v>
      </c>
      <c r="T32" s="188">
        <v>1443.0149125546534</v>
      </c>
      <c r="U32" s="189">
        <v>162.43668019987507</v>
      </c>
      <c r="V32" s="189">
        <v>1482.8536851967519</v>
      </c>
      <c r="W32" s="724">
        <v>8.3990865084322301</v>
      </c>
      <c r="X32" s="724">
        <v>8.3390849469081836</v>
      </c>
      <c r="Y32" s="724">
        <v>18.91520924422236</v>
      </c>
      <c r="Z32" s="724"/>
      <c r="AA32" s="724"/>
      <c r="AB32" s="724">
        <v>64.176764522173642</v>
      </c>
      <c r="AC32" s="724"/>
      <c r="AD32" s="724"/>
      <c r="AE32" s="724">
        <v>6.4880933791380393</v>
      </c>
      <c r="AF32" s="724">
        <v>56.118441599000626</v>
      </c>
      <c r="AG32" s="726"/>
      <c r="AH32" s="340"/>
      <c r="AI32" s="192"/>
      <c r="AJ32" s="193">
        <f t="shared" si="7"/>
        <v>4380.8464631480319</v>
      </c>
      <c r="AK32" s="194"/>
      <c r="AL32" s="195"/>
      <c r="AM32" s="196">
        <f t="shared" si="8"/>
        <v>100</v>
      </c>
      <c r="AN32" s="197">
        <f t="shared" si="9"/>
        <v>0</v>
      </c>
    </row>
    <row r="33" spans="2:41" ht="26.25" customHeight="1">
      <c r="C33" s="85" t="s">
        <v>47</v>
      </c>
      <c r="D33" s="187"/>
      <c r="E33" s="189">
        <v>1000.135462211118</v>
      </c>
      <c r="F33" s="188"/>
      <c r="G33" s="189">
        <v>197.84665833853842</v>
      </c>
      <c r="H33" s="188"/>
      <c r="I33" s="188"/>
      <c r="J33" s="188"/>
      <c r="K33" s="189">
        <v>313.87609306683322</v>
      </c>
      <c r="L33" s="189">
        <v>7.6303872579637719</v>
      </c>
      <c r="M33" s="189">
        <v>872.73969394128665</v>
      </c>
      <c r="N33" s="189"/>
      <c r="O33" s="189">
        <v>65.277170518425976</v>
      </c>
      <c r="P33" s="188"/>
      <c r="Q33" s="188"/>
      <c r="R33" s="189"/>
      <c r="S33" s="189">
        <v>480.32608525921296</v>
      </c>
      <c r="T33" s="188">
        <v>1443.0149125546534</v>
      </c>
      <c r="U33" s="189">
        <v>162.43668019987507</v>
      </c>
      <c r="V33" s="189">
        <v>1482.8536851967519</v>
      </c>
      <c r="W33" s="724">
        <v>8.3990865084322301</v>
      </c>
      <c r="X33" s="724">
        <v>8.3390849469081836</v>
      </c>
      <c r="Y33" s="724">
        <v>18.91520924422236</v>
      </c>
      <c r="Z33" s="724"/>
      <c r="AA33" s="724"/>
      <c r="AB33" s="724">
        <v>64.176764522173642</v>
      </c>
      <c r="AC33" s="724"/>
      <c r="AD33" s="724"/>
      <c r="AE33" s="724">
        <v>6.4880933791380393</v>
      </c>
      <c r="AF33" s="724">
        <v>56.118441599000626</v>
      </c>
      <c r="AG33" s="726"/>
      <c r="AH33" s="340"/>
      <c r="AI33" s="192"/>
      <c r="AJ33" s="198">
        <f t="shared" si="7"/>
        <v>4380.8464631480319</v>
      </c>
      <c r="AK33" s="194"/>
      <c r="AL33" s="195"/>
      <c r="AM33" s="196">
        <f t="shared" si="8"/>
        <v>100</v>
      </c>
      <c r="AN33" s="197">
        <f t="shared" si="9"/>
        <v>0</v>
      </c>
    </row>
    <row r="34" spans="2:41" ht="26.25" customHeight="1">
      <c r="C34" s="86" t="s">
        <v>48</v>
      </c>
      <c r="D34" s="187"/>
      <c r="E34" s="189">
        <v>1000.135462211118</v>
      </c>
      <c r="F34" s="188"/>
      <c r="G34" s="189">
        <v>197.84665833853842</v>
      </c>
      <c r="H34" s="188"/>
      <c r="I34" s="188"/>
      <c r="J34" s="188"/>
      <c r="K34" s="189">
        <v>313.87609306683322</v>
      </c>
      <c r="L34" s="189">
        <v>7.6303872579637719</v>
      </c>
      <c r="M34" s="189">
        <v>872.73969394128665</v>
      </c>
      <c r="N34" s="189"/>
      <c r="O34" s="189">
        <v>65.277170518425976</v>
      </c>
      <c r="P34" s="188"/>
      <c r="Q34" s="188"/>
      <c r="R34" s="189"/>
      <c r="S34" s="189">
        <v>480.32608525921296</v>
      </c>
      <c r="T34" s="188">
        <v>1443.0149125546534</v>
      </c>
      <c r="U34" s="189">
        <v>162.43668019987507</v>
      </c>
      <c r="V34" s="189">
        <v>1482.8536851967519</v>
      </c>
      <c r="W34" s="724">
        <v>8.3990865084322301</v>
      </c>
      <c r="X34" s="724">
        <v>8.3390849469081836</v>
      </c>
      <c r="Y34" s="724">
        <v>18.91520924422236</v>
      </c>
      <c r="Z34" s="724"/>
      <c r="AA34" s="724"/>
      <c r="AB34" s="724">
        <v>64.176764522173642</v>
      </c>
      <c r="AC34" s="724"/>
      <c r="AD34" s="724"/>
      <c r="AE34" s="724">
        <v>6.4880933791380393</v>
      </c>
      <c r="AF34" s="724">
        <v>56.118441599000626</v>
      </c>
      <c r="AG34" s="726"/>
      <c r="AH34" s="342"/>
      <c r="AI34" s="202"/>
      <c r="AJ34" s="193">
        <f t="shared" si="7"/>
        <v>4380.8464631480319</v>
      </c>
      <c r="AK34" s="203"/>
      <c r="AL34" s="204"/>
      <c r="AM34" s="205">
        <f t="shared" si="8"/>
        <v>100</v>
      </c>
      <c r="AN34" s="206">
        <f t="shared" si="9"/>
        <v>0</v>
      </c>
    </row>
    <row r="35" spans="2:41" ht="26.25" customHeight="1">
      <c r="C35" s="46" t="s">
        <v>49</v>
      </c>
      <c r="D35" s="187"/>
      <c r="E35" s="189">
        <v>1000.135462211118</v>
      </c>
      <c r="F35" s="188"/>
      <c r="G35" s="189">
        <v>197.84665833853842</v>
      </c>
      <c r="H35" s="188"/>
      <c r="I35" s="188"/>
      <c r="J35" s="188"/>
      <c r="K35" s="189">
        <v>313.87609306683322</v>
      </c>
      <c r="L35" s="189">
        <v>7.6303872579637719</v>
      </c>
      <c r="M35" s="189">
        <v>872.73969394128665</v>
      </c>
      <c r="N35" s="189"/>
      <c r="O35" s="189">
        <v>65.277170518425976</v>
      </c>
      <c r="P35" s="188"/>
      <c r="Q35" s="188"/>
      <c r="R35" s="189"/>
      <c r="S35" s="189">
        <v>480.32608525921296</v>
      </c>
      <c r="T35" s="188">
        <v>1443.0149125546534</v>
      </c>
      <c r="U35" s="189">
        <v>162.43668019987507</v>
      </c>
      <c r="V35" s="189">
        <v>1482.8536851967519</v>
      </c>
      <c r="W35" s="724">
        <v>8.3990865084322301</v>
      </c>
      <c r="X35" s="724">
        <v>8.3390849469081836</v>
      </c>
      <c r="Y35" s="724">
        <v>18.91520924422236</v>
      </c>
      <c r="Z35" s="724"/>
      <c r="AA35" s="724"/>
      <c r="AB35" s="724">
        <v>64.176764522173642</v>
      </c>
      <c r="AC35" s="724"/>
      <c r="AD35" s="724"/>
      <c r="AE35" s="724">
        <v>6.4880933791380393</v>
      </c>
      <c r="AF35" s="724">
        <v>56.118441599000626</v>
      </c>
      <c r="AG35" s="726"/>
      <c r="AH35" s="343"/>
      <c r="AI35" s="192"/>
      <c r="AJ35" s="198">
        <f t="shared" si="7"/>
        <v>4380.8464631480319</v>
      </c>
      <c r="AK35" s="194"/>
      <c r="AL35" s="195"/>
      <c r="AM35" s="196">
        <f t="shared" si="8"/>
        <v>100</v>
      </c>
      <c r="AN35" s="197">
        <f t="shared" si="9"/>
        <v>0</v>
      </c>
    </row>
    <row r="36" spans="2:41" ht="26.25" customHeight="1">
      <c r="C36" s="64" t="s">
        <v>50</v>
      </c>
      <c r="D36" s="187"/>
      <c r="E36" s="189">
        <v>1000.135462211118</v>
      </c>
      <c r="F36" s="188"/>
      <c r="G36" s="189">
        <v>197.84665833853842</v>
      </c>
      <c r="H36" s="188"/>
      <c r="I36" s="188"/>
      <c r="J36" s="188"/>
      <c r="K36" s="189">
        <v>313.87609306683322</v>
      </c>
      <c r="L36" s="189">
        <v>7.6303872579637719</v>
      </c>
      <c r="M36" s="189">
        <v>872.73969394128665</v>
      </c>
      <c r="N36" s="189"/>
      <c r="O36" s="189">
        <v>65.277170518425976</v>
      </c>
      <c r="P36" s="188"/>
      <c r="Q36" s="188"/>
      <c r="R36" s="189"/>
      <c r="S36" s="189">
        <v>480.32608525921296</v>
      </c>
      <c r="T36" s="188">
        <v>1443.0149125546534</v>
      </c>
      <c r="U36" s="189">
        <v>162.43668019987507</v>
      </c>
      <c r="V36" s="189">
        <v>1482.8536851967519</v>
      </c>
      <c r="W36" s="724">
        <v>8.3990865084322301</v>
      </c>
      <c r="X36" s="724">
        <v>8.3390849469081836</v>
      </c>
      <c r="Y36" s="724">
        <v>18.91520924422236</v>
      </c>
      <c r="Z36" s="724"/>
      <c r="AA36" s="724"/>
      <c r="AB36" s="724">
        <v>64.176764522173642</v>
      </c>
      <c r="AC36" s="724"/>
      <c r="AD36" s="724"/>
      <c r="AE36" s="724">
        <v>6.4880933791380393</v>
      </c>
      <c r="AF36" s="724">
        <v>56.118441599000626</v>
      </c>
      <c r="AG36" s="726"/>
      <c r="AH36" s="343"/>
      <c r="AI36" s="192"/>
      <c r="AJ36" s="193">
        <f t="shared" si="7"/>
        <v>4380.8464631480319</v>
      </c>
      <c r="AK36" s="194"/>
      <c r="AL36" s="195"/>
      <c r="AM36" s="196">
        <f t="shared" si="8"/>
        <v>100</v>
      </c>
      <c r="AN36" s="197">
        <f t="shared" si="9"/>
        <v>0</v>
      </c>
    </row>
    <row r="37" spans="2:41" ht="26.25" customHeight="1">
      <c r="C37" s="46" t="s">
        <v>51</v>
      </c>
      <c r="D37" s="187"/>
      <c r="E37" s="189">
        <v>1000.135462211118</v>
      </c>
      <c r="F37" s="188"/>
      <c r="G37" s="189">
        <v>197.84665833853842</v>
      </c>
      <c r="H37" s="188"/>
      <c r="I37" s="188"/>
      <c r="J37" s="188"/>
      <c r="K37" s="189">
        <v>313.87609306683322</v>
      </c>
      <c r="L37" s="189">
        <v>7.6303872579637719</v>
      </c>
      <c r="M37" s="189">
        <v>872.73969394128665</v>
      </c>
      <c r="N37" s="189"/>
      <c r="O37" s="189">
        <v>65.277170518425976</v>
      </c>
      <c r="P37" s="188"/>
      <c r="Q37" s="188"/>
      <c r="R37" s="189"/>
      <c r="S37" s="189">
        <v>480.32608525921296</v>
      </c>
      <c r="T37" s="188">
        <v>1443.0149125546534</v>
      </c>
      <c r="U37" s="189">
        <v>162.43668019987507</v>
      </c>
      <c r="V37" s="189">
        <v>1482.8536851967519</v>
      </c>
      <c r="W37" s="724">
        <v>8.3990865084322301</v>
      </c>
      <c r="X37" s="724">
        <v>8.3390849469081836</v>
      </c>
      <c r="Y37" s="724">
        <v>18.91520924422236</v>
      </c>
      <c r="Z37" s="724"/>
      <c r="AA37" s="724"/>
      <c r="AB37" s="724">
        <v>64.176764522173642</v>
      </c>
      <c r="AC37" s="724"/>
      <c r="AD37" s="724"/>
      <c r="AE37" s="724">
        <v>6.4880933791380393</v>
      </c>
      <c r="AF37" s="724">
        <v>56.118441599000626</v>
      </c>
      <c r="AG37" s="726"/>
      <c r="AH37" s="343"/>
      <c r="AI37" s="192"/>
      <c r="AJ37" s="198">
        <f t="shared" si="7"/>
        <v>4380.8464631480319</v>
      </c>
      <c r="AK37" s="194"/>
      <c r="AL37" s="195"/>
      <c r="AM37" s="196">
        <f t="shared" si="8"/>
        <v>100</v>
      </c>
      <c r="AN37" s="197">
        <f t="shared" si="9"/>
        <v>0</v>
      </c>
    </row>
    <row r="38" spans="2:41" ht="26.25" customHeight="1">
      <c r="C38" s="46" t="s">
        <v>52</v>
      </c>
      <c r="D38" s="187"/>
      <c r="E38" s="189">
        <v>1000.135462211118</v>
      </c>
      <c r="F38" s="188"/>
      <c r="G38" s="189">
        <v>197.84665833853842</v>
      </c>
      <c r="H38" s="188"/>
      <c r="I38" s="188"/>
      <c r="J38" s="188"/>
      <c r="K38" s="189">
        <v>313.87609306683322</v>
      </c>
      <c r="L38" s="189">
        <v>7.6303872579637719</v>
      </c>
      <c r="M38" s="189">
        <v>872.73969394128665</v>
      </c>
      <c r="N38" s="189"/>
      <c r="O38" s="189">
        <v>65.277170518425976</v>
      </c>
      <c r="P38" s="188"/>
      <c r="Q38" s="188"/>
      <c r="R38" s="189"/>
      <c r="S38" s="189">
        <v>480.32608525921296</v>
      </c>
      <c r="T38" s="188">
        <v>1443.0149125546534</v>
      </c>
      <c r="U38" s="189">
        <v>162.43668019987507</v>
      </c>
      <c r="V38" s="189">
        <v>1482.8536851967519</v>
      </c>
      <c r="W38" s="724">
        <v>8.3990865084322301</v>
      </c>
      <c r="X38" s="724">
        <v>8.3390849469081836</v>
      </c>
      <c r="Y38" s="724">
        <v>18.91520924422236</v>
      </c>
      <c r="Z38" s="724"/>
      <c r="AA38" s="724"/>
      <c r="AB38" s="724">
        <v>64.176764522173642</v>
      </c>
      <c r="AC38" s="724"/>
      <c r="AD38" s="724"/>
      <c r="AE38" s="724">
        <v>6.4880933791380393</v>
      </c>
      <c r="AF38" s="724">
        <v>56.118441599000626</v>
      </c>
      <c r="AG38" s="726"/>
      <c r="AH38" s="343"/>
      <c r="AI38" s="192"/>
      <c r="AJ38" s="193">
        <f t="shared" si="7"/>
        <v>4380.8464631480319</v>
      </c>
      <c r="AK38" s="194"/>
      <c r="AL38" s="195"/>
      <c r="AM38" s="196">
        <f t="shared" si="8"/>
        <v>100</v>
      </c>
      <c r="AN38" s="197">
        <f t="shared" si="9"/>
        <v>0</v>
      </c>
    </row>
    <row r="39" spans="2:41" ht="26.25" customHeight="1">
      <c r="C39" s="64" t="s">
        <v>53</v>
      </c>
      <c r="D39" s="187"/>
      <c r="E39" s="189">
        <v>1000.135462211118</v>
      </c>
      <c r="F39" s="188"/>
      <c r="G39" s="189">
        <v>197.84665833853842</v>
      </c>
      <c r="H39" s="188"/>
      <c r="I39" s="188"/>
      <c r="J39" s="188"/>
      <c r="K39" s="189">
        <v>313.87609306683322</v>
      </c>
      <c r="L39" s="189">
        <v>7.6303872579637719</v>
      </c>
      <c r="M39" s="189">
        <v>872.73969394128665</v>
      </c>
      <c r="N39" s="189"/>
      <c r="O39" s="189">
        <v>65.277170518425976</v>
      </c>
      <c r="P39" s="188"/>
      <c r="Q39" s="188"/>
      <c r="R39" s="189"/>
      <c r="S39" s="189">
        <v>480.32608525921296</v>
      </c>
      <c r="T39" s="188">
        <v>1443.0149125546534</v>
      </c>
      <c r="U39" s="189">
        <v>162.43668019987507</v>
      </c>
      <c r="V39" s="189">
        <v>1482.8536851967519</v>
      </c>
      <c r="W39" s="724">
        <v>8.3990865084322301</v>
      </c>
      <c r="X39" s="724">
        <v>8.3390849469081836</v>
      </c>
      <c r="Y39" s="724">
        <v>18.91520924422236</v>
      </c>
      <c r="Z39" s="724"/>
      <c r="AA39" s="724"/>
      <c r="AB39" s="724">
        <v>64.176764522173642</v>
      </c>
      <c r="AC39" s="724"/>
      <c r="AD39" s="724"/>
      <c r="AE39" s="724">
        <v>6.4880933791380393</v>
      </c>
      <c r="AF39" s="724">
        <v>56.118441599000626</v>
      </c>
      <c r="AG39" s="726"/>
      <c r="AH39" s="343"/>
      <c r="AI39" s="192"/>
      <c r="AJ39" s="193">
        <f t="shared" si="7"/>
        <v>4380.8464631480319</v>
      </c>
      <c r="AK39" s="194"/>
      <c r="AL39" s="195"/>
      <c r="AM39" s="196">
        <f t="shared" si="8"/>
        <v>100</v>
      </c>
      <c r="AN39" s="197">
        <f t="shared" si="9"/>
        <v>0</v>
      </c>
    </row>
    <row r="40" spans="2:41" ht="26.25" customHeight="1" thickBot="1">
      <c r="C40" s="46" t="s">
        <v>54</v>
      </c>
      <c r="D40" s="187"/>
      <c r="E40" s="189">
        <v>1000.135462211118</v>
      </c>
      <c r="F40" s="188"/>
      <c r="G40" s="189">
        <v>197.84665833853842</v>
      </c>
      <c r="H40" s="188"/>
      <c r="I40" s="188"/>
      <c r="J40" s="188"/>
      <c r="K40" s="189">
        <v>313.87609306683322</v>
      </c>
      <c r="L40" s="189">
        <v>7.6303872579637719</v>
      </c>
      <c r="M40" s="189">
        <v>872.73969394128665</v>
      </c>
      <c r="N40" s="189"/>
      <c r="O40" s="189">
        <v>65.277170518425976</v>
      </c>
      <c r="P40" s="188"/>
      <c r="Q40" s="188"/>
      <c r="R40" s="189"/>
      <c r="S40" s="189">
        <v>480.32608525921296</v>
      </c>
      <c r="T40" s="188">
        <v>1443.0149125546534</v>
      </c>
      <c r="U40" s="189">
        <v>162.43668019987507</v>
      </c>
      <c r="V40" s="189">
        <v>1482.8536851967519</v>
      </c>
      <c r="W40" s="724">
        <v>8.3990865084322301</v>
      </c>
      <c r="X40" s="724">
        <v>8.3390849469081836</v>
      </c>
      <c r="Y40" s="724">
        <v>18.91520924422236</v>
      </c>
      <c r="Z40" s="724"/>
      <c r="AA40" s="724"/>
      <c r="AB40" s="724">
        <v>64.176764522173642</v>
      </c>
      <c r="AC40" s="724"/>
      <c r="AD40" s="724"/>
      <c r="AE40" s="724">
        <v>6.4880933791380393</v>
      </c>
      <c r="AF40" s="724">
        <v>56.118441599000626</v>
      </c>
      <c r="AG40" s="726"/>
      <c r="AH40" s="346"/>
      <c r="AI40" s="217"/>
      <c r="AJ40" s="198">
        <f t="shared" si="7"/>
        <v>4380.8464631480319</v>
      </c>
      <c r="AK40" s="218"/>
      <c r="AL40" s="219"/>
      <c r="AM40" s="220">
        <f t="shared" si="8"/>
        <v>100</v>
      </c>
      <c r="AN40" s="221">
        <f t="shared" si="9"/>
        <v>0</v>
      </c>
    </row>
    <row r="41" spans="2:41" ht="26.25" customHeight="1" thickBot="1">
      <c r="C41" s="126" t="s">
        <v>55</v>
      </c>
      <c r="D41" s="222">
        <f t="shared" ref="D41:AI41" si="10">SUM(D29:D40)</f>
        <v>0</v>
      </c>
      <c r="E41" s="223">
        <f t="shared" si="10"/>
        <v>12001.625546533412</v>
      </c>
      <c r="F41" s="224">
        <f t="shared" si="10"/>
        <v>0</v>
      </c>
      <c r="G41" s="223">
        <f t="shared" si="10"/>
        <v>2374.159900062461</v>
      </c>
      <c r="H41" s="224">
        <f t="shared" si="10"/>
        <v>0</v>
      </c>
      <c r="I41" s="224">
        <f t="shared" si="10"/>
        <v>0</v>
      </c>
      <c r="J41" s="224">
        <f t="shared" si="10"/>
        <v>0</v>
      </c>
      <c r="K41" s="223">
        <f t="shared" si="10"/>
        <v>3766.5131168019984</v>
      </c>
      <c r="L41" s="223">
        <f t="shared" si="10"/>
        <v>91.564647095565292</v>
      </c>
      <c r="M41" s="223">
        <f t="shared" si="10"/>
        <v>10472.87632729544</v>
      </c>
      <c r="N41" s="223">
        <f t="shared" si="10"/>
        <v>0</v>
      </c>
      <c r="O41" s="223">
        <f t="shared" si="10"/>
        <v>783.32604622111148</v>
      </c>
      <c r="P41" s="224">
        <f t="shared" si="10"/>
        <v>0</v>
      </c>
      <c r="Q41" s="224">
        <f t="shared" si="10"/>
        <v>0</v>
      </c>
      <c r="R41" s="223">
        <f t="shared" si="10"/>
        <v>0</v>
      </c>
      <c r="S41" s="223">
        <f t="shared" si="10"/>
        <v>5763.9130231105555</v>
      </c>
      <c r="T41" s="226">
        <f t="shared" si="10"/>
        <v>17316.178950655845</v>
      </c>
      <c r="U41" s="227">
        <f t="shared" si="10"/>
        <v>1949.2401623985013</v>
      </c>
      <c r="V41" s="228">
        <f t="shared" si="10"/>
        <v>17794.24422236102</v>
      </c>
      <c r="W41" s="229">
        <f t="shared" si="10"/>
        <v>100.78903810118679</v>
      </c>
      <c r="X41" s="230">
        <f>SUM(X29:X40)</f>
        <v>100.06901936289823</v>
      </c>
      <c r="Y41" s="230">
        <f t="shared" ref="Y41:AE41" si="11">SUM(Y29:Y40)</f>
        <v>226.98251093066827</v>
      </c>
      <c r="Z41" s="230">
        <f t="shared" si="11"/>
        <v>0</v>
      </c>
      <c r="AA41" s="230">
        <f t="shared" si="11"/>
        <v>0</v>
      </c>
      <c r="AB41" s="230">
        <f t="shared" si="11"/>
        <v>770.12117426608393</v>
      </c>
      <c r="AC41" s="230">
        <f t="shared" si="11"/>
        <v>0</v>
      </c>
      <c r="AD41" s="230">
        <f t="shared" si="11"/>
        <v>0</v>
      </c>
      <c r="AE41" s="230">
        <f t="shared" si="11"/>
        <v>77.857120549656443</v>
      </c>
      <c r="AF41" s="230">
        <f t="shared" si="10"/>
        <v>673.42129918800765</v>
      </c>
      <c r="AG41" s="229">
        <f t="shared" si="10"/>
        <v>0</v>
      </c>
      <c r="AH41" s="231">
        <f t="shared" si="10"/>
        <v>0</v>
      </c>
      <c r="AI41" s="232">
        <f t="shared" si="10"/>
        <v>0</v>
      </c>
      <c r="AJ41" s="233">
        <f t="shared" si="7"/>
        <v>52570.157557776387</v>
      </c>
      <c r="AK41" s="234">
        <f>SUM(AK29:AK40)</f>
        <v>0</v>
      </c>
      <c r="AL41" s="235">
        <f>SUM(AL29:AL40)</f>
        <v>0</v>
      </c>
      <c r="AM41" s="236">
        <f t="shared" si="8"/>
        <v>100</v>
      </c>
      <c r="AN41" s="237">
        <f t="shared" si="9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286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8" t="s">
        <v>115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9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2">D29+D8</f>
        <v>4184</v>
      </c>
      <c r="E51" s="48">
        <f t="shared" si="12"/>
        <v>1500.135462211118</v>
      </c>
      <c r="F51" s="48">
        <f t="shared" si="12"/>
        <v>4482</v>
      </c>
      <c r="G51" s="48">
        <f t="shared" si="12"/>
        <v>197.84665833853842</v>
      </c>
      <c r="H51" s="256">
        <f t="shared" si="12"/>
        <v>0</v>
      </c>
      <c r="I51" s="256">
        <f t="shared" si="12"/>
        <v>0</v>
      </c>
      <c r="J51" s="256">
        <f t="shared" si="12"/>
        <v>0</v>
      </c>
      <c r="K51" s="256">
        <f t="shared" si="12"/>
        <v>313.87609306683322</v>
      </c>
      <c r="L51" s="256">
        <f t="shared" si="12"/>
        <v>1856.6303872579638</v>
      </c>
      <c r="M51" s="256">
        <f t="shared" si="12"/>
        <v>872.73969394128665</v>
      </c>
      <c r="N51" s="256">
        <f t="shared" si="12"/>
        <v>0</v>
      </c>
      <c r="O51" s="256">
        <f t="shared" si="12"/>
        <v>5449.2771705184259</v>
      </c>
      <c r="P51" s="256">
        <f t="shared" si="12"/>
        <v>0</v>
      </c>
      <c r="Q51" s="256">
        <f t="shared" si="12"/>
        <v>0</v>
      </c>
      <c r="R51" s="48">
        <f>AG51+AH51</f>
        <v>960</v>
      </c>
      <c r="S51" s="48">
        <f t="shared" ref="S51:T62" si="13">S29+S8</f>
        <v>750.32608525921296</v>
      </c>
      <c r="T51" s="51">
        <f t="shared" si="13"/>
        <v>1443.0149125546534</v>
      </c>
      <c r="U51" s="52">
        <f>SUM(W51:AF51)</f>
        <v>162.43668019987507</v>
      </c>
      <c r="V51" s="51">
        <f t="shared" ref="V51:AI62" si="14">V29+V8</f>
        <v>3802.8536851967519</v>
      </c>
      <c r="W51" s="258">
        <f t="shared" si="14"/>
        <v>8.3990865084322301</v>
      </c>
      <c r="X51" s="259">
        <f t="shared" si="14"/>
        <v>8.3390849469081836</v>
      </c>
      <c r="Y51" s="259">
        <f t="shared" si="14"/>
        <v>18.91520924422236</v>
      </c>
      <c r="Z51" s="259">
        <f>Z29+Z8</f>
        <v>0</v>
      </c>
      <c r="AA51" s="259">
        <f t="shared" si="14"/>
        <v>0</v>
      </c>
      <c r="AB51" s="259">
        <f t="shared" si="14"/>
        <v>64.176764522173642</v>
      </c>
      <c r="AC51" s="259">
        <f t="shared" si="14"/>
        <v>0</v>
      </c>
      <c r="AD51" s="259">
        <f t="shared" si="14"/>
        <v>0</v>
      </c>
      <c r="AE51" s="259">
        <f t="shared" si="14"/>
        <v>6.4880933791380393</v>
      </c>
      <c r="AF51" s="260">
        <f t="shared" si="14"/>
        <v>56.118441599000626</v>
      </c>
      <c r="AG51" s="261">
        <f t="shared" si="14"/>
        <v>960</v>
      </c>
      <c r="AH51" s="262">
        <f t="shared" si="14"/>
        <v>0</v>
      </c>
      <c r="AI51" s="58">
        <f t="shared" si="14"/>
        <v>0</v>
      </c>
      <c r="AJ51" s="59">
        <f t="shared" ref="AJ51:AJ63" si="15">SUM(D51:T51)</f>
        <v>22009.846463148031</v>
      </c>
      <c r="AK51" s="263">
        <f>AK8</f>
        <v>11280</v>
      </c>
      <c r="AL51" s="264">
        <f t="shared" ref="AK51:AL62" si="16">AL8</f>
        <v>0</v>
      </c>
      <c r="AM51" s="62">
        <f t="shared" ref="AM51:AM63" si="17">(AJ51*100)/(AJ51+AN51)</f>
        <v>66.115794458568629</v>
      </c>
      <c r="AN51" s="63">
        <f t="shared" ref="AN51:AN63" si="18">AK51+AL51</f>
        <v>11280</v>
      </c>
      <c r="AO51" s="251"/>
    </row>
    <row r="52" spans="2:41" ht="26.25" customHeight="1" thickBot="1">
      <c r="B52" s="250"/>
      <c r="C52" s="64" t="s">
        <v>44</v>
      </c>
      <c r="D52" s="65">
        <f t="shared" si="12"/>
        <v>3998</v>
      </c>
      <c r="E52" s="66">
        <f t="shared" si="12"/>
        <v>1720.135462211118</v>
      </c>
      <c r="F52" s="66">
        <f t="shared" si="12"/>
        <v>4709</v>
      </c>
      <c r="G52" s="66">
        <f t="shared" si="12"/>
        <v>197.84665833853842</v>
      </c>
      <c r="H52" s="102">
        <f t="shared" si="12"/>
        <v>0</v>
      </c>
      <c r="I52" s="102">
        <f t="shared" si="12"/>
        <v>0</v>
      </c>
      <c r="J52" s="102">
        <f t="shared" si="12"/>
        <v>0</v>
      </c>
      <c r="K52" s="102">
        <f t="shared" si="12"/>
        <v>313.87609306683322</v>
      </c>
      <c r="L52" s="102">
        <f t="shared" si="12"/>
        <v>1565.6303872579638</v>
      </c>
      <c r="M52" s="102">
        <f t="shared" si="12"/>
        <v>1172.7396939412865</v>
      </c>
      <c r="N52" s="102">
        <f t="shared" si="12"/>
        <v>0</v>
      </c>
      <c r="O52" s="102">
        <f t="shared" si="12"/>
        <v>3311.2771705184259</v>
      </c>
      <c r="P52" s="102">
        <f t="shared" si="12"/>
        <v>0</v>
      </c>
      <c r="Q52" s="102">
        <f t="shared" si="12"/>
        <v>0</v>
      </c>
      <c r="R52" s="48">
        <f t="shared" ref="R52:R62" si="19">AG52+AH52</f>
        <v>780</v>
      </c>
      <c r="S52" s="66">
        <f t="shared" si="13"/>
        <v>590.32608525921296</v>
      </c>
      <c r="T52" s="68">
        <f t="shared" si="13"/>
        <v>1443.0149125546534</v>
      </c>
      <c r="U52" s="82">
        <f t="shared" ref="U52:U62" si="20">SUM(W52:AF52)</f>
        <v>162.43668019987507</v>
      </c>
      <c r="V52" s="68">
        <f t="shared" si="14"/>
        <v>1482.8536851967519</v>
      </c>
      <c r="W52" s="265">
        <f t="shared" si="14"/>
        <v>8.3990865084322301</v>
      </c>
      <c r="X52" s="266">
        <f t="shared" si="14"/>
        <v>8.3390849469081836</v>
      </c>
      <c r="Y52" s="266">
        <f>Y30+Y9</f>
        <v>18.91520924422236</v>
      </c>
      <c r="Z52" s="266">
        <f t="shared" si="14"/>
        <v>0</v>
      </c>
      <c r="AA52" s="266">
        <f t="shared" si="14"/>
        <v>0</v>
      </c>
      <c r="AB52" s="266">
        <f t="shared" si="14"/>
        <v>64.176764522173642</v>
      </c>
      <c r="AC52" s="266">
        <f t="shared" si="14"/>
        <v>0</v>
      </c>
      <c r="AD52" s="266">
        <f t="shared" si="14"/>
        <v>0</v>
      </c>
      <c r="AE52" s="266">
        <f t="shared" si="14"/>
        <v>6.4880933791380393</v>
      </c>
      <c r="AF52" s="267">
        <f t="shared" si="14"/>
        <v>56.118441599000626</v>
      </c>
      <c r="AG52" s="268">
        <f t="shared" si="14"/>
        <v>780</v>
      </c>
      <c r="AH52" s="269">
        <f t="shared" si="14"/>
        <v>0</v>
      </c>
      <c r="AI52" s="75">
        <f t="shared" si="14"/>
        <v>0</v>
      </c>
      <c r="AJ52" s="270">
        <f t="shared" si="15"/>
        <v>19801.846463148031</v>
      </c>
      <c r="AK52" s="271">
        <f t="shared" si="16"/>
        <v>12360</v>
      </c>
      <c r="AL52" s="272">
        <f t="shared" si="16"/>
        <v>0</v>
      </c>
      <c r="AM52" s="79">
        <f t="shared" si="17"/>
        <v>61.569370669801422</v>
      </c>
      <c r="AN52" s="80">
        <f t="shared" si="18"/>
        <v>12360</v>
      </c>
      <c r="AO52" s="251"/>
    </row>
    <row r="53" spans="2:41" ht="26.25" customHeight="1" thickBot="1">
      <c r="B53" s="250"/>
      <c r="C53" s="46" t="s">
        <v>45</v>
      </c>
      <c r="D53" s="65">
        <f t="shared" si="12"/>
        <v>4931</v>
      </c>
      <c r="E53" s="66">
        <f t="shared" si="12"/>
        <v>2680.135462211118</v>
      </c>
      <c r="F53" s="66">
        <f t="shared" si="12"/>
        <v>4962</v>
      </c>
      <c r="G53" s="66">
        <f t="shared" si="12"/>
        <v>197.84665833853842</v>
      </c>
      <c r="H53" s="102">
        <f t="shared" si="12"/>
        <v>0</v>
      </c>
      <c r="I53" s="102">
        <f t="shared" si="12"/>
        <v>0</v>
      </c>
      <c r="J53" s="102">
        <f t="shared" si="12"/>
        <v>0</v>
      </c>
      <c r="K53" s="102">
        <f t="shared" si="12"/>
        <v>313.87609306683322</v>
      </c>
      <c r="L53" s="102">
        <f t="shared" si="12"/>
        <v>1564.6303872579638</v>
      </c>
      <c r="M53" s="102">
        <f t="shared" si="12"/>
        <v>872.73969394128665</v>
      </c>
      <c r="N53" s="102">
        <f t="shared" si="12"/>
        <v>0</v>
      </c>
      <c r="O53" s="102">
        <f t="shared" si="12"/>
        <v>4433.2771705184259</v>
      </c>
      <c r="P53" s="102">
        <f t="shared" si="12"/>
        <v>0</v>
      </c>
      <c r="Q53" s="102">
        <f t="shared" si="12"/>
        <v>0</v>
      </c>
      <c r="R53" s="48">
        <f t="shared" si="19"/>
        <v>1200</v>
      </c>
      <c r="S53" s="66">
        <f t="shared" si="13"/>
        <v>480.32608525921296</v>
      </c>
      <c r="T53" s="68">
        <f t="shared" si="13"/>
        <v>1443.0149125546534</v>
      </c>
      <c r="U53" s="109">
        <f t="shared" si="20"/>
        <v>162.43668019987507</v>
      </c>
      <c r="V53" s="68">
        <f t="shared" si="14"/>
        <v>1482.8536851967519</v>
      </c>
      <c r="W53" s="265">
        <f t="shared" si="14"/>
        <v>8.3990865084322301</v>
      </c>
      <c r="X53" s="266">
        <f>X31+X10</f>
        <v>8.3390849469081836</v>
      </c>
      <c r="Y53" s="266">
        <f>Y31+Y10</f>
        <v>18.91520924422236</v>
      </c>
      <c r="Z53" s="266">
        <f t="shared" si="14"/>
        <v>0</v>
      </c>
      <c r="AA53" s="266">
        <f t="shared" si="14"/>
        <v>0</v>
      </c>
      <c r="AB53" s="266">
        <f t="shared" si="14"/>
        <v>64.176764522173642</v>
      </c>
      <c r="AC53" s="266">
        <f t="shared" si="14"/>
        <v>0</v>
      </c>
      <c r="AD53" s="266">
        <f t="shared" si="14"/>
        <v>0</v>
      </c>
      <c r="AE53" s="266">
        <f t="shared" si="14"/>
        <v>6.4880933791380393</v>
      </c>
      <c r="AF53" s="267">
        <f t="shared" si="14"/>
        <v>56.118441599000626</v>
      </c>
      <c r="AG53" s="268">
        <f t="shared" si="14"/>
        <v>1200</v>
      </c>
      <c r="AH53" s="269">
        <f t="shared" si="14"/>
        <v>0</v>
      </c>
      <c r="AI53" s="75">
        <f t="shared" si="14"/>
        <v>0</v>
      </c>
      <c r="AJ53" s="270">
        <f t="shared" si="15"/>
        <v>23078.846463148031</v>
      </c>
      <c r="AK53" s="271">
        <f t="shared" si="16"/>
        <v>14960</v>
      </c>
      <c r="AL53" s="272">
        <f t="shared" si="16"/>
        <v>0</v>
      </c>
      <c r="AM53" s="79">
        <f t="shared" si="17"/>
        <v>60.671783213791137</v>
      </c>
      <c r="AN53" s="80">
        <f t="shared" si="18"/>
        <v>14960</v>
      </c>
      <c r="AO53" s="251"/>
    </row>
    <row r="54" spans="2:41" ht="26.25" customHeight="1" thickBot="1">
      <c r="B54" s="250"/>
      <c r="C54" s="46" t="s">
        <v>46</v>
      </c>
      <c r="D54" s="65">
        <f t="shared" si="12"/>
        <v>3557</v>
      </c>
      <c r="E54" s="66">
        <f t="shared" si="12"/>
        <v>8040.1354622111176</v>
      </c>
      <c r="F54" s="66">
        <f t="shared" si="12"/>
        <v>7451</v>
      </c>
      <c r="G54" s="66">
        <f t="shared" si="12"/>
        <v>197.84665833853842</v>
      </c>
      <c r="H54" s="102">
        <f t="shared" si="12"/>
        <v>0</v>
      </c>
      <c r="I54" s="102">
        <f t="shared" si="12"/>
        <v>0</v>
      </c>
      <c r="J54" s="102">
        <f t="shared" si="12"/>
        <v>0</v>
      </c>
      <c r="K54" s="102">
        <f t="shared" si="12"/>
        <v>313.87609306683322</v>
      </c>
      <c r="L54" s="102">
        <f t="shared" si="12"/>
        <v>2178.6303872579638</v>
      </c>
      <c r="M54" s="102">
        <f t="shared" si="12"/>
        <v>872.73969394128665</v>
      </c>
      <c r="N54" s="102">
        <f t="shared" si="12"/>
        <v>0</v>
      </c>
      <c r="O54" s="102">
        <f t="shared" si="12"/>
        <v>3924.2771705184259</v>
      </c>
      <c r="P54" s="102">
        <f t="shared" si="12"/>
        <v>0</v>
      </c>
      <c r="Q54" s="102">
        <f t="shared" si="12"/>
        <v>0</v>
      </c>
      <c r="R54" s="48">
        <f t="shared" si="19"/>
        <v>1860</v>
      </c>
      <c r="S54" s="66">
        <f t="shared" si="13"/>
        <v>480.32608525921296</v>
      </c>
      <c r="T54" s="68">
        <f t="shared" si="13"/>
        <v>1443.0149125546534</v>
      </c>
      <c r="U54" s="82">
        <f t="shared" si="20"/>
        <v>162.43668019987507</v>
      </c>
      <c r="V54" s="68">
        <f t="shared" si="14"/>
        <v>1482.8536851967519</v>
      </c>
      <c r="W54" s="265">
        <f t="shared" si="14"/>
        <v>8.3990865084322301</v>
      </c>
      <c r="X54" s="266">
        <f t="shared" si="14"/>
        <v>8.3390849469081836</v>
      </c>
      <c r="Y54" s="266">
        <f t="shared" si="14"/>
        <v>18.91520924422236</v>
      </c>
      <c r="Z54" s="266">
        <f t="shared" si="14"/>
        <v>0</v>
      </c>
      <c r="AA54" s="266">
        <f t="shared" si="14"/>
        <v>0</v>
      </c>
      <c r="AB54" s="266">
        <f t="shared" si="14"/>
        <v>64.176764522173642</v>
      </c>
      <c r="AC54" s="266">
        <f t="shared" si="14"/>
        <v>0</v>
      </c>
      <c r="AD54" s="266">
        <f t="shared" si="14"/>
        <v>0</v>
      </c>
      <c r="AE54" s="266">
        <f t="shared" si="14"/>
        <v>6.4880933791380393</v>
      </c>
      <c r="AF54" s="267">
        <f t="shared" si="14"/>
        <v>56.118441599000626</v>
      </c>
      <c r="AG54" s="268">
        <f t="shared" si="14"/>
        <v>1860</v>
      </c>
      <c r="AH54" s="269">
        <f t="shared" si="14"/>
        <v>0</v>
      </c>
      <c r="AI54" s="75">
        <f t="shared" si="14"/>
        <v>0</v>
      </c>
      <c r="AJ54" s="84">
        <f t="shared" si="15"/>
        <v>30318.846463148031</v>
      </c>
      <c r="AK54" s="271">
        <f t="shared" si="16"/>
        <v>14940</v>
      </c>
      <c r="AL54" s="272">
        <f t="shared" si="16"/>
        <v>0</v>
      </c>
      <c r="AM54" s="79">
        <f t="shared" si="17"/>
        <v>66.989878957332948</v>
      </c>
      <c r="AN54" s="80">
        <f t="shared" si="18"/>
        <v>14940</v>
      </c>
      <c r="AO54" s="251"/>
    </row>
    <row r="55" spans="2:41" ht="26.25" customHeight="1" thickBot="1">
      <c r="B55" s="250"/>
      <c r="C55" s="85" t="s">
        <v>47</v>
      </c>
      <c r="D55" s="65">
        <f t="shared" si="12"/>
        <v>4419</v>
      </c>
      <c r="E55" s="66">
        <f t="shared" si="12"/>
        <v>4770.1354622111176</v>
      </c>
      <c r="F55" s="66">
        <f t="shared" si="12"/>
        <v>4756</v>
      </c>
      <c r="G55" s="66">
        <f t="shared" si="12"/>
        <v>197.84665833853842</v>
      </c>
      <c r="H55" s="102">
        <f t="shared" si="12"/>
        <v>0</v>
      </c>
      <c r="I55" s="102">
        <f t="shared" si="12"/>
        <v>0</v>
      </c>
      <c r="J55" s="102">
        <f t="shared" si="12"/>
        <v>0</v>
      </c>
      <c r="K55" s="102">
        <f t="shared" si="12"/>
        <v>313.87609306683322</v>
      </c>
      <c r="L55" s="102">
        <f t="shared" si="12"/>
        <v>1777.6303872579638</v>
      </c>
      <c r="M55" s="102">
        <f t="shared" si="12"/>
        <v>872.73969394128665</v>
      </c>
      <c r="N55" s="102">
        <f t="shared" si="12"/>
        <v>0</v>
      </c>
      <c r="O55" s="102">
        <f t="shared" si="12"/>
        <v>2689.2771705184259</v>
      </c>
      <c r="P55" s="102">
        <f t="shared" si="12"/>
        <v>0</v>
      </c>
      <c r="Q55" s="102">
        <f t="shared" si="12"/>
        <v>0</v>
      </c>
      <c r="R55" s="48">
        <f t="shared" si="19"/>
        <v>1400</v>
      </c>
      <c r="S55" s="66">
        <f t="shared" si="13"/>
        <v>570.32608525921296</v>
      </c>
      <c r="T55" s="68">
        <f t="shared" si="13"/>
        <v>1443.0149125546534</v>
      </c>
      <c r="U55" s="109">
        <f>SUM(W55:AF55)</f>
        <v>162.43668019987507</v>
      </c>
      <c r="V55" s="68">
        <f t="shared" si="14"/>
        <v>1482.8536851967519</v>
      </c>
      <c r="W55" s="265">
        <f t="shared" si="14"/>
        <v>8.3990865084322301</v>
      </c>
      <c r="X55" s="266">
        <f t="shared" si="14"/>
        <v>8.3390849469081836</v>
      </c>
      <c r="Y55" s="266">
        <f t="shared" si="14"/>
        <v>18.91520924422236</v>
      </c>
      <c r="Z55" s="266">
        <f t="shared" si="14"/>
        <v>0</v>
      </c>
      <c r="AA55" s="266">
        <f t="shared" si="14"/>
        <v>0</v>
      </c>
      <c r="AB55" s="266">
        <f t="shared" si="14"/>
        <v>64.176764522173642</v>
      </c>
      <c r="AC55" s="266">
        <f t="shared" si="14"/>
        <v>0</v>
      </c>
      <c r="AD55" s="266">
        <f t="shared" si="14"/>
        <v>0</v>
      </c>
      <c r="AE55" s="266">
        <f t="shared" si="14"/>
        <v>6.4880933791380393</v>
      </c>
      <c r="AF55" s="267">
        <f t="shared" si="14"/>
        <v>56.118441599000626</v>
      </c>
      <c r="AG55" s="268">
        <f t="shared" si="14"/>
        <v>1400</v>
      </c>
      <c r="AH55" s="269">
        <f t="shared" si="14"/>
        <v>0</v>
      </c>
      <c r="AI55" s="75">
        <f t="shared" si="14"/>
        <v>0</v>
      </c>
      <c r="AJ55" s="270">
        <f t="shared" si="15"/>
        <v>23209.846463148031</v>
      </c>
      <c r="AK55" s="271">
        <f t="shared" si="16"/>
        <v>14440</v>
      </c>
      <c r="AL55" s="272">
        <f t="shared" si="16"/>
        <v>0</v>
      </c>
      <c r="AM55" s="79">
        <f t="shared" si="17"/>
        <v>61.64658994258054</v>
      </c>
      <c r="AN55" s="80">
        <f t="shared" si="18"/>
        <v>14440</v>
      </c>
      <c r="AO55" s="251"/>
    </row>
    <row r="56" spans="2:41" ht="26.25" customHeight="1" thickBot="1">
      <c r="B56" s="250"/>
      <c r="C56" s="64" t="s">
        <v>48</v>
      </c>
      <c r="D56" s="65">
        <f t="shared" si="12"/>
        <v>6324</v>
      </c>
      <c r="E56" s="66">
        <f t="shared" si="12"/>
        <v>6540.1354622111176</v>
      </c>
      <c r="F56" s="66">
        <f t="shared" si="12"/>
        <v>5358</v>
      </c>
      <c r="G56" s="66">
        <f t="shared" si="12"/>
        <v>197.84665833853842</v>
      </c>
      <c r="H56" s="102">
        <f t="shared" si="12"/>
        <v>0</v>
      </c>
      <c r="I56" s="102">
        <f t="shared" si="12"/>
        <v>0</v>
      </c>
      <c r="J56" s="102">
        <f t="shared" si="12"/>
        <v>0</v>
      </c>
      <c r="K56" s="102">
        <f t="shared" si="12"/>
        <v>313.87609306683322</v>
      </c>
      <c r="L56" s="102">
        <f t="shared" si="12"/>
        <v>1847.6303872579638</v>
      </c>
      <c r="M56" s="102">
        <f t="shared" si="12"/>
        <v>872.73969394128665</v>
      </c>
      <c r="N56" s="102">
        <f t="shared" si="12"/>
        <v>0</v>
      </c>
      <c r="O56" s="102">
        <f t="shared" si="12"/>
        <v>4336.2771705184259</v>
      </c>
      <c r="P56" s="102">
        <f t="shared" si="12"/>
        <v>0</v>
      </c>
      <c r="Q56" s="102">
        <f t="shared" si="12"/>
        <v>0</v>
      </c>
      <c r="R56" s="48">
        <f t="shared" si="19"/>
        <v>1300</v>
      </c>
      <c r="S56" s="66">
        <f t="shared" si="13"/>
        <v>480.32608525921296</v>
      </c>
      <c r="T56" s="68">
        <f t="shared" si="13"/>
        <v>1443.0149125546534</v>
      </c>
      <c r="U56" s="82">
        <f t="shared" si="20"/>
        <v>162.43668019987507</v>
      </c>
      <c r="V56" s="68">
        <f t="shared" si="14"/>
        <v>1482.8536851967519</v>
      </c>
      <c r="W56" s="265">
        <f t="shared" si="14"/>
        <v>8.3990865084322301</v>
      </c>
      <c r="X56" s="266">
        <f t="shared" si="14"/>
        <v>8.3390849469081836</v>
      </c>
      <c r="Y56" s="266">
        <f t="shared" si="14"/>
        <v>18.91520924422236</v>
      </c>
      <c r="Z56" s="266">
        <f t="shared" si="14"/>
        <v>0</v>
      </c>
      <c r="AA56" s="266">
        <f t="shared" si="14"/>
        <v>0</v>
      </c>
      <c r="AB56" s="266">
        <f t="shared" si="14"/>
        <v>64.176764522173642</v>
      </c>
      <c r="AC56" s="266">
        <f t="shared" si="14"/>
        <v>0</v>
      </c>
      <c r="AD56" s="266">
        <f t="shared" si="14"/>
        <v>0</v>
      </c>
      <c r="AE56" s="266">
        <f t="shared" si="14"/>
        <v>6.4880933791380393</v>
      </c>
      <c r="AF56" s="267">
        <f t="shared" si="14"/>
        <v>56.118441599000626</v>
      </c>
      <c r="AG56" s="268">
        <f t="shared" si="14"/>
        <v>1300</v>
      </c>
      <c r="AH56" s="269">
        <f t="shared" si="14"/>
        <v>0</v>
      </c>
      <c r="AI56" s="75">
        <f t="shared" si="14"/>
        <v>0</v>
      </c>
      <c r="AJ56" s="84">
        <f t="shared" si="15"/>
        <v>29013.846463148031</v>
      </c>
      <c r="AK56" s="271">
        <f t="shared" si="16"/>
        <v>17740</v>
      </c>
      <c r="AL56" s="272">
        <f t="shared" si="16"/>
        <v>0</v>
      </c>
      <c r="AM56" s="99">
        <f t="shared" si="17"/>
        <v>62.056597816004526</v>
      </c>
      <c r="AN56" s="100">
        <f t="shared" si="18"/>
        <v>17740</v>
      </c>
      <c r="AO56" s="251"/>
    </row>
    <row r="57" spans="2:41" ht="26.25" customHeight="1" thickBot="1">
      <c r="B57" s="250"/>
      <c r="C57" s="46" t="s">
        <v>49</v>
      </c>
      <c r="D57" s="65">
        <f t="shared" si="12"/>
        <v>6607</v>
      </c>
      <c r="E57" s="66">
        <f t="shared" si="12"/>
        <v>8960.1354622111176</v>
      </c>
      <c r="F57" s="66">
        <f t="shared" si="12"/>
        <v>4756</v>
      </c>
      <c r="G57" s="66">
        <f t="shared" si="12"/>
        <v>197.84665833853842</v>
      </c>
      <c r="H57" s="102">
        <f t="shared" si="12"/>
        <v>0</v>
      </c>
      <c r="I57" s="102">
        <f t="shared" si="12"/>
        <v>0</v>
      </c>
      <c r="J57" s="102">
        <f t="shared" si="12"/>
        <v>0</v>
      </c>
      <c r="K57" s="102">
        <f t="shared" si="12"/>
        <v>313.87609306683322</v>
      </c>
      <c r="L57" s="102">
        <f t="shared" si="12"/>
        <v>2352.6303872579638</v>
      </c>
      <c r="M57" s="102">
        <f t="shared" si="12"/>
        <v>1872.7396939412865</v>
      </c>
      <c r="N57" s="102">
        <f t="shared" si="12"/>
        <v>0</v>
      </c>
      <c r="O57" s="102">
        <f t="shared" si="12"/>
        <v>4793.2771705184259</v>
      </c>
      <c r="P57" s="102">
        <f t="shared" si="12"/>
        <v>0</v>
      </c>
      <c r="Q57" s="102">
        <f t="shared" si="12"/>
        <v>0</v>
      </c>
      <c r="R57" s="48">
        <f t="shared" si="19"/>
        <v>2040</v>
      </c>
      <c r="S57" s="66">
        <f t="shared" si="13"/>
        <v>480.32608525921296</v>
      </c>
      <c r="T57" s="68">
        <f t="shared" si="13"/>
        <v>1443.0149125546534</v>
      </c>
      <c r="U57" s="109">
        <f t="shared" si="20"/>
        <v>162.43668019987507</v>
      </c>
      <c r="V57" s="68">
        <f t="shared" si="14"/>
        <v>1482.8536851967519</v>
      </c>
      <c r="W57" s="265">
        <f t="shared" si="14"/>
        <v>8.3990865084322301</v>
      </c>
      <c r="X57" s="266">
        <f t="shared" si="14"/>
        <v>8.3390849469081836</v>
      </c>
      <c r="Y57" s="266">
        <f t="shared" si="14"/>
        <v>18.91520924422236</v>
      </c>
      <c r="Z57" s="266">
        <f t="shared" si="14"/>
        <v>0</v>
      </c>
      <c r="AA57" s="266">
        <f t="shared" si="14"/>
        <v>0</v>
      </c>
      <c r="AB57" s="266">
        <f t="shared" si="14"/>
        <v>64.176764522173642</v>
      </c>
      <c r="AC57" s="266">
        <f t="shared" si="14"/>
        <v>0</v>
      </c>
      <c r="AD57" s="266">
        <f t="shared" si="14"/>
        <v>0</v>
      </c>
      <c r="AE57" s="266">
        <f t="shared" si="14"/>
        <v>6.4880933791380393</v>
      </c>
      <c r="AF57" s="267">
        <f t="shared" si="14"/>
        <v>56.118441599000626</v>
      </c>
      <c r="AG57" s="268">
        <f t="shared" si="14"/>
        <v>2040</v>
      </c>
      <c r="AH57" s="269">
        <f t="shared" si="14"/>
        <v>0</v>
      </c>
      <c r="AI57" s="75">
        <f t="shared" si="14"/>
        <v>0</v>
      </c>
      <c r="AJ57" s="270">
        <f t="shared" si="15"/>
        <v>33816.846463148031</v>
      </c>
      <c r="AK57" s="271">
        <f t="shared" si="16"/>
        <v>13680</v>
      </c>
      <c r="AL57" s="272">
        <f t="shared" si="16"/>
        <v>0</v>
      </c>
      <c r="AM57" s="79">
        <f t="shared" si="17"/>
        <v>71.198087833864776</v>
      </c>
      <c r="AN57" s="80">
        <f t="shared" si="18"/>
        <v>13680</v>
      </c>
      <c r="AO57" s="251"/>
    </row>
    <row r="58" spans="2:41" ht="26.25" customHeight="1" thickBot="1">
      <c r="B58" s="250"/>
      <c r="C58" s="64" t="s">
        <v>50</v>
      </c>
      <c r="D58" s="65">
        <f t="shared" si="12"/>
        <v>6281</v>
      </c>
      <c r="E58" s="66">
        <f t="shared" si="12"/>
        <v>5280.1354622111176</v>
      </c>
      <c r="F58" s="66">
        <f t="shared" si="12"/>
        <v>3387</v>
      </c>
      <c r="G58" s="66">
        <f t="shared" si="12"/>
        <v>197.84665833853842</v>
      </c>
      <c r="H58" s="102">
        <f t="shared" si="12"/>
        <v>0</v>
      </c>
      <c r="I58" s="102">
        <f t="shared" si="12"/>
        <v>0</v>
      </c>
      <c r="J58" s="102">
        <f t="shared" si="12"/>
        <v>0</v>
      </c>
      <c r="K58" s="102">
        <f t="shared" si="12"/>
        <v>313.87609306683322</v>
      </c>
      <c r="L58" s="102">
        <f t="shared" si="12"/>
        <v>1200.6303872579638</v>
      </c>
      <c r="M58" s="102">
        <f t="shared" si="12"/>
        <v>872.73969394128665</v>
      </c>
      <c r="N58" s="102">
        <f t="shared" si="12"/>
        <v>0</v>
      </c>
      <c r="O58" s="102">
        <f t="shared" si="12"/>
        <v>4727.2771705184259</v>
      </c>
      <c r="P58" s="102">
        <f t="shared" si="12"/>
        <v>0</v>
      </c>
      <c r="Q58" s="102">
        <f t="shared" si="12"/>
        <v>0</v>
      </c>
      <c r="R58" s="48">
        <f t="shared" si="19"/>
        <v>1500</v>
      </c>
      <c r="S58" s="66">
        <f t="shared" si="13"/>
        <v>480.32608525921296</v>
      </c>
      <c r="T58" s="68">
        <f t="shared" si="13"/>
        <v>1443.0149125546534</v>
      </c>
      <c r="U58" s="82">
        <f t="shared" si="20"/>
        <v>1782.4366801998749</v>
      </c>
      <c r="V58" s="68">
        <f t="shared" si="14"/>
        <v>1482.8536851967519</v>
      </c>
      <c r="W58" s="265">
        <f t="shared" si="14"/>
        <v>8.3990865084322301</v>
      </c>
      <c r="X58" s="266">
        <f t="shared" si="14"/>
        <v>8.3390849469081836</v>
      </c>
      <c r="Y58" s="266">
        <f t="shared" si="14"/>
        <v>18.91520924422236</v>
      </c>
      <c r="Z58" s="266">
        <f t="shared" si="14"/>
        <v>0</v>
      </c>
      <c r="AA58" s="266">
        <f t="shared" si="14"/>
        <v>0</v>
      </c>
      <c r="AB58" s="266">
        <f t="shared" si="14"/>
        <v>64.176764522173642</v>
      </c>
      <c r="AC58" s="266">
        <f t="shared" si="14"/>
        <v>0</v>
      </c>
      <c r="AD58" s="266">
        <f t="shared" si="14"/>
        <v>0</v>
      </c>
      <c r="AE58" s="266">
        <f t="shared" si="14"/>
        <v>6.4880933791380393</v>
      </c>
      <c r="AF58" s="267">
        <f t="shared" si="14"/>
        <v>1676.1184415990006</v>
      </c>
      <c r="AG58" s="268">
        <f t="shared" si="14"/>
        <v>1500</v>
      </c>
      <c r="AH58" s="269">
        <f t="shared" si="14"/>
        <v>0</v>
      </c>
      <c r="AI58" s="75">
        <f t="shared" si="14"/>
        <v>0</v>
      </c>
      <c r="AJ58" s="84">
        <f t="shared" si="15"/>
        <v>25683.846463148031</v>
      </c>
      <c r="AK58" s="271">
        <f t="shared" si="16"/>
        <v>15940</v>
      </c>
      <c r="AL58" s="272">
        <f t="shared" si="16"/>
        <v>0</v>
      </c>
      <c r="AM58" s="79">
        <f t="shared" si="17"/>
        <v>61.704644441948453</v>
      </c>
      <c r="AN58" s="80">
        <f t="shared" si="18"/>
        <v>15940</v>
      </c>
      <c r="AO58" s="251"/>
    </row>
    <row r="59" spans="2:41" ht="26.25" customHeight="1" thickBot="1">
      <c r="B59" s="250"/>
      <c r="C59" s="46" t="s">
        <v>51</v>
      </c>
      <c r="D59" s="65">
        <f t="shared" si="12"/>
        <v>4949</v>
      </c>
      <c r="E59" s="66">
        <f t="shared" si="12"/>
        <v>5640.1354622111176</v>
      </c>
      <c r="F59" s="66">
        <f t="shared" si="12"/>
        <v>9031</v>
      </c>
      <c r="G59" s="66">
        <f t="shared" si="12"/>
        <v>197.84665833853842</v>
      </c>
      <c r="H59" s="102">
        <f t="shared" si="12"/>
        <v>0</v>
      </c>
      <c r="I59" s="102">
        <f t="shared" si="12"/>
        <v>0</v>
      </c>
      <c r="J59" s="102">
        <f t="shared" si="12"/>
        <v>0</v>
      </c>
      <c r="K59" s="102">
        <f t="shared" si="12"/>
        <v>313.87609306683322</v>
      </c>
      <c r="L59" s="102">
        <f t="shared" si="12"/>
        <v>1801.6303872579638</v>
      </c>
      <c r="M59" s="102">
        <f t="shared" si="12"/>
        <v>872.73969394128665</v>
      </c>
      <c r="N59" s="102">
        <f t="shared" si="12"/>
        <v>0</v>
      </c>
      <c r="O59" s="102">
        <f t="shared" si="12"/>
        <v>4060.2771705184259</v>
      </c>
      <c r="P59" s="102">
        <f t="shared" si="12"/>
        <v>0</v>
      </c>
      <c r="Q59" s="102">
        <f t="shared" si="12"/>
        <v>0</v>
      </c>
      <c r="R59" s="48">
        <f t="shared" si="19"/>
        <v>1980</v>
      </c>
      <c r="S59" s="66">
        <f t="shared" si="13"/>
        <v>480.32608525921296</v>
      </c>
      <c r="T59" s="68">
        <f t="shared" si="13"/>
        <v>1443.0149125546534</v>
      </c>
      <c r="U59" s="82">
        <f t="shared" si="20"/>
        <v>162.43668019987507</v>
      </c>
      <c r="V59" s="68">
        <f t="shared" si="14"/>
        <v>1482.8536851967519</v>
      </c>
      <c r="W59" s="265">
        <f t="shared" si="14"/>
        <v>8.3990865084322301</v>
      </c>
      <c r="X59" s="266">
        <f t="shared" si="14"/>
        <v>8.3390849469081836</v>
      </c>
      <c r="Y59" s="266">
        <f t="shared" si="14"/>
        <v>18.91520924422236</v>
      </c>
      <c r="Z59" s="266">
        <f t="shared" si="14"/>
        <v>0</v>
      </c>
      <c r="AA59" s="266">
        <f t="shared" si="14"/>
        <v>0</v>
      </c>
      <c r="AB59" s="266">
        <f t="shared" si="14"/>
        <v>64.176764522173642</v>
      </c>
      <c r="AC59" s="266">
        <f t="shared" si="14"/>
        <v>0</v>
      </c>
      <c r="AD59" s="266">
        <f t="shared" si="14"/>
        <v>0</v>
      </c>
      <c r="AE59" s="266">
        <f t="shared" si="14"/>
        <v>6.4880933791380393</v>
      </c>
      <c r="AF59" s="267">
        <f t="shared" si="14"/>
        <v>56.118441599000626</v>
      </c>
      <c r="AG59" s="268">
        <f t="shared" si="14"/>
        <v>1980</v>
      </c>
      <c r="AH59" s="269">
        <f t="shared" si="14"/>
        <v>0</v>
      </c>
      <c r="AI59" s="75">
        <f t="shared" si="14"/>
        <v>0</v>
      </c>
      <c r="AJ59" s="270">
        <f t="shared" si="15"/>
        <v>30769.846463148031</v>
      </c>
      <c r="AK59" s="271">
        <f t="shared" si="16"/>
        <v>13960</v>
      </c>
      <c r="AL59" s="272">
        <f t="shared" si="16"/>
        <v>0</v>
      </c>
      <c r="AM59" s="79">
        <f t="shared" si="17"/>
        <v>68.790413775505925</v>
      </c>
      <c r="AN59" s="80">
        <f t="shared" si="18"/>
        <v>13960</v>
      </c>
      <c r="AO59" s="251"/>
    </row>
    <row r="60" spans="2:41" ht="26.25" customHeight="1" thickBot="1">
      <c r="B60" s="250"/>
      <c r="C60" s="46" t="s">
        <v>52</v>
      </c>
      <c r="D60" s="65">
        <f t="shared" si="12"/>
        <v>4850</v>
      </c>
      <c r="E60" s="66">
        <f t="shared" si="12"/>
        <v>6610.1354622111176</v>
      </c>
      <c r="F60" s="66">
        <f t="shared" si="12"/>
        <v>3262</v>
      </c>
      <c r="G60" s="66">
        <f t="shared" si="12"/>
        <v>197.84665833853842</v>
      </c>
      <c r="H60" s="102">
        <f t="shared" si="12"/>
        <v>0</v>
      </c>
      <c r="I60" s="102">
        <f t="shared" si="12"/>
        <v>0</v>
      </c>
      <c r="J60" s="102">
        <f t="shared" si="12"/>
        <v>0</v>
      </c>
      <c r="K60" s="102">
        <f t="shared" si="12"/>
        <v>313.87609306683322</v>
      </c>
      <c r="L60" s="102">
        <f t="shared" si="12"/>
        <v>1631.6303872579638</v>
      </c>
      <c r="M60" s="102">
        <f t="shared" si="12"/>
        <v>872.73969394128665</v>
      </c>
      <c r="N60" s="102">
        <f t="shared" si="12"/>
        <v>0</v>
      </c>
      <c r="O60" s="102">
        <f t="shared" si="12"/>
        <v>3976.2771705184259</v>
      </c>
      <c r="P60" s="102">
        <f t="shared" si="12"/>
        <v>0</v>
      </c>
      <c r="Q60" s="102">
        <f t="shared" si="12"/>
        <v>0</v>
      </c>
      <c r="R60" s="48">
        <f t="shared" si="19"/>
        <v>1080</v>
      </c>
      <c r="S60" s="66">
        <f t="shared" si="13"/>
        <v>690.32608525921296</v>
      </c>
      <c r="T60" s="68">
        <f t="shared" si="13"/>
        <v>1443.0149125546534</v>
      </c>
      <c r="U60" s="82">
        <f t="shared" si="20"/>
        <v>162.43668019987507</v>
      </c>
      <c r="V60" s="68">
        <f t="shared" si="14"/>
        <v>1482.8536851967519</v>
      </c>
      <c r="W60" s="265">
        <f t="shared" si="14"/>
        <v>8.3990865084322301</v>
      </c>
      <c r="X60" s="266">
        <f t="shared" si="14"/>
        <v>8.3390849469081836</v>
      </c>
      <c r="Y60" s="266">
        <f t="shared" si="14"/>
        <v>18.91520924422236</v>
      </c>
      <c r="Z60" s="266">
        <f t="shared" si="14"/>
        <v>0</v>
      </c>
      <c r="AA60" s="266">
        <f t="shared" si="14"/>
        <v>0</v>
      </c>
      <c r="AB60" s="266">
        <f t="shared" si="14"/>
        <v>64.176764522173642</v>
      </c>
      <c r="AC60" s="266">
        <f t="shared" si="14"/>
        <v>0</v>
      </c>
      <c r="AD60" s="266">
        <f t="shared" si="14"/>
        <v>0</v>
      </c>
      <c r="AE60" s="266">
        <f t="shared" si="14"/>
        <v>6.4880933791380393</v>
      </c>
      <c r="AF60" s="267">
        <f t="shared" si="14"/>
        <v>56.118441599000626</v>
      </c>
      <c r="AG60" s="268">
        <f t="shared" si="14"/>
        <v>1080</v>
      </c>
      <c r="AH60" s="269">
        <f t="shared" si="14"/>
        <v>0</v>
      </c>
      <c r="AI60" s="75">
        <f t="shared" si="14"/>
        <v>0</v>
      </c>
      <c r="AJ60" s="84">
        <f t="shared" si="15"/>
        <v>24927.846463148031</v>
      </c>
      <c r="AK60" s="271">
        <f t="shared" si="16"/>
        <v>13080</v>
      </c>
      <c r="AL60" s="272">
        <f t="shared" si="16"/>
        <v>0</v>
      </c>
      <c r="AM60" s="79">
        <f t="shared" si="17"/>
        <v>65.586053362212411</v>
      </c>
      <c r="AN60" s="80">
        <f t="shared" si="18"/>
        <v>13080</v>
      </c>
      <c r="AO60" s="251"/>
    </row>
    <row r="61" spans="2:41" ht="26.25" customHeight="1" thickBot="1">
      <c r="B61" s="250"/>
      <c r="C61" s="64" t="s">
        <v>53</v>
      </c>
      <c r="D61" s="65">
        <f t="shared" si="12"/>
        <v>3346</v>
      </c>
      <c r="E61" s="66">
        <f t="shared" si="12"/>
        <v>7960.1354622111176</v>
      </c>
      <c r="F61" s="66">
        <f t="shared" si="12"/>
        <v>5503</v>
      </c>
      <c r="G61" s="66">
        <f t="shared" si="12"/>
        <v>197.84665833853842</v>
      </c>
      <c r="H61" s="102">
        <f t="shared" si="12"/>
        <v>0</v>
      </c>
      <c r="I61" s="102">
        <f t="shared" si="12"/>
        <v>0</v>
      </c>
      <c r="J61" s="102">
        <f t="shared" si="12"/>
        <v>0</v>
      </c>
      <c r="K61" s="102">
        <f t="shared" si="12"/>
        <v>313.87609306683322</v>
      </c>
      <c r="L61" s="102">
        <f t="shared" si="12"/>
        <v>1826.6303872579638</v>
      </c>
      <c r="M61" s="102">
        <f t="shared" si="12"/>
        <v>872.73969394128665</v>
      </c>
      <c r="N61" s="102">
        <f t="shared" si="12"/>
        <v>0</v>
      </c>
      <c r="O61" s="102">
        <f t="shared" si="12"/>
        <v>3294.2771705184259</v>
      </c>
      <c r="P61" s="102">
        <f t="shared" si="12"/>
        <v>0</v>
      </c>
      <c r="Q61" s="102">
        <f t="shared" si="12"/>
        <v>0</v>
      </c>
      <c r="R61" s="48">
        <f t="shared" si="19"/>
        <v>1540</v>
      </c>
      <c r="S61" s="66">
        <f t="shared" si="13"/>
        <v>480.32608525921296</v>
      </c>
      <c r="T61" s="68">
        <f t="shared" si="13"/>
        <v>1443.0149125546534</v>
      </c>
      <c r="U61" s="82">
        <f t="shared" si="20"/>
        <v>162.43668019987507</v>
      </c>
      <c r="V61" s="68">
        <f t="shared" si="14"/>
        <v>1482.8536851967519</v>
      </c>
      <c r="W61" s="265">
        <f t="shared" si="14"/>
        <v>8.3990865084322301</v>
      </c>
      <c r="X61" s="266">
        <f t="shared" si="14"/>
        <v>8.3390849469081836</v>
      </c>
      <c r="Y61" s="266">
        <f>Y39+Y18</f>
        <v>18.91520924422236</v>
      </c>
      <c r="Z61" s="266">
        <f>Z39+Z18</f>
        <v>0</v>
      </c>
      <c r="AA61" s="266">
        <f t="shared" si="14"/>
        <v>0</v>
      </c>
      <c r="AB61" s="266">
        <f t="shared" si="14"/>
        <v>64.176764522173642</v>
      </c>
      <c r="AC61" s="266">
        <f t="shared" si="14"/>
        <v>0</v>
      </c>
      <c r="AD61" s="266">
        <f t="shared" si="14"/>
        <v>0</v>
      </c>
      <c r="AE61" s="266">
        <f t="shared" si="14"/>
        <v>6.4880933791380393</v>
      </c>
      <c r="AF61" s="267">
        <f t="shared" si="14"/>
        <v>56.118441599000626</v>
      </c>
      <c r="AG61" s="268">
        <f t="shared" si="14"/>
        <v>1540</v>
      </c>
      <c r="AH61" s="269">
        <f t="shared" si="14"/>
        <v>0</v>
      </c>
      <c r="AI61" s="75">
        <f t="shared" si="14"/>
        <v>0</v>
      </c>
      <c r="AJ61" s="270">
        <f t="shared" si="15"/>
        <v>26777.846463148031</v>
      </c>
      <c r="AK61" s="271">
        <f t="shared" si="16"/>
        <v>18560</v>
      </c>
      <c r="AL61" s="272">
        <f t="shared" si="16"/>
        <v>0</v>
      </c>
      <c r="AM61" s="79">
        <f t="shared" si="17"/>
        <v>59.062898995244232</v>
      </c>
      <c r="AN61" s="80">
        <f t="shared" si="18"/>
        <v>18560</v>
      </c>
      <c r="AO61" s="251"/>
    </row>
    <row r="62" spans="2:41" ht="26.25" customHeight="1" thickBot="1">
      <c r="B62" s="250"/>
      <c r="C62" s="46" t="s">
        <v>54</v>
      </c>
      <c r="D62" s="273">
        <f t="shared" si="12"/>
        <v>5375</v>
      </c>
      <c r="E62" s="274">
        <f t="shared" si="12"/>
        <v>4080.135462211118</v>
      </c>
      <c r="F62" s="274">
        <f t="shared" si="12"/>
        <v>4366</v>
      </c>
      <c r="G62" s="274">
        <f t="shared" si="12"/>
        <v>197.84665833853842</v>
      </c>
      <c r="H62" s="275">
        <f t="shared" si="12"/>
        <v>0</v>
      </c>
      <c r="I62" s="275">
        <f t="shared" si="12"/>
        <v>0</v>
      </c>
      <c r="J62" s="275">
        <f t="shared" si="12"/>
        <v>0</v>
      </c>
      <c r="K62" s="275">
        <f t="shared" si="12"/>
        <v>313.87609306683322</v>
      </c>
      <c r="L62" s="275">
        <f t="shared" si="12"/>
        <v>1854.6303872579638</v>
      </c>
      <c r="M62" s="275">
        <f t="shared" si="12"/>
        <v>4072.7396939412865</v>
      </c>
      <c r="N62" s="275">
        <f t="shared" si="12"/>
        <v>0</v>
      </c>
      <c r="O62" s="275">
        <f t="shared" si="12"/>
        <v>4124.2771705184259</v>
      </c>
      <c r="P62" s="275">
        <f t="shared" si="12"/>
        <v>0</v>
      </c>
      <c r="Q62" s="275">
        <f t="shared" si="12"/>
        <v>0</v>
      </c>
      <c r="R62" s="48">
        <f t="shared" si="19"/>
        <v>1020</v>
      </c>
      <c r="S62" s="274">
        <f t="shared" si="13"/>
        <v>630.32608525921296</v>
      </c>
      <c r="T62" s="276">
        <f t="shared" si="13"/>
        <v>1443.0149125546534</v>
      </c>
      <c r="U62" s="115">
        <f t="shared" si="20"/>
        <v>162.43668019987507</v>
      </c>
      <c r="V62" s="276">
        <f t="shared" si="14"/>
        <v>1482.8536851967519</v>
      </c>
      <c r="W62" s="277">
        <f t="shared" si="14"/>
        <v>8.3990865084322301</v>
      </c>
      <c r="X62" s="278">
        <f t="shared" si="14"/>
        <v>8.3390849469081836</v>
      </c>
      <c r="Y62" s="278">
        <f>Y40+Y19</f>
        <v>18.91520924422236</v>
      </c>
      <c r="Z62" s="278">
        <f t="shared" si="14"/>
        <v>0</v>
      </c>
      <c r="AA62" s="278">
        <f t="shared" si="14"/>
        <v>0</v>
      </c>
      <c r="AB62" s="278">
        <f t="shared" si="14"/>
        <v>64.176764522173642</v>
      </c>
      <c r="AC62" s="278">
        <f t="shared" si="14"/>
        <v>0</v>
      </c>
      <c r="AD62" s="278">
        <f t="shared" si="14"/>
        <v>0</v>
      </c>
      <c r="AE62" s="278">
        <f>AE40+AE19</f>
        <v>6.4880933791380393</v>
      </c>
      <c r="AF62" s="279">
        <f t="shared" si="14"/>
        <v>56.118441599000626</v>
      </c>
      <c r="AG62" s="280">
        <f t="shared" si="14"/>
        <v>1020</v>
      </c>
      <c r="AH62" s="281">
        <f t="shared" si="14"/>
        <v>0</v>
      </c>
      <c r="AI62" s="282">
        <f t="shared" si="14"/>
        <v>0</v>
      </c>
      <c r="AJ62" s="84">
        <f t="shared" si="15"/>
        <v>27477.846463148031</v>
      </c>
      <c r="AK62" s="283">
        <f t="shared" si="16"/>
        <v>14240</v>
      </c>
      <c r="AL62" s="284">
        <f t="shared" si="16"/>
        <v>0</v>
      </c>
      <c r="AM62" s="124">
        <f t="shared" si="17"/>
        <v>65.865927397333223</v>
      </c>
      <c r="AN62" s="125">
        <f t="shared" si="18"/>
        <v>14240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1">SUM(D51:D62)</f>
        <v>58821</v>
      </c>
      <c r="E63" s="286">
        <f t="shared" si="21"/>
        <v>63781.625546533411</v>
      </c>
      <c r="F63" s="286">
        <f t="shared" si="21"/>
        <v>62023</v>
      </c>
      <c r="G63" s="286">
        <f t="shared" si="21"/>
        <v>2374.159900062461</v>
      </c>
      <c r="H63" s="287">
        <f t="shared" si="21"/>
        <v>0</v>
      </c>
      <c r="I63" s="287">
        <f t="shared" si="21"/>
        <v>0</v>
      </c>
      <c r="J63" s="287">
        <f t="shared" si="21"/>
        <v>0</v>
      </c>
      <c r="K63" s="287">
        <f t="shared" si="21"/>
        <v>3766.5131168019984</v>
      </c>
      <c r="L63" s="287">
        <f t="shared" si="21"/>
        <v>21458.564647095558</v>
      </c>
      <c r="M63" s="287">
        <f t="shared" si="21"/>
        <v>14972.876327295438</v>
      </c>
      <c r="N63" s="287">
        <f t="shared" si="21"/>
        <v>0</v>
      </c>
      <c r="O63" s="287">
        <f t="shared" si="21"/>
        <v>49119.326046221126</v>
      </c>
      <c r="P63" s="287">
        <f t="shared" si="21"/>
        <v>0</v>
      </c>
      <c r="Q63" s="287">
        <f t="shared" si="21"/>
        <v>0</v>
      </c>
      <c r="R63" s="286">
        <f t="shared" si="21"/>
        <v>16660</v>
      </c>
      <c r="S63" s="286">
        <f t="shared" si="21"/>
        <v>6593.9130231105555</v>
      </c>
      <c r="T63" s="288">
        <f t="shared" si="21"/>
        <v>17316.178950655845</v>
      </c>
      <c r="U63" s="289">
        <f t="shared" si="21"/>
        <v>3569.2401623985002</v>
      </c>
      <c r="V63" s="288">
        <f t="shared" si="21"/>
        <v>20114.244222361016</v>
      </c>
      <c r="W63" s="290">
        <f t="shared" si="21"/>
        <v>100.78903810118679</v>
      </c>
      <c r="X63" s="291">
        <f t="shared" si="21"/>
        <v>100.06901936289823</v>
      </c>
      <c r="Y63" s="291">
        <f t="shared" si="21"/>
        <v>226.98251093066827</v>
      </c>
      <c r="Z63" s="291">
        <f>SUM(Z51:Z62)</f>
        <v>0</v>
      </c>
      <c r="AA63" s="291">
        <f t="shared" si="21"/>
        <v>0</v>
      </c>
      <c r="AB63" s="291">
        <f t="shared" si="21"/>
        <v>770.12117426608393</v>
      </c>
      <c r="AC63" s="291">
        <f t="shared" si="21"/>
        <v>0</v>
      </c>
      <c r="AD63" s="291">
        <f t="shared" si="21"/>
        <v>0</v>
      </c>
      <c r="AE63" s="291">
        <f>SUM(AE51:AE62)</f>
        <v>77.857120549656443</v>
      </c>
      <c r="AF63" s="292">
        <f t="shared" si="21"/>
        <v>2293.4212991880072</v>
      </c>
      <c r="AG63" s="293">
        <f t="shared" si="21"/>
        <v>16660</v>
      </c>
      <c r="AH63" s="294">
        <f t="shared" si="21"/>
        <v>0</v>
      </c>
      <c r="AI63" s="295">
        <f t="shared" si="21"/>
        <v>0</v>
      </c>
      <c r="AJ63" s="296">
        <f t="shared" si="15"/>
        <v>316887.15755777637</v>
      </c>
      <c r="AK63" s="139">
        <f>SUM(AK51:AK62)</f>
        <v>175180</v>
      </c>
      <c r="AL63" s="140">
        <f>SUM(AL51:AL62)</f>
        <v>0</v>
      </c>
      <c r="AM63" s="141">
        <f t="shared" si="17"/>
        <v>64.399168424600433</v>
      </c>
      <c r="AN63" s="142">
        <f t="shared" si="18"/>
        <v>175180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265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8" t="s">
        <v>115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85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9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2">D51</f>
        <v>4184</v>
      </c>
      <c r="E74" s="48">
        <f t="shared" si="22"/>
        <v>1500.135462211118</v>
      </c>
      <c r="F74" s="48">
        <f t="shared" si="22"/>
        <v>4482</v>
      </c>
      <c r="G74" s="48">
        <f t="shared" si="22"/>
        <v>197.84665833853842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313.87609306683322</v>
      </c>
      <c r="L74" s="48">
        <f t="shared" si="22"/>
        <v>1856.6303872579638</v>
      </c>
      <c r="M74" s="48">
        <f t="shared" si="22"/>
        <v>872.73969394128665</v>
      </c>
      <c r="N74" s="48">
        <f t="shared" si="22"/>
        <v>0</v>
      </c>
      <c r="O74" s="48">
        <f t="shared" ref="O74:P85" si="23">O51*0.97</f>
        <v>5285.7988554028734</v>
      </c>
      <c r="P74" s="48">
        <f t="shared" si="23"/>
        <v>0</v>
      </c>
      <c r="Q74" s="48">
        <f t="shared" ref="Q74:Q85" si="24">Q51*0.93</f>
        <v>0</v>
      </c>
      <c r="R74" s="48">
        <f>(AG74+AH74)*0.8</f>
        <v>768</v>
      </c>
      <c r="S74" s="48">
        <f t="shared" ref="S74:T85" si="25">S51*0.6</f>
        <v>450.19565115552774</v>
      </c>
      <c r="T74" s="51">
        <f t="shared" si="25"/>
        <v>865.80894753279199</v>
      </c>
      <c r="U74" s="52">
        <f>SUM(W74:AF74)</f>
        <v>162.43668019987507</v>
      </c>
      <c r="V74" s="51">
        <f t="shared" ref="V74:AI85" si="26">V51</f>
        <v>3802.8536851967519</v>
      </c>
      <c r="W74" s="258">
        <f t="shared" si="26"/>
        <v>8.3990865084322301</v>
      </c>
      <c r="X74" s="259">
        <f t="shared" si="26"/>
        <v>8.3390849469081836</v>
      </c>
      <c r="Y74" s="259">
        <f t="shared" si="26"/>
        <v>18.91520924422236</v>
      </c>
      <c r="Z74" s="259">
        <f>Z51</f>
        <v>0</v>
      </c>
      <c r="AA74" s="259">
        <f t="shared" si="26"/>
        <v>0</v>
      </c>
      <c r="AB74" s="259">
        <f t="shared" si="26"/>
        <v>64.176764522173642</v>
      </c>
      <c r="AC74" s="259">
        <f t="shared" si="26"/>
        <v>0</v>
      </c>
      <c r="AD74" s="259">
        <f t="shared" si="26"/>
        <v>0</v>
      </c>
      <c r="AE74" s="259">
        <f t="shared" si="26"/>
        <v>6.4880933791380393</v>
      </c>
      <c r="AF74" s="260">
        <f t="shared" si="26"/>
        <v>56.118441599000626</v>
      </c>
      <c r="AG74" s="261">
        <f t="shared" si="26"/>
        <v>960</v>
      </c>
      <c r="AH74" s="262">
        <f t="shared" si="26"/>
        <v>0</v>
      </c>
      <c r="AI74" s="58">
        <f t="shared" si="26"/>
        <v>0</v>
      </c>
      <c r="AJ74" s="59">
        <f>SUM(D74:T74)</f>
        <v>20777.031748906935</v>
      </c>
      <c r="AK74" s="60">
        <f>AK51</f>
        <v>11280</v>
      </c>
      <c r="AL74" s="61">
        <f t="shared" ref="AK74:AL85" si="27">AL51</f>
        <v>0</v>
      </c>
      <c r="AM74" s="62">
        <f t="shared" ref="AM74:AM86" si="28">(AJ74*100)/(AJ74+AN74)</f>
        <v>64.812712267458693</v>
      </c>
      <c r="AN74" s="63">
        <f t="shared" ref="AN74:AN86" si="29">AK74+AL74</f>
        <v>11280</v>
      </c>
      <c r="AO74" s="314"/>
    </row>
    <row r="75" spans="2:41" ht="26.25" customHeight="1" thickBot="1">
      <c r="B75" s="313"/>
      <c r="C75" s="64" t="s">
        <v>44</v>
      </c>
      <c r="D75" s="65">
        <f t="shared" si="22"/>
        <v>3998</v>
      </c>
      <c r="E75" s="66">
        <f t="shared" si="22"/>
        <v>1720.135462211118</v>
      </c>
      <c r="F75" s="66">
        <f t="shared" si="22"/>
        <v>4709</v>
      </c>
      <c r="G75" s="66">
        <f t="shared" si="22"/>
        <v>197.84665833853842</v>
      </c>
      <c r="H75" s="66">
        <f t="shared" si="22"/>
        <v>0</v>
      </c>
      <c r="I75" s="66">
        <f t="shared" si="22"/>
        <v>0</v>
      </c>
      <c r="J75" s="66">
        <f t="shared" si="22"/>
        <v>0</v>
      </c>
      <c r="K75" s="66">
        <f t="shared" si="22"/>
        <v>313.87609306683322</v>
      </c>
      <c r="L75" s="66">
        <f t="shared" si="22"/>
        <v>1565.6303872579638</v>
      </c>
      <c r="M75" s="66">
        <f t="shared" si="22"/>
        <v>1172.7396939412865</v>
      </c>
      <c r="N75" s="66">
        <f t="shared" si="22"/>
        <v>0</v>
      </c>
      <c r="O75" s="66">
        <f t="shared" si="23"/>
        <v>3211.9388554028728</v>
      </c>
      <c r="P75" s="66">
        <f t="shared" si="23"/>
        <v>0</v>
      </c>
      <c r="Q75" s="66">
        <f t="shared" si="24"/>
        <v>0</v>
      </c>
      <c r="R75" s="48">
        <f t="shared" ref="R75:R85" si="30">(AG75+AH75)*0.8</f>
        <v>624</v>
      </c>
      <c r="S75" s="66">
        <f t="shared" si="25"/>
        <v>354.19565115552774</v>
      </c>
      <c r="T75" s="68">
        <f t="shared" si="25"/>
        <v>865.80894753279199</v>
      </c>
      <c r="U75" s="82">
        <f>SUM(W75:AF75)</f>
        <v>162.43668019987507</v>
      </c>
      <c r="V75" s="68">
        <f t="shared" si="26"/>
        <v>1482.8536851967519</v>
      </c>
      <c r="W75" s="265">
        <f t="shared" si="26"/>
        <v>8.3990865084322301</v>
      </c>
      <c r="X75" s="266">
        <f t="shared" si="26"/>
        <v>8.3390849469081836</v>
      </c>
      <c r="Y75" s="266">
        <f>Y52</f>
        <v>18.91520924422236</v>
      </c>
      <c r="Z75" s="266">
        <f t="shared" si="26"/>
        <v>0</v>
      </c>
      <c r="AA75" s="266">
        <f t="shared" si="26"/>
        <v>0</v>
      </c>
      <c r="AB75" s="266">
        <f t="shared" si="26"/>
        <v>64.176764522173642</v>
      </c>
      <c r="AC75" s="266">
        <f t="shared" si="26"/>
        <v>0</v>
      </c>
      <c r="AD75" s="266">
        <f t="shared" si="26"/>
        <v>0</v>
      </c>
      <c r="AE75" s="266">
        <f t="shared" si="26"/>
        <v>6.4880933791380393</v>
      </c>
      <c r="AF75" s="267">
        <f t="shared" si="26"/>
        <v>56.118441599000626</v>
      </c>
      <c r="AG75" s="268">
        <f t="shared" si="26"/>
        <v>780</v>
      </c>
      <c r="AH75" s="269">
        <f t="shared" si="26"/>
        <v>0</v>
      </c>
      <c r="AI75" s="75">
        <f t="shared" si="26"/>
        <v>0</v>
      </c>
      <c r="AJ75" s="270">
        <f t="shared" ref="AJ75:AJ85" si="31">SUM(D75:T75)</f>
        <v>18733.171748906934</v>
      </c>
      <c r="AK75" s="77">
        <f t="shared" si="27"/>
        <v>12360</v>
      </c>
      <c r="AL75" s="78">
        <f t="shared" si="27"/>
        <v>0</v>
      </c>
      <c r="AM75" s="79">
        <f t="shared" si="28"/>
        <v>60.248506971841785</v>
      </c>
      <c r="AN75" s="80">
        <f t="shared" si="29"/>
        <v>12360</v>
      </c>
      <c r="AO75" s="314"/>
    </row>
    <row r="76" spans="2:41" ht="26.25" customHeight="1" thickBot="1">
      <c r="B76" s="313"/>
      <c r="C76" s="46" t="s">
        <v>45</v>
      </c>
      <c r="D76" s="65">
        <f t="shared" si="22"/>
        <v>4931</v>
      </c>
      <c r="E76" s="66">
        <f t="shared" si="22"/>
        <v>2680.135462211118</v>
      </c>
      <c r="F76" s="66">
        <f t="shared" si="22"/>
        <v>4962</v>
      </c>
      <c r="G76" s="66">
        <f t="shared" si="22"/>
        <v>197.84665833853842</v>
      </c>
      <c r="H76" s="66">
        <f t="shared" si="22"/>
        <v>0</v>
      </c>
      <c r="I76" s="66">
        <f t="shared" si="22"/>
        <v>0</v>
      </c>
      <c r="J76" s="66">
        <f t="shared" si="22"/>
        <v>0</v>
      </c>
      <c r="K76" s="66">
        <f t="shared" si="22"/>
        <v>313.87609306683322</v>
      </c>
      <c r="L76" s="66">
        <f t="shared" si="22"/>
        <v>1564.6303872579638</v>
      </c>
      <c r="M76" s="66">
        <f t="shared" si="22"/>
        <v>872.73969394128665</v>
      </c>
      <c r="N76" s="66">
        <f t="shared" si="22"/>
        <v>0</v>
      </c>
      <c r="O76" s="66">
        <f t="shared" si="23"/>
        <v>4300.278855402873</v>
      </c>
      <c r="P76" s="66">
        <f t="shared" si="23"/>
        <v>0</v>
      </c>
      <c r="Q76" s="66">
        <f t="shared" si="24"/>
        <v>0</v>
      </c>
      <c r="R76" s="48">
        <f t="shared" si="30"/>
        <v>960</v>
      </c>
      <c r="S76" s="66">
        <f t="shared" si="25"/>
        <v>288.19565115552774</v>
      </c>
      <c r="T76" s="68">
        <f t="shared" si="25"/>
        <v>865.80894753279199</v>
      </c>
      <c r="U76" s="109">
        <f t="shared" ref="U76:U85" si="32">SUM(W76:AF76)</f>
        <v>162.43668019987507</v>
      </c>
      <c r="V76" s="68">
        <f t="shared" si="26"/>
        <v>1482.8536851967519</v>
      </c>
      <c r="W76" s="265">
        <f t="shared" si="26"/>
        <v>8.3990865084322301</v>
      </c>
      <c r="X76" s="266">
        <f t="shared" si="26"/>
        <v>8.3390849469081836</v>
      </c>
      <c r="Y76" s="266">
        <f t="shared" si="26"/>
        <v>18.91520924422236</v>
      </c>
      <c r="Z76" s="266">
        <f t="shared" si="26"/>
        <v>0</v>
      </c>
      <c r="AA76" s="266">
        <f t="shared" si="26"/>
        <v>0</v>
      </c>
      <c r="AB76" s="266">
        <f t="shared" si="26"/>
        <v>64.176764522173642</v>
      </c>
      <c r="AC76" s="266">
        <f t="shared" si="26"/>
        <v>0</v>
      </c>
      <c r="AD76" s="266">
        <f t="shared" si="26"/>
        <v>0</v>
      </c>
      <c r="AE76" s="266">
        <f t="shared" si="26"/>
        <v>6.4880933791380393</v>
      </c>
      <c r="AF76" s="267">
        <f t="shared" si="26"/>
        <v>56.118441599000626</v>
      </c>
      <c r="AG76" s="268">
        <f t="shared" si="26"/>
        <v>1200</v>
      </c>
      <c r="AH76" s="269">
        <f t="shared" si="26"/>
        <v>0</v>
      </c>
      <c r="AI76" s="75">
        <f t="shared" si="26"/>
        <v>0</v>
      </c>
      <c r="AJ76" s="84">
        <f t="shared" si="31"/>
        <v>21936.511748906934</v>
      </c>
      <c r="AK76" s="77">
        <f t="shared" si="27"/>
        <v>14960</v>
      </c>
      <c r="AL76" s="78">
        <f t="shared" si="27"/>
        <v>0</v>
      </c>
      <c r="AM76" s="79">
        <f t="shared" si="28"/>
        <v>59.454161678459492</v>
      </c>
      <c r="AN76" s="80">
        <f t="shared" si="29"/>
        <v>14960</v>
      </c>
      <c r="AO76" s="314"/>
    </row>
    <row r="77" spans="2:41" ht="26.25" customHeight="1" thickBot="1">
      <c r="B77" s="313"/>
      <c r="C77" s="46" t="s">
        <v>46</v>
      </c>
      <c r="D77" s="65">
        <f t="shared" si="22"/>
        <v>3557</v>
      </c>
      <c r="E77" s="66">
        <f t="shared" si="22"/>
        <v>8040.1354622111176</v>
      </c>
      <c r="F77" s="66">
        <f t="shared" si="22"/>
        <v>7451</v>
      </c>
      <c r="G77" s="66">
        <f t="shared" si="22"/>
        <v>197.84665833853842</v>
      </c>
      <c r="H77" s="66">
        <f t="shared" si="22"/>
        <v>0</v>
      </c>
      <c r="I77" s="66">
        <f t="shared" si="22"/>
        <v>0</v>
      </c>
      <c r="J77" s="66">
        <f t="shared" si="22"/>
        <v>0</v>
      </c>
      <c r="K77" s="66">
        <f t="shared" si="22"/>
        <v>313.87609306683322</v>
      </c>
      <c r="L77" s="66">
        <f t="shared" si="22"/>
        <v>2178.6303872579638</v>
      </c>
      <c r="M77" s="66">
        <f t="shared" si="22"/>
        <v>872.73969394128665</v>
      </c>
      <c r="N77" s="66">
        <f t="shared" si="22"/>
        <v>0</v>
      </c>
      <c r="O77" s="66">
        <f t="shared" si="23"/>
        <v>3806.548855402873</v>
      </c>
      <c r="P77" s="66">
        <f t="shared" si="23"/>
        <v>0</v>
      </c>
      <c r="Q77" s="66">
        <f t="shared" si="24"/>
        <v>0</v>
      </c>
      <c r="R77" s="48">
        <f t="shared" si="30"/>
        <v>1488</v>
      </c>
      <c r="S77" s="66">
        <f t="shared" si="25"/>
        <v>288.19565115552774</v>
      </c>
      <c r="T77" s="68">
        <f t="shared" si="25"/>
        <v>865.80894753279199</v>
      </c>
      <c r="U77" s="82">
        <f t="shared" si="32"/>
        <v>162.43668019987507</v>
      </c>
      <c r="V77" s="68">
        <f t="shared" si="26"/>
        <v>1482.8536851967519</v>
      </c>
      <c r="W77" s="265">
        <f t="shared" si="26"/>
        <v>8.3990865084322301</v>
      </c>
      <c r="X77" s="266">
        <f t="shared" si="26"/>
        <v>8.3390849469081836</v>
      </c>
      <c r="Y77" s="266">
        <f t="shared" si="26"/>
        <v>18.91520924422236</v>
      </c>
      <c r="Z77" s="266">
        <f t="shared" si="26"/>
        <v>0</v>
      </c>
      <c r="AA77" s="266">
        <f t="shared" si="26"/>
        <v>0</v>
      </c>
      <c r="AB77" s="266">
        <f t="shared" si="26"/>
        <v>64.176764522173642</v>
      </c>
      <c r="AC77" s="266">
        <f t="shared" si="26"/>
        <v>0</v>
      </c>
      <c r="AD77" s="266">
        <f t="shared" si="26"/>
        <v>0</v>
      </c>
      <c r="AE77" s="266">
        <f t="shared" si="26"/>
        <v>6.4880933791380393</v>
      </c>
      <c r="AF77" s="267">
        <f t="shared" si="26"/>
        <v>56.118441599000626</v>
      </c>
      <c r="AG77" s="268">
        <f t="shared" si="26"/>
        <v>1860</v>
      </c>
      <c r="AH77" s="269">
        <f t="shared" si="26"/>
        <v>0</v>
      </c>
      <c r="AI77" s="75">
        <f t="shared" si="26"/>
        <v>0</v>
      </c>
      <c r="AJ77" s="270">
        <f t="shared" si="31"/>
        <v>29059.781748906931</v>
      </c>
      <c r="AK77" s="77">
        <f t="shared" si="27"/>
        <v>14940</v>
      </c>
      <c r="AL77" s="78">
        <f t="shared" si="27"/>
        <v>0</v>
      </c>
      <c r="AM77" s="79">
        <f t="shared" si="28"/>
        <v>66.045286121513215</v>
      </c>
      <c r="AN77" s="80">
        <f t="shared" si="29"/>
        <v>14940</v>
      </c>
      <c r="AO77" s="314"/>
    </row>
    <row r="78" spans="2:41" ht="26.25" customHeight="1" thickBot="1">
      <c r="B78" s="313"/>
      <c r="C78" s="85" t="s">
        <v>47</v>
      </c>
      <c r="D78" s="65">
        <f t="shared" si="22"/>
        <v>4419</v>
      </c>
      <c r="E78" s="66">
        <f t="shared" si="22"/>
        <v>4770.1354622111176</v>
      </c>
      <c r="F78" s="66">
        <f t="shared" si="22"/>
        <v>4756</v>
      </c>
      <c r="G78" s="66">
        <f t="shared" si="22"/>
        <v>197.84665833853842</v>
      </c>
      <c r="H78" s="66">
        <f t="shared" si="22"/>
        <v>0</v>
      </c>
      <c r="I78" s="66">
        <f t="shared" si="22"/>
        <v>0</v>
      </c>
      <c r="J78" s="66">
        <f t="shared" si="22"/>
        <v>0</v>
      </c>
      <c r="K78" s="66">
        <f t="shared" si="22"/>
        <v>313.87609306683322</v>
      </c>
      <c r="L78" s="66">
        <f t="shared" si="22"/>
        <v>1777.6303872579638</v>
      </c>
      <c r="M78" s="66">
        <f t="shared" si="22"/>
        <v>872.73969394128665</v>
      </c>
      <c r="N78" s="66">
        <f t="shared" si="22"/>
        <v>0</v>
      </c>
      <c r="O78" s="66">
        <f t="shared" si="23"/>
        <v>2608.5988554028731</v>
      </c>
      <c r="P78" s="66">
        <f t="shared" si="23"/>
        <v>0</v>
      </c>
      <c r="Q78" s="66">
        <f t="shared" si="24"/>
        <v>0</v>
      </c>
      <c r="R78" s="48">
        <f t="shared" si="30"/>
        <v>1120</v>
      </c>
      <c r="S78" s="66">
        <f t="shared" si="25"/>
        <v>342.19565115552774</v>
      </c>
      <c r="T78" s="68">
        <f t="shared" si="25"/>
        <v>865.80894753279199</v>
      </c>
      <c r="U78" s="109">
        <f t="shared" si="32"/>
        <v>162.43668019987507</v>
      </c>
      <c r="V78" s="68">
        <f t="shared" si="26"/>
        <v>1482.8536851967519</v>
      </c>
      <c r="W78" s="265">
        <f t="shared" si="26"/>
        <v>8.3990865084322301</v>
      </c>
      <c r="X78" s="266">
        <f t="shared" si="26"/>
        <v>8.3390849469081836</v>
      </c>
      <c r="Y78" s="266">
        <f t="shared" si="26"/>
        <v>18.91520924422236</v>
      </c>
      <c r="Z78" s="266">
        <f t="shared" si="26"/>
        <v>0</v>
      </c>
      <c r="AA78" s="266">
        <f t="shared" si="26"/>
        <v>0</v>
      </c>
      <c r="AB78" s="266">
        <f t="shared" si="26"/>
        <v>64.176764522173642</v>
      </c>
      <c r="AC78" s="266">
        <f t="shared" si="26"/>
        <v>0</v>
      </c>
      <c r="AD78" s="266">
        <f t="shared" si="26"/>
        <v>0</v>
      </c>
      <c r="AE78" s="266">
        <f t="shared" si="26"/>
        <v>6.4880933791380393</v>
      </c>
      <c r="AF78" s="267">
        <f t="shared" si="26"/>
        <v>56.118441599000626</v>
      </c>
      <c r="AG78" s="268">
        <f t="shared" si="26"/>
        <v>1400</v>
      </c>
      <c r="AH78" s="269">
        <f t="shared" si="26"/>
        <v>0</v>
      </c>
      <c r="AI78" s="75">
        <f t="shared" si="26"/>
        <v>0</v>
      </c>
      <c r="AJ78" s="84">
        <f t="shared" si="31"/>
        <v>22043.831748906934</v>
      </c>
      <c r="AK78" s="77">
        <f t="shared" si="27"/>
        <v>14440</v>
      </c>
      <c r="AL78" s="78">
        <f t="shared" si="27"/>
        <v>0</v>
      </c>
      <c r="AM78" s="79">
        <f t="shared" si="28"/>
        <v>60.420823943656558</v>
      </c>
      <c r="AN78" s="80">
        <f t="shared" si="29"/>
        <v>14440</v>
      </c>
      <c r="AO78" s="314"/>
    </row>
    <row r="79" spans="2:41" ht="26.25" customHeight="1" thickBot="1">
      <c r="B79" s="313"/>
      <c r="C79" s="64" t="s">
        <v>48</v>
      </c>
      <c r="D79" s="65">
        <f t="shared" si="22"/>
        <v>6324</v>
      </c>
      <c r="E79" s="66">
        <f t="shared" si="22"/>
        <v>6540.1354622111176</v>
      </c>
      <c r="F79" s="66">
        <f t="shared" si="22"/>
        <v>5358</v>
      </c>
      <c r="G79" s="66">
        <f t="shared" si="22"/>
        <v>197.84665833853842</v>
      </c>
      <c r="H79" s="66">
        <f t="shared" si="22"/>
        <v>0</v>
      </c>
      <c r="I79" s="66">
        <f t="shared" si="22"/>
        <v>0</v>
      </c>
      <c r="J79" s="66">
        <f t="shared" si="22"/>
        <v>0</v>
      </c>
      <c r="K79" s="66">
        <f t="shared" si="22"/>
        <v>313.87609306683322</v>
      </c>
      <c r="L79" s="66">
        <f t="shared" si="22"/>
        <v>1847.6303872579638</v>
      </c>
      <c r="M79" s="66">
        <f t="shared" si="22"/>
        <v>872.73969394128665</v>
      </c>
      <c r="N79" s="66">
        <f t="shared" si="22"/>
        <v>0</v>
      </c>
      <c r="O79" s="66">
        <f t="shared" si="23"/>
        <v>4206.1888554028728</v>
      </c>
      <c r="P79" s="66">
        <f t="shared" si="23"/>
        <v>0</v>
      </c>
      <c r="Q79" s="66">
        <f t="shared" si="24"/>
        <v>0</v>
      </c>
      <c r="R79" s="48">
        <f t="shared" si="30"/>
        <v>1040</v>
      </c>
      <c r="S79" s="66">
        <f t="shared" si="25"/>
        <v>288.19565115552774</v>
      </c>
      <c r="T79" s="68">
        <f t="shared" si="25"/>
        <v>865.80894753279199</v>
      </c>
      <c r="U79" s="82">
        <f t="shared" si="32"/>
        <v>162.43668019987507</v>
      </c>
      <c r="V79" s="68">
        <f t="shared" si="26"/>
        <v>1482.8536851967519</v>
      </c>
      <c r="W79" s="265">
        <f t="shared" si="26"/>
        <v>8.3990865084322301</v>
      </c>
      <c r="X79" s="266">
        <f t="shared" si="26"/>
        <v>8.3390849469081836</v>
      </c>
      <c r="Y79" s="266">
        <f t="shared" si="26"/>
        <v>18.91520924422236</v>
      </c>
      <c r="Z79" s="266">
        <f t="shared" si="26"/>
        <v>0</v>
      </c>
      <c r="AA79" s="266">
        <f t="shared" si="26"/>
        <v>0</v>
      </c>
      <c r="AB79" s="266">
        <f t="shared" si="26"/>
        <v>64.176764522173642</v>
      </c>
      <c r="AC79" s="266">
        <f t="shared" si="26"/>
        <v>0</v>
      </c>
      <c r="AD79" s="266">
        <f t="shared" si="26"/>
        <v>0</v>
      </c>
      <c r="AE79" s="266">
        <f t="shared" si="26"/>
        <v>6.4880933791380393</v>
      </c>
      <c r="AF79" s="267">
        <f t="shared" si="26"/>
        <v>56.118441599000626</v>
      </c>
      <c r="AG79" s="268">
        <f t="shared" si="26"/>
        <v>1300</v>
      </c>
      <c r="AH79" s="269">
        <f t="shared" si="26"/>
        <v>0</v>
      </c>
      <c r="AI79" s="75">
        <f t="shared" si="26"/>
        <v>0</v>
      </c>
      <c r="AJ79" s="270">
        <f t="shared" si="31"/>
        <v>27854.421748906931</v>
      </c>
      <c r="AK79" s="77">
        <f t="shared" si="27"/>
        <v>17740</v>
      </c>
      <c r="AL79" s="78">
        <f t="shared" si="27"/>
        <v>0</v>
      </c>
      <c r="AM79" s="99">
        <f t="shared" si="28"/>
        <v>61.091731576954828</v>
      </c>
      <c r="AN79" s="100">
        <f t="shared" si="29"/>
        <v>17740</v>
      </c>
      <c r="AO79" s="314"/>
    </row>
    <row r="80" spans="2:41" ht="26.25" customHeight="1" thickBot="1">
      <c r="B80" s="313"/>
      <c r="C80" s="46" t="s">
        <v>49</v>
      </c>
      <c r="D80" s="65">
        <f t="shared" si="22"/>
        <v>6607</v>
      </c>
      <c r="E80" s="66">
        <f t="shared" si="22"/>
        <v>8960.1354622111176</v>
      </c>
      <c r="F80" s="66">
        <f t="shared" si="22"/>
        <v>4756</v>
      </c>
      <c r="G80" s="66">
        <f t="shared" si="22"/>
        <v>197.84665833853842</v>
      </c>
      <c r="H80" s="66">
        <f t="shared" si="22"/>
        <v>0</v>
      </c>
      <c r="I80" s="66">
        <f t="shared" si="22"/>
        <v>0</v>
      </c>
      <c r="J80" s="66">
        <f t="shared" si="22"/>
        <v>0</v>
      </c>
      <c r="K80" s="66">
        <f t="shared" si="22"/>
        <v>313.87609306683322</v>
      </c>
      <c r="L80" s="66">
        <f t="shared" si="22"/>
        <v>2352.6303872579638</v>
      </c>
      <c r="M80" s="66">
        <f t="shared" si="22"/>
        <v>1872.7396939412865</v>
      </c>
      <c r="N80" s="66">
        <f t="shared" si="22"/>
        <v>0</v>
      </c>
      <c r="O80" s="66">
        <f t="shared" si="23"/>
        <v>4649.4788554028728</v>
      </c>
      <c r="P80" s="66">
        <f t="shared" si="23"/>
        <v>0</v>
      </c>
      <c r="Q80" s="66">
        <f t="shared" si="24"/>
        <v>0</v>
      </c>
      <c r="R80" s="48">
        <f t="shared" si="30"/>
        <v>1632</v>
      </c>
      <c r="S80" s="66">
        <f t="shared" si="25"/>
        <v>288.19565115552774</v>
      </c>
      <c r="T80" s="68">
        <f t="shared" si="25"/>
        <v>865.80894753279199</v>
      </c>
      <c r="U80" s="109">
        <f t="shared" si="32"/>
        <v>162.43668019987507</v>
      </c>
      <c r="V80" s="68">
        <f t="shared" si="26"/>
        <v>1482.8536851967519</v>
      </c>
      <c r="W80" s="265">
        <f t="shared" si="26"/>
        <v>8.3990865084322301</v>
      </c>
      <c r="X80" s="266">
        <f t="shared" si="26"/>
        <v>8.3390849469081836</v>
      </c>
      <c r="Y80" s="266">
        <f t="shared" si="26"/>
        <v>18.91520924422236</v>
      </c>
      <c r="Z80" s="266">
        <f t="shared" si="26"/>
        <v>0</v>
      </c>
      <c r="AA80" s="266">
        <f t="shared" si="26"/>
        <v>0</v>
      </c>
      <c r="AB80" s="266">
        <f t="shared" si="26"/>
        <v>64.176764522173642</v>
      </c>
      <c r="AC80" s="266">
        <f t="shared" si="26"/>
        <v>0</v>
      </c>
      <c r="AD80" s="266">
        <f t="shared" si="26"/>
        <v>0</v>
      </c>
      <c r="AE80" s="266">
        <f t="shared" si="26"/>
        <v>6.4880933791380393</v>
      </c>
      <c r="AF80" s="267">
        <f t="shared" si="26"/>
        <v>56.118441599000626</v>
      </c>
      <c r="AG80" s="268">
        <f t="shared" si="26"/>
        <v>2040</v>
      </c>
      <c r="AH80" s="269">
        <f t="shared" si="26"/>
        <v>0</v>
      </c>
      <c r="AI80" s="75">
        <f t="shared" si="26"/>
        <v>0</v>
      </c>
      <c r="AJ80" s="84">
        <f t="shared" si="31"/>
        <v>32495.711748906928</v>
      </c>
      <c r="AK80" s="77">
        <f t="shared" si="27"/>
        <v>13680</v>
      </c>
      <c r="AL80" s="78">
        <f t="shared" si="27"/>
        <v>0</v>
      </c>
      <c r="AM80" s="79">
        <f t="shared" si="28"/>
        <v>70.37403543579633</v>
      </c>
      <c r="AN80" s="80">
        <f t="shared" si="29"/>
        <v>13680</v>
      </c>
      <c r="AO80" s="314"/>
    </row>
    <row r="81" spans="2:41" ht="26.25" customHeight="1" thickBot="1">
      <c r="B81" s="313"/>
      <c r="C81" s="64" t="s">
        <v>50</v>
      </c>
      <c r="D81" s="65">
        <f t="shared" si="22"/>
        <v>6281</v>
      </c>
      <c r="E81" s="66">
        <f t="shared" si="22"/>
        <v>5280.1354622111176</v>
      </c>
      <c r="F81" s="66">
        <f t="shared" si="22"/>
        <v>3387</v>
      </c>
      <c r="G81" s="66">
        <f t="shared" si="22"/>
        <v>197.84665833853842</v>
      </c>
      <c r="H81" s="66">
        <f t="shared" si="22"/>
        <v>0</v>
      </c>
      <c r="I81" s="66">
        <f t="shared" si="22"/>
        <v>0</v>
      </c>
      <c r="J81" s="66">
        <f t="shared" si="22"/>
        <v>0</v>
      </c>
      <c r="K81" s="66">
        <f t="shared" si="22"/>
        <v>313.87609306683322</v>
      </c>
      <c r="L81" s="66">
        <f t="shared" si="22"/>
        <v>1200.6303872579638</v>
      </c>
      <c r="M81" s="66">
        <f t="shared" si="22"/>
        <v>872.73969394128665</v>
      </c>
      <c r="N81" s="66">
        <f t="shared" si="22"/>
        <v>0</v>
      </c>
      <c r="O81" s="66">
        <f t="shared" si="23"/>
        <v>4585.4588554028733</v>
      </c>
      <c r="P81" s="66">
        <f t="shared" si="23"/>
        <v>0</v>
      </c>
      <c r="Q81" s="66">
        <f t="shared" si="24"/>
        <v>0</v>
      </c>
      <c r="R81" s="48">
        <f t="shared" si="30"/>
        <v>1200</v>
      </c>
      <c r="S81" s="66">
        <f t="shared" si="25"/>
        <v>288.19565115552774</v>
      </c>
      <c r="T81" s="68">
        <f t="shared" si="25"/>
        <v>865.80894753279199</v>
      </c>
      <c r="U81" s="82">
        <f t="shared" si="32"/>
        <v>1782.4366801998749</v>
      </c>
      <c r="V81" s="68">
        <f t="shared" si="26"/>
        <v>1482.8536851967519</v>
      </c>
      <c r="W81" s="265">
        <f t="shared" si="26"/>
        <v>8.3990865084322301</v>
      </c>
      <c r="X81" s="266">
        <f t="shared" si="26"/>
        <v>8.3390849469081836</v>
      </c>
      <c r="Y81" s="266">
        <f t="shared" si="26"/>
        <v>18.91520924422236</v>
      </c>
      <c r="Z81" s="266">
        <f t="shared" si="26"/>
        <v>0</v>
      </c>
      <c r="AA81" s="266">
        <f t="shared" si="26"/>
        <v>0</v>
      </c>
      <c r="AB81" s="266">
        <f t="shared" si="26"/>
        <v>64.176764522173642</v>
      </c>
      <c r="AC81" s="266">
        <f t="shared" si="26"/>
        <v>0</v>
      </c>
      <c r="AD81" s="266">
        <f t="shared" si="26"/>
        <v>0</v>
      </c>
      <c r="AE81" s="266">
        <f t="shared" si="26"/>
        <v>6.4880933791380393</v>
      </c>
      <c r="AF81" s="267">
        <f t="shared" si="26"/>
        <v>1676.1184415990006</v>
      </c>
      <c r="AG81" s="268">
        <f t="shared" si="26"/>
        <v>1500</v>
      </c>
      <c r="AH81" s="269">
        <f t="shared" si="26"/>
        <v>0</v>
      </c>
      <c r="AI81" s="75">
        <f t="shared" si="26"/>
        <v>0</v>
      </c>
      <c r="AJ81" s="270">
        <f t="shared" si="31"/>
        <v>24472.691748906935</v>
      </c>
      <c r="AK81" s="77">
        <f t="shared" si="27"/>
        <v>15940</v>
      </c>
      <c r="AL81" s="78">
        <f t="shared" si="27"/>
        <v>0</v>
      </c>
      <c r="AM81" s="79">
        <f t="shared" si="28"/>
        <v>60.5569455777933</v>
      </c>
      <c r="AN81" s="80">
        <f t="shared" si="29"/>
        <v>15940</v>
      </c>
      <c r="AO81" s="314"/>
    </row>
    <row r="82" spans="2:41" ht="26.25" customHeight="1" thickBot="1">
      <c r="B82" s="313"/>
      <c r="C82" s="46" t="s">
        <v>51</v>
      </c>
      <c r="D82" s="65">
        <f t="shared" si="22"/>
        <v>4949</v>
      </c>
      <c r="E82" s="66">
        <f t="shared" si="22"/>
        <v>5640.1354622111176</v>
      </c>
      <c r="F82" s="66">
        <f t="shared" si="22"/>
        <v>9031</v>
      </c>
      <c r="G82" s="66">
        <f t="shared" si="22"/>
        <v>197.84665833853842</v>
      </c>
      <c r="H82" s="66">
        <f t="shared" si="22"/>
        <v>0</v>
      </c>
      <c r="I82" s="66">
        <f t="shared" si="22"/>
        <v>0</v>
      </c>
      <c r="J82" s="66">
        <f t="shared" si="22"/>
        <v>0</v>
      </c>
      <c r="K82" s="66">
        <f t="shared" si="22"/>
        <v>313.87609306683322</v>
      </c>
      <c r="L82" s="66">
        <f t="shared" si="22"/>
        <v>1801.6303872579638</v>
      </c>
      <c r="M82" s="66">
        <f t="shared" si="22"/>
        <v>872.73969394128665</v>
      </c>
      <c r="N82" s="66">
        <f t="shared" si="22"/>
        <v>0</v>
      </c>
      <c r="O82" s="66">
        <f t="shared" si="23"/>
        <v>3938.468855402873</v>
      </c>
      <c r="P82" s="66">
        <f t="shared" si="23"/>
        <v>0</v>
      </c>
      <c r="Q82" s="66">
        <f t="shared" si="24"/>
        <v>0</v>
      </c>
      <c r="R82" s="48">
        <f t="shared" si="30"/>
        <v>1584</v>
      </c>
      <c r="S82" s="66">
        <f t="shared" si="25"/>
        <v>288.19565115552774</v>
      </c>
      <c r="T82" s="68">
        <f t="shared" si="25"/>
        <v>865.80894753279199</v>
      </c>
      <c r="U82" s="82">
        <f t="shared" si="32"/>
        <v>162.43668019987507</v>
      </c>
      <c r="V82" s="68">
        <f t="shared" si="26"/>
        <v>1482.8536851967519</v>
      </c>
      <c r="W82" s="265">
        <f t="shared" si="26"/>
        <v>8.3990865084322301</v>
      </c>
      <c r="X82" s="266">
        <f t="shared" si="26"/>
        <v>8.3390849469081836</v>
      </c>
      <c r="Y82" s="266">
        <f t="shared" si="26"/>
        <v>18.91520924422236</v>
      </c>
      <c r="Z82" s="266">
        <f t="shared" si="26"/>
        <v>0</v>
      </c>
      <c r="AA82" s="266">
        <f t="shared" si="26"/>
        <v>0</v>
      </c>
      <c r="AB82" s="266">
        <f t="shared" si="26"/>
        <v>64.176764522173642</v>
      </c>
      <c r="AC82" s="266">
        <f t="shared" si="26"/>
        <v>0</v>
      </c>
      <c r="AD82" s="266">
        <f t="shared" si="26"/>
        <v>0</v>
      </c>
      <c r="AE82" s="266">
        <f t="shared" si="26"/>
        <v>6.4880933791380393</v>
      </c>
      <c r="AF82" s="267">
        <f t="shared" si="26"/>
        <v>56.118441599000626</v>
      </c>
      <c r="AG82" s="268">
        <f t="shared" si="26"/>
        <v>1980</v>
      </c>
      <c r="AH82" s="269">
        <f t="shared" si="26"/>
        <v>0</v>
      </c>
      <c r="AI82" s="75">
        <f t="shared" si="26"/>
        <v>0</v>
      </c>
      <c r="AJ82" s="84">
        <f t="shared" si="31"/>
        <v>29482.701748906929</v>
      </c>
      <c r="AK82" s="77">
        <f t="shared" si="27"/>
        <v>13960</v>
      </c>
      <c r="AL82" s="78">
        <f t="shared" si="27"/>
        <v>0</v>
      </c>
      <c r="AM82" s="79">
        <f t="shared" si="28"/>
        <v>67.865718663892153</v>
      </c>
      <c r="AN82" s="80">
        <f t="shared" si="29"/>
        <v>13960</v>
      </c>
      <c r="AO82" s="314"/>
    </row>
    <row r="83" spans="2:41" ht="26.25" customHeight="1" thickBot="1">
      <c r="B83" s="313"/>
      <c r="C83" s="46" t="s">
        <v>52</v>
      </c>
      <c r="D83" s="65">
        <f t="shared" si="22"/>
        <v>4850</v>
      </c>
      <c r="E83" s="66">
        <f t="shared" si="22"/>
        <v>6610.1354622111176</v>
      </c>
      <c r="F83" s="66">
        <f t="shared" si="22"/>
        <v>3262</v>
      </c>
      <c r="G83" s="66">
        <f t="shared" si="22"/>
        <v>197.84665833853842</v>
      </c>
      <c r="H83" s="66">
        <f t="shared" si="22"/>
        <v>0</v>
      </c>
      <c r="I83" s="66">
        <f t="shared" si="22"/>
        <v>0</v>
      </c>
      <c r="J83" s="66">
        <f t="shared" si="22"/>
        <v>0</v>
      </c>
      <c r="K83" s="66">
        <f t="shared" si="22"/>
        <v>313.87609306683322</v>
      </c>
      <c r="L83" s="66">
        <f t="shared" si="22"/>
        <v>1631.6303872579638</v>
      </c>
      <c r="M83" s="66">
        <f t="shared" si="22"/>
        <v>872.73969394128665</v>
      </c>
      <c r="N83" s="66">
        <f t="shared" si="22"/>
        <v>0</v>
      </c>
      <c r="O83" s="66">
        <f t="shared" si="23"/>
        <v>3856.988855402873</v>
      </c>
      <c r="P83" s="66">
        <f t="shared" si="23"/>
        <v>0</v>
      </c>
      <c r="Q83" s="66">
        <f t="shared" si="24"/>
        <v>0</v>
      </c>
      <c r="R83" s="48">
        <f t="shared" si="30"/>
        <v>864</v>
      </c>
      <c r="S83" s="66">
        <f t="shared" si="25"/>
        <v>414.19565115552774</v>
      </c>
      <c r="T83" s="68">
        <f t="shared" si="25"/>
        <v>865.80894753279199</v>
      </c>
      <c r="U83" s="82">
        <f t="shared" si="32"/>
        <v>162.43668019987507</v>
      </c>
      <c r="V83" s="68">
        <f t="shared" si="26"/>
        <v>1482.8536851967519</v>
      </c>
      <c r="W83" s="265">
        <f t="shared" si="26"/>
        <v>8.3990865084322301</v>
      </c>
      <c r="X83" s="266">
        <f t="shared" si="26"/>
        <v>8.3390849469081836</v>
      </c>
      <c r="Y83" s="266">
        <f t="shared" si="26"/>
        <v>18.91520924422236</v>
      </c>
      <c r="Z83" s="266">
        <f t="shared" si="26"/>
        <v>0</v>
      </c>
      <c r="AA83" s="266">
        <f t="shared" si="26"/>
        <v>0</v>
      </c>
      <c r="AB83" s="266">
        <f t="shared" si="26"/>
        <v>64.176764522173642</v>
      </c>
      <c r="AC83" s="266">
        <f t="shared" si="26"/>
        <v>0</v>
      </c>
      <c r="AD83" s="266">
        <f t="shared" si="26"/>
        <v>0</v>
      </c>
      <c r="AE83" s="266">
        <f t="shared" si="26"/>
        <v>6.4880933791380393</v>
      </c>
      <c r="AF83" s="267">
        <f t="shared" si="26"/>
        <v>56.118441599000626</v>
      </c>
      <c r="AG83" s="268">
        <f t="shared" si="26"/>
        <v>1080</v>
      </c>
      <c r="AH83" s="269">
        <f t="shared" si="26"/>
        <v>0</v>
      </c>
      <c r="AI83" s="75">
        <f t="shared" si="26"/>
        <v>0</v>
      </c>
      <c r="AJ83" s="270">
        <f t="shared" si="31"/>
        <v>23739.221748906933</v>
      </c>
      <c r="AK83" s="77">
        <f t="shared" si="27"/>
        <v>13080</v>
      </c>
      <c r="AL83" s="78">
        <f t="shared" si="27"/>
        <v>0</v>
      </c>
      <c r="AM83" s="79">
        <f t="shared" si="28"/>
        <v>64.475077476648977</v>
      </c>
      <c r="AN83" s="80">
        <f t="shared" si="29"/>
        <v>13080</v>
      </c>
      <c r="AO83" s="314"/>
    </row>
    <row r="84" spans="2:41" ht="26.25" customHeight="1" thickBot="1">
      <c r="B84" s="313"/>
      <c r="C84" s="64" t="s">
        <v>53</v>
      </c>
      <c r="D84" s="65">
        <f t="shared" si="22"/>
        <v>3346</v>
      </c>
      <c r="E84" s="66">
        <f t="shared" si="22"/>
        <v>7960.1354622111176</v>
      </c>
      <c r="F84" s="66">
        <f t="shared" si="22"/>
        <v>5503</v>
      </c>
      <c r="G84" s="66">
        <f t="shared" si="22"/>
        <v>197.84665833853842</v>
      </c>
      <c r="H84" s="66">
        <f t="shared" si="22"/>
        <v>0</v>
      </c>
      <c r="I84" s="66">
        <f t="shared" si="22"/>
        <v>0</v>
      </c>
      <c r="J84" s="66">
        <f t="shared" si="22"/>
        <v>0</v>
      </c>
      <c r="K84" s="66">
        <f t="shared" si="22"/>
        <v>313.87609306683322</v>
      </c>
      <c r="L84" s="66">
        <f t="shared" si="22"/>
        <v>1826.6303872579638</v>
      </c>
      <c r="M84" s="66">
        <f t="shared" si="22"/>
        <v>872.73969394128665</v>
      </c>
      <c r="N84" s="66">
        <f t="shared" si="22"/>
        <v>0</v>
      </c>
      <c r="O84" s="66">
        <f t="shared" si="23"/>
        <v>3195.4488554028731</v>
      </c>
      <c r="P84" s="66">
        <f t="shared" si="23"/>
        <v>0</v>
      </c>
      <c r="Q84" s="66">
        <f t="shared" si="24"/>
        <v>0</v>
      </c>
      <c r="R84" s="48">
        <f t="shared" si="30"/>
        <v>1232</v>
      </c>
      <c r="S84" s="66">
        <f t="shared" si="25"/>
        <v>288.19565115552774</v>
      </c>
      <c r="T84" s="68">
        <f t="shared" si="25"/>
        <v>865.80894753279199</v>
      </c>
      <c r="U84" s="82">
        <f t="shared" si="32"/>
        <v>162.43668019987507</v>
      </c>
      <c r="V84" s="68">
        <f t="shared" si="26"/>
        <v>1482.8536851967519</v>
      </c>
      <c r="W84" s="265">
        <f t="shared" si="26"/>
        <v>8.3990865084322301</v>
      </c>
      <c r="X84" s="266">
        <f t="shared" si="26"/>
        <v>8.3390849469081836</v>
      </c>
      <c r="Y84" s="266">
        <f>Y61</f>
        <v>18.91520924422236</v>
      </c>
      <c r="Z84" s="266">
        <f>Z61</f>
        <v>0</v>
      </c>
      <c r="AA84" s="266">
        <f t="shared" si="26"/>
        <v>0</v>
      </c>
      <c r="AB84" s="266">
        <f t="shared" si="26"/>
        <v>64.176764522173642</v>
      </c>
      <c r="AC84" s="266">
        <f t="shared" si="26"/>
        <v>0</v>
      </c>
      <c r="AD84" s="266">
        <f t="shared" si="26"/>
        <v>0</v>
      </c>
      <c r="AE84" s="266">
        <f t="shared" si="26"/>
        <v>6.4880933791380393</v>
      </c>
      <c r="AF84" s="267">
        <f t="shared" si="26"/>
        <v>56.118441599000626</v>
      </c>
      <c r="AG84" s="268">
        <f t="shared" si="26"/>
        <v>1540</v>
      </c>
      <c r="AH84" s="269">
        <f t="shared" si="26"/>
        <v>0</v>
      </c>
      <c r="AI84" s="75">
        <f t="shared" si="26"/>
        <v>0</v>
      </c>
      <c r="AJ84" s="270">
        <f t="shared" si="31"/>
        <v>25601.681748906929</v>
      </c>
      <c r="AK84" s="77">
        <f t="shared" si="27"/>
        <v>18560</v>
      </c>
      <c r="AL84" s="78">
        <f t="shared" si="27"/>
        <v>0</v>
      </c>
      <c r="AM84" s="79">
        <f t="shared" si="28"/>
        <v>57.972615025107395</v>
      </c>
      <c r="AN84" s="80">
        <f t="shared" si="29"/>
        <v>18560</v>
      </c>
      <c r="AO84" s="314"/>
    </row>
    <row r="85" spans="2:41" ht="26.25" customHeight="1" thickBot="1">
      <c r="B85" s="313"/>
      <c r="C85" s="46" t="s">
        <v>54</v>
      </c>
      <c r="D85" s="354">
        <f t="shared" si="22"/>
        <v>5375</v>
      </c>
      <c r="E85" s="113">
        <f t="shared" si="22"/>
        <v>4080.135462211118</v>
      </c>
      <c r="F85" s="113">
        <f t="shared" si="22"/>
        <v>4366</v>
      </c>
      <c r="G85" s="113">
        <f t="shared" si="22"/>
        <v>197.84665833853842</v>
      </c>
      <c r="H85" s="113">
        <f t="shared" si="22"/>
        <v>0</v>
      </c>
      <c r="I85" s="113">
        <f t="shared" si="22"/>
        <v>0</v>
      </c>
      <c r="J85" s="113">
        <f t="shared" si="22"/>
        <v>0</v>
      </c>
      <c r="K85" s="113">
        <f t="shared" si="22"/>
        <v>313.87609306683322</v>
      </c>
      <c r="L85" s="113">
        <f t="shared" si="22"/>
        <v>1854.6303872579638</v>
      </c>
      <c r="M85" s="113">
        <f t="shared" si="22"/>
        <v>4072.7396939412865</v>
      </c>
      <c r="N85" s="113">
        <f t="shared" si="22"/>
        <v>0</v>
      </c>
      <c r="O85" s="113">
        <f t="shared" si="23"/>
        <v>4000.548855402873</v>
      </c>
      <c r="P85" s="113">
        <f t="shared" si="23"/>
        <v>0</v>
      </c>
      <c r="Q85" s="113">
        <f t="shared" si="24"/>
        <v>0</v>
      </c>
      <c r="R85" s="48">
        <f t="shared" si="30"/>
        <v>816</v>
      </c>
      <c r="S85" s="113">
        <f t="shared" si="25"/>
        <v>378.19565115552774</v>
      </c>
      <c r="T85" s="320">
        <f t="shared" si="25"/>
        <v>865.80894753279199</v>
      </c>
      <c r="U85" s="115">
        <f t="shared" si="32"/>
        <v>162.43668019987507</v>
      </c>
      <c r="V85" s="320">
        <f t="shared" si="26"/>
        <v>1482.8536851967519</v>
      </c>
      <c r="W85" s="321">
        <f t="shared" si="26"/>
        <v>8.3990865084322301</v>
      </c>
      <c r="X85" s="322">
        <f t="shared" si="26"/>
        <v>8.3390849469081836</v>
      </c>
      <c r="Y85" s="322">
        <f>Y62</f>
        <v>18.91520924422236</v>
      </c>
      <c r="Z85" s="322">
        <f t="shared" si="26"/>
        <v>0</v>
      </c>
      <c r="AA85" s="322">
        <f t="shared" si="26"/>
        <v>0</v>
      </c>
      <c r="AB85" s="322">
        <f t="shared" si="26"/>
        <v>64.176764522173642</v>
      </c>
      <c r="AC85" s="322">
        <f t="shared" si="26"/>
        <v>0</v>
      </c>
      <c r="AD85" s="322">
        <f t="shared" si="26"/>
        <v>0</v>
      </c>
      <c r="AE85" s="322">
        <f>AE62</f>
        <v>6.4880933791380393</v>
      </c>
      <c r="AF85" s="323">
        <f t="shared" si="26"/>
        <v>56.118441599000626</v>
      </c>
      <c r="AG85" s="324">
        <f t="shared" si="26"/>
        <v>1020</v>
      </c>
      <c r="AH85" s="325">
        <f t="shared" si="26"/>
        <v>0</v>
      </c>
      <c r="AI85" s="121">
        <f t="shared" si="26"/>
        <v>0</v>
      </c>
      <c r="AJ85" s="84">
        <f t="shared" si="31"/>
        <v>26320.781748906935</v>
      </c>
      <c r="AK85" s="122">
        <f t="shared" si="27"/>
        <v>14240</v>
      </c>
      <c r="AL85" s="123">
        <f t="shared" si="27"/>
        <v>0</v>
      </c>
      <c r="AM85" s="124">
        <f t="shared" si="28"/>
        <v>64.892195401574696</v>
      </c>
      <c r="AN85" s="125">
        <f t="shared" si="29"/>
        <v>14240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3">SUM(D74:D85)</f>
        <v>58821</v>
      </c>
      <c r="E86" s="128">
        <f t="shared" si="33"/>
        <v>63781.625546533411</v>
      </c>
      <c r="F86" s="128">
        <f t="shared" si="33"/>
        <v>62023</v>
      </c>
      <c r="G86" s="128">
        <f t="shared" si="33"/>
        <v>2374.159900062461</v>
      </c>
      <c r="H86" s="355">
        <f t="shared" si="33"/>
        <v>0</v>
      </c>
      <c r="I86" s="355">
        <f t="shared" si="33"/>
        <v>0</v>
      </c>
      <c r="J86" s="355">
        <f t="shared" si="33"/>
        <v>0</v>
      </c>
      <c r="K86" s="355">
        <f t="shared" si="33"/>
        <v>3766.5131168019984</v>
      </c>
      <c r="L86" s="355">
        <f t="shared" si="33"/>
        <v>21458.564647095558</v>
      </c>
      <c r="M86" s="355">
        <f t="shared" si="33"/>
        <v>14972.876327295438</v>
      </c>
      <c r="N86" s="355">
        <f t="shared" si="33"/>
        <v>0</v>
      </c>
      <c r="O86" s="355">
        <f t="shared" si="33"/>
        <v>47645.746264834481</v>
      </c>
      <c r="P86" s="355">
        <f t="shared" si="33"/>
        <v>0</v>
      </c>
      <c r="Q86" s="355">
        <f t="shared" si="33"/>
        <v>0</v>
      </c>
      <c r="R86" s="128">
        <f t="shared" si="33"/>
        <v>13328</v>
      </c>
      <c r="S86" s="128">
        <f t="shared" si="33"/>
        <v>3956.3478138663327</v>
      </c>
      <c r="T86" s="130">
        <f t="shared" si="33"/>
        <v>10389.707370393508</v>
      </c>
      <c r="U86" s="327">
        <f t="shared" si="33"/>
        <v>3569.2401623985002</v>
      </c>
      <c r="V86" s="130">
        <f t="shared" si="33"/>
        <v>20114.244222361016</v>
      </c>
      <c r="W86" s="328">
        <f t="shared" si="33"/>
        <v>100.78903810118679</v>
      </c>
      <c r="X86" s="329">
        <f t="shared" si="33"/>
        <v>100.06901936289823</v>
      </c>
      <c r="Y86" s="329">
        <f>SUM(Y74:Y85)</f>
        <v>226.98251093066827</v>
      </c>
      <c r="Z86" s="329">
        <f t="shared" ref="Z86:AE86" si="34">SUM(Z74:Z85)</f>
        <v>0</v>
      </c>
      <c r="AA86" s="329">
        <f t="shared" si="34"/>
        <v>0</v>
      </c>
      <c r="AB86" s="329">
        <f t="shared" si="34"/>
        <v>770.12117426608393</v>
      </c>
      <c r="AC86" s="329">
        <f t="shared" si="34"/>
        <v>0</v>
      </c>
      <c r="AD86" s="329">
        <f t="shared" si="34"/>
        <v>0</v>
      </c>
      <c r="AE86" s="329">
        <f t="shared" si="34"/>
        <v>77.857120549656443</v>
      </c>
      <c r="AF86" s="329">
        <f t="shared" si="33"/>
        <v>2293.4212991880072</v>
      </c>
      <c r="AG86" s="133">
        <f t="shared" si="33"/>
        <v>16660</v>
      </c>
      <c r="AH86" s="291">
        <f t="shared" si="33"/>
        <v>0</v>
      </c>
      <c r="AI86" s="330">
        <f t="shared" si="33"/>
        <v>0</v>
      </c>
      <c r="AJ86" s="59">
        <f t="shared" si="33"/>
        <v>302517.54098688322</v>
      </c>
      <c r="AK86" s="139">
        <f t="shared" si="33"/>
        <v>175180</v>
      </c>
      <c r="AL86" s="140">
        <f t="shared" si="33"/>
        <v>0</v>
      </c>
      <c r="AM86" s="141">
        <f t="shared" si="28"/>
        <v>63.328260045447848</v>
      </c>
      <c r="AN86" s="142">
        <f t="shared" si="29"/>
        <v>175180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verticalDpi="4" r:id="rId1"/>
  <drawing r:id="rId2"/>
  <legacyDrawing r:id="rId3"/>
  <oleObjects>
    <oleObject progId="Word.Document.8" shapeId="1432577" r:id="rId4"/>
    <oleObject progId="Word.Document.8" shapeId="1432578" r:id="rId5"/>
    <oleObject progId="Word.Document.8" shapeId="1432579" r:id="rId6"/>
    <oleObject progId="Word.Document.8" shapeId="1432580" r:id="rId7"/>
  </oleObjects>
</worksheet>
</file>

<file path=xl/worksheets/sheet38.xml><?xml version="1.0" encoding="utf-8"?>
<worksheet xmlns="http://schemas.openxmlformats.org/spreadsheetml/2006/main" xmlns:r="http://schemas.openxmlformats.org/officeDocument/2006/relationships">
  <dimension ref="B1:AO135"/>
  <sheetViews>
    <sheetView topLeftCell="A6" zoomScale="57" zoomScaleNormal="57" workbookViewId="0">
      <selection activeCell="F12" sqref="F12"/>
    </sheetView>
  </sheetViews>
  <sheetFormatPr defaultColWidth="10" defaultRowHeight="12.75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>
      <c r="C2" s="829" t="s">
        <v>1</v>
      </c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  <c r="R2" s="829"/>
      <c r="S2" s="829"/>
      <c r="T2" s="829"/>
      <c r="U2" s="829"/>
      <c r="V2" s="829"/>
      <c r="W2" s="829"/>
      <c r="X2" s="829"/>
      <c r="Y2" s="829"/>
      <c r="Z2" s="829"/>
      <c r="AA2" s="829"/>
      <c r="AB2" s="829"/>
      <c r="AC2" s="829"/>
      <c r="AD2" s="829"/>
      <c r="AE2" s="829"/>
      <c r="AF2" s="829"/>
      <c r="AG2" s="829"/>
      <c r="AH2" s="829"/>
      <c r="AI2" s="829"/>
      <c r="AJ2" s="829"/>
      <c r="AK2" s="829"/>
      <c r="AL2" s="829"/>
      <c r="AM2" s="829"/>
      <c r="AN2" s="829"/>
    </row>
    <row r="3" spans="3:40" ht="25.5" customHeight="1">
      <c r="C3" s="829" t="s">
        <v>266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829"/>
    </row>
    <row r="4" spans="3:40" ht="19.5" customHeight="1">
      <c r="C4" s="837" t="s">
        <v>2</v>
      </c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7"/>
      <c r="AJ4" s="837"/>
      <c r="AK4" s="837"/>
      <c r="AL4" s="837"/>
      <c r="AM4" s="837"/>
      <c r="AN4" s="837"/>
    </row>
    <row r="5" spans="3:40" ht="15.75" customHeight="1" thickBot="1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>
      <c r="C6" s="841" t="s">
        <v>116</v>
      </c>
      <c r="D6" s="7" t="s">
        <v>4</v>
      </c>
      <c r="E6" s="8" t="s">
        <v>5</v>
      </c>
      <c r="F6" s="9" t="s">
        <v>6</v>
      </c>
      <c r="G6" s="9" t="s">
        <v>77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23" t="s">
        <v>35</v>
      </c>
      <c r="AJ6" s="24" t="s">
        <v>36</v>
      </c>
      <c r="AK6" s="25" t="s">
        <v>37</v>
      </c>
      <c r="AL6" s="26" t="s">
        <v>38</v>
      </c>
      <c r="AM6" s="27" t="s">
        <v>39</v>
      </c>
      <c r="AN6" s="28" t="s">
        <v>40</v>
      </c>
    </row>
    <row r="7" spans="3:40" ht="13.5" customHeight="1" thickBot="1">
      <c r="C7" s="842"/>
      <c r="D7" s="29" t="s">
        <v>41</v>
      </c>
      <c r="E7" s="30" t="s">
        <v>41</v>
      </c>
      <c r="F7" s="30" t="s">
        <v>41</v>
      </c>
      <c r="G7" s="30" t="s">
        <v>41</v>
      </c>
      <c r="H7" s="31" t="s">
        <v>41</v>
      </c>
      <c r="I7" s="31" t="s">
        <v>41</v>
      </c>
      <c r="J7" s="31" t="s">
        <v>41</v>
      </c>
      <c r="K7" s="30" t="s">
        <v>41</v>
      </c>
      <c r="L7" s="30" t="s">
        <v>41</v>
      </c>
      <c r="M7" s="30" t="s">
        <v>41</v>
      </c>
      <c r="N7" s="30" t="s">
        <v>41</v>
      </c>
      <c r="O7" s="30" t="s">
        <v>41</v>
      </c>
      <c r="P7" s="31" t="s">
        <v>41</v>
      </c>
      <c r="Q7" s="31" t="s">
        <v>41</v>
      </c>
      <c r="R7" s="30" t="s">
        <v>41</v>
      </c>
      <c r="S7" s="32" t="s">
        <v>41</v>
      </c>
      <c r="T7" s="33" t="s">
        <v>41</v>
      </c>
      <c r="U7" s="34" t="s">
        <v>41</v>
      </c>
      <c r="V7" s="35" t="s">
        <v>41</v>
      </c>
      <c r="W7" s="36" t="s">
        <v>41</v>
      </c>
      <c r="X7" s="37" t="s">
        <v>41</v>
      </c>
      <c r="Y7" s="37" t="s">
        <v>41</v>
      </c>
      <c r="Z7" s="37" t="s">
        <v>41</v>
      </c>
      <c r="AA7" s="37" t="s">
        <v>41</v>
      </c>
      <c r="AB7" s="37" t="s">
        <v>41</v>
      </c>
      <c r="AC7" s="37" t="s">
        <v>41</v>
      </c>
      <c r="AD7" s="37" t="s">
        <v>41</v>
      </c>
      <c r="AE7" s="37" t="s">
        <v>41</v>
      </c>
      <c r="AF7" s="37" t="s">
        <v>41</v>
      </c>
      <c r="AG7" s="38" t="s">
        <v>41</v>
      </c>
      <c r="AH7" s="39" t="s">
        <v>41</v>
      </c>
      <c r="AI7" s="40" t="s">
        <v>41</v>
      </c>
      <c r="AJ7" s="41" t="s">
        <v>41</v>
      </c>
      <c r="AK7" s="42" t="s">
        <v>41</v>
      </c>
      <c r="AL7" s="43" t="s">
        <v>41</v>
      </c>
      <c r="AM7" s="44" t="s">
        <v>42</v>
      </c>
      <c r="AN7" s="45" t="s">
        <v>41</v>
      </c>
    </row>
    <row r="8" spans="3:40" ht="26.25" customHeight="1" thickBot="1">
      <c r="C8" s="672" t="s">
        <v>43</v>
      </c>
      <c r="D8" s="431"/>
      <c r="E8" s="48"/>
      <c r="F8" s="48">
        <v>2108</v>
      </c>
      <c r="G8" s="48"/>
      <c r="H8" s="49"/>
      <c r="I8" s="49"/>
      <c r="J8" s="49"/>
      <c r="K8" s="48"/>
      <c r="L8" s="48">
        <v>962</v>
      </c>
      <c r="M8" s="48"/>
      <c r="N8" s="48"/>
      <c r="O8" s="48">
        <v>4763</v>
      </c>
      <c r="P8" s="49"/>
      <c r="Q8" s="49"/>
      <c r="R8" s="50">
        <f>SUM(AG8:AH8)</f>
        <v>664</v>
      </c>
      <c r="S8" s="48"/>
      <c r="T8" s="51">
        <v>0</v>
      </c>
      <c r="U8" s="52">
        <f t="shared" ref="U8:U13" si="0">SUM(W8:AF8)</f>
        <v>0</v>
      </c>
      <c r="V8" s="53">
        <v>0</v>
      </c>
      <c r="W8" s="356"/>
      <c r="X8" s="55"/>
      <c r="Y8" s="55"/>
      <c r="Z8" s="55"/>
      <c r="AA8" s="55"/>
      <c r="AB8" s="55"/>
      <c r="AC8" s="55"/>
      <c r="AD8" s="55"/>
      <c r="AE8" s="55"/>
      <c r="AF8" s="55"/>
      <c r="AG8" s="56">
        <v>664</v>
      </c>
      <c r="AH8" s="57"/>
      <c r="AI8" s="58"/>
      <c r="AJ8" s="59">
        <f t="shared" ref="AJ8:AJ19" si="1">SUM(D8:T8)</f>
        <v>8497</v>
      </c>
      <c r="AK8" s="60">
        <v>31286</v>
      </c>
      <c r="AL8" s="61">
        <v>0</v>
      </c>
      <c r="AM8" s="62">
        <f t="shared" ref="AM8:AM20" si="2">(AJ8*100)/(AJ8+AN8)</f>
        <v>21.358369152653143</v>
      </c>
      <c r="AN8" s="63">
        <f t="shared" ref="AN8:AN20" si="3">AK8+AL8</f>
        <v>31286</v>
      </c>
    </row>
    <row r="9" spans="3:40" ht="26.25" customHeight="1" thickBot="1">
      <c r="C9" s="671" t="s">
        <v>44</v>
      </c>
      <c r="D9" s="432"/>
      <c r="E9" s="66"/>
      <c r="F9" s="66">
        <v>2112</v>
      </c>
      <c r="G9" s="66"/>
      <c r="H9" s="67"/>
      <c r="I9" s="67"/>
      <c r="J9" s="67"/>
      <c r="K9" s="66"/>
      <c r="L9" s="66">
        <v>950</v>
      </c>
      <c r="M9" s="66"/>
      <c r="N9" s="66"/>
      <c r="O9" s="66">
        <v>2637</v>
      </c>
      <c r="P9" s="67"/>
      <c r="Q9" s="67"/>
      <c r="R9" s="50">
        <f t="shared" ref="R9:R19" si="4">SUM(AG9:AH9)</f>
        <v>4640</v>
      </c>
      <c r="S9" s="66"/>
      <c r="T9" s="68">
        <v>0</v>
      </c>
      <c r="U9" s="82">
        <f>SUM(W9:AF9)</f>
        <v>0</v>
      </c>
      <c r="V9" s="70">
        <v>0</v>
      </c>
      <c r="W9" s="357"/>
      <c r="X9" s="72"/>
      <c r="Y9" s="72"/>
      <c r="Z9" s="72"/>
      <c r="AA9" s="72"/>
      <c r="AB9" s="72"/>
      <c r="AC9" s="72"/>
      <c r="AD9" s="72"/>
      <c r="AE9" s="72"/>
      <c r="AF9" s="72"/>
      <c r="AG9" s="73">
        <v>4640</v>
      </c>
      <c r="AH9" s="74"/>
      <c r="AI9" s="75"/>
      <c r="AJ9" s="76">
        <f>SUM(D9:T9)</f>
        <v>10339</v>
      </c>
      <c r="AK9" s="77">
        <v>25868</v>
      </c>
      <c r="AL9" s="78">
        <v>0</v>
      </c>
      <c r="AM9" s="79">
        <f t="shared" si="2"/>
        <v>28.555251746899771</v>
      </c>
      <c r="AN9" s="80">
        <f t="shared" si="3"/>
        <v>25868</v>
      </c>
    </row>
    <row r="10" spans="3:40" ht="26.25" customHeight="1" thickBot="1">
      <c r="C10" s="672" t="s">
        <v>45</v>
      </c>
      <c r="D10" s="432"/>
      <c r="E10" s="66"/>
      <c r="F10" s="66">
        <v>2712</v>
      </c>
      <c r="G10" s="66"/>
      <c r="H10" s="67"/>
      <c r="I10" s="67"/>
      <c r="J10" s="67"/>
      <c r="K10" s="66"/>
      <c r="L10" s="66">
        <v>999</v>
      </c>
      <c r="M10" s="66"/>
      <c r="N10" s="66"/>
      <c r="O10" s="66">
        <v>3249</v>
      </c>
      <c r="P10" s="67"/>
      <c r="Q10" s="67"/>
      <c r="R10" s="50">
        <f t="shared" si="4"/>
        <v>3080</v>
      </c>
      <c r="S10" s="66"/>
      <c r="T10" s="68">
        <v>0</v>
      </c>
      <c r="U10" s="82">
        <f>SUM(W10:AF10)</f>
        <v>0</v>
      </c>
      <c r="V10" s="70">
        <v>0</v>
      </c>
      <c r="W10" s="357"/>
      <c r="X10" s="750"/>
      <c r="Y10" s="750"/>
      <c r="Z10" s="750"/>
      <c r="AA10" s="750"/>
      <c r="AB10" s="750"/>
      <c r="AC10" s="750"/>
      <c r="AD10" s="750"/>
      <c r="AE10" s="750"/>
      <c r="AF10" s="750"/>
      <c r="AG10" s="751">
        <v>3080</v>
      </c>
      <c r="AH10" s="752"/>
      <c r="AI10" s="753"/>
      <c r="AJ10" s="76">
        <f>SUM(D10:T10)</f>
        <v>10040</v>
      </c>
      <c r="AK10" s="77">
        <v>30190</v>
      </c>
      <c r="AL10" s="78">
        <v>0</v>
      </c>
      <c r="AM10" s="79">
        <f t="shared" si="2"/>
        <v>24.956500124285359</v>
      </c>
      <c r="AN10" s="80">
        <f t="shared" si="3"/>
        <v>30190</v>
      </c>
    </row>
    <row r="11" spans="3:40" ht="26.25" customHeight="1" thickBot="1">
      <c r="C11" s="672" t="s">
        <v>46</v>
      </c>
      <c r="E11" s="66">
        <v>24</v>
      </c>
      <c r="F11" s="65">
        <v>2761</v>
      </c>
      <c r="G11" s="66"/>
      <c r="H11" s="67"/>
      <c r="I11" s="67"/>
      <c r="J11" s="67"/>
      <c r="K11" s="66"/>
      <c r="L11" s="66">
        <v>1438</v>
      </c>
      <c r="M11" s="66">
        <v>432</v>
      </c>
      <c r="N11" s="66"/>
      <c r="O11" s="66">
        <v>3235</v>
      </c>
      <c r="P11" s="67"/>
      <c r="Q11" s="67"/>
      <c r="R11" s="50">
        <f t="shared" si="4"/>
        <v>4500</v>
      </c>
      <c r="S11" s="66"/>
      <c r="T11" s="68">
        <v>0</v>
      </c>
      <c r="U11" s="82">
        <f>SUM(W11:AF11)</f>
        <v>0</v>
      </c>
      <c r="V11" s="70">
        <v>0</v>
      </c>
      <c r="W11" s="357"/>
      <c r="X11" s="750"/>
      <c r="Y11" s="750"/>
      <c r="Z11" s="750"/>
      <c r="AA11" s="750"/>
      <c r="AB11" s="750"/>
      <c r="AC11" s="750"/>
      <c r="AD11" s="750"/>
      <c r="AE11" s="750"/>
      <c r="AF11" s="750"/>
      <c r="AG11" s="751">
        <v>4500</v>
      </c>
      <c r="AH11" s="752"/>
      <c r="AI11" s="753"/>
      <c r="AJ11" s="76">
        <f>SUM(D11:T11)</f>
        <v>12390</v>
      </c>
      <c r="AK11" s="77">
        <v>46380</v>
      </c>
      <c r="AL11" s="78">
        <v>0</v>
      </c>
      <c r="AM11" s="79">
        <f t="shared" si="2"/>
        <v>21.082184788157225</v>
      </c>
      <c r="AN11" s="80">
        <f t="shared" si="3"/>
        <v>46380</v>
      </c>
    </row>
    <row r="12" spans="3:40" ht="26.25" customHeight="1" thickBot="1">
      <c r="C12" s="673" t="s">
        <v>47</v>
      </c>
      <c r="D12" s="432"/>
      <c r="E12" s="66">
        <v>177</v>
      </c>
      <c r="F12" s="66">
        <v>2810</v>
      </c>
      <c r="G12" s="66"/>
      <c r="H12" s="67"/>
      <c r="I12" s="67"/>
      <c r="J12" s="67"/>
      <c r="K12" s="66"/>
      <c r="L12" s="66">
        <v>1342</v>
      </c>
      <c r="M12" s="66"/>
      <c r="N12" s="66"/>
      <c r="O12" s="66">
        <v>2608</v>
      </c>
      <c r="P12" s="67"/>
      <c r="Q12" s="67"/>
      <c r="R12" s="50">
        <f t="shared" si="4"/>
        <v>4020</v>
      </c>
      <c r="S12" s="66"/>
      <c r="T12" s="68">
        <v>0</v>
      </c>
      <c r="U12" s="82">
        <f t="shared" si="0"/>
        <v>0</v>
      </c>
      <c r="V12" s="70">
        <v>0</v>
      </c>
      <c r="W12" s="357"/>
      <c r="X12" s="72"/>
      <c r="Y12" s="72"/>
      <c r="Z12" s="72"/>
      <c r="AA12" s="72"/>
      <c r="AB12" s="72"/>
      <c r="AC12" s="72"/>
      <c r="AD12" s="72"/>
      <c r="AE12" s="72"/>
      <c r="AF12" s="72"/>
      <c r="AG12" s="73">
        <v>4020</v>
      </c>
      <c r="AH12" s="74"/>
      <c r="AI12" s="75"/>
      <c r="AJ12" s="76">
        <f t="shared" si="1"/>
        <v>10957</v>
      </c>
      <c r="AK12" s="77">
        <v>42845</v>
      </c>
      <c r="AL12" s="78">
        <v>0</v>
      </c>
      <c r="AM12" s="79">
        <f t="shared" si="2"/>
        <v>20.365413925132895</v>
      </c>
      <c r="AN12" s="80">
        <f t="shared" si="3"/>
        <v>42845</v>
      </c>
    </row>
    <row r="13" spans="3:40" ht="26.25" customHeight="1" thickBot="1">
      <c r="C13" s="671" t="s">
        <v>48</v>
      </c>
      <c r="D13" s="433"/>
      <c r="E13" s="88"/>
      <c r="F13" s="88">
        <v>6659</v>
      </c>
      <c r="G13" s="88"/>
      <c r="H13" s="89"/>
      <c r="I13" s="89"/>
      <c r="J13" s="89"/>
      <c r="K13" s="88"/>
      <c r="L13" s="88">
        <v>2470</v>
      </c>
      <c r="M13" s="88"/>
      <c r="N13" s="88"/>
      <c r="O13" s="88">
        <v>6226</v>
      </c>
      <c r="P13" s="89"/>
      <c r="Q13" s="89"/>
      <c r="R13" s="50">
        <f t="shared" si="4"/>
        <v>5012</v>
      </c>
      <c r="S13" s="88"/>
      <c r="T13" s="90">
        <v>0</v>
      </c>
      <c r="U13" s="82">
        <f t="shared" si="0"/>
        <v>0</v>
      </c>
      <c r="V13" s="91">
        <v>0</v>
      </c>
      <c r="W13" s="358"/>
      <c r="X13" s="93"/>
      <c r="Y13" s="93"/>
      <c r="Z13" s="93"/>
      <c r="AA13" s="93"/>
      <c r="AB13" s="93"/>
      <c r="AC13" s="93"/>
      <c r="AD13" s="93"/>
      <c r="AE13" s="93"/>
      <c r="AF13" s="93"/>
      <c r="AG13" s="94">
        <v>5012</v>
      </c>
      <c r="AH13" s="95"/>
      <c r="AI13" s="96"/>
      <c r="AJ13" s="84">
        <f t="shared" si="1"/>
        <v>20367</v>
      </c>
      <c r="AK13" s="77">
        <v>49850</v>
      </c>
      <c r="AL13" s="98">
        <v>0</v>
      </c>
      <c r="AM13" s="99">
        <f t="shared" si="2"/>
        <v>29.005796317131178</v>
      </c>
      <c r="AN13" s="100">
        <f t="shared" si="3"/>
        <v>49850</v>
      </c>
    </row>
    <row r="14" spans="3:40" ht="26.25" customHeight="1" thickBot="1">
      <c r="C14" s="672" t="s">
        <v>49</v>
      </c>
      <c r="D14" s="434"/>
      <c r="E14" s="102"/>
      <c r="F14" s="102">
        <v>5055</v>
      </c>
      <c r="G14" s="102"/>
      <c r="H14" s="67"/>
      <c r="I14" s="67"/>
      <c r="J14" s="67"/>
      <c r="K14" s="102"/>
      <c r="L14" s="102">
        <v>1944</v>
      </c>
      <c r="M14" s="102"/>
      <c r="N14" s="102"/>
      <c r="O14" s="102">
        <v>5689</v>
      </c>
      <c r="P14" s="67"/>
      <c r="Q14" s="67"/>
      <c r="R14" s="50">
        <f t="shared" si="4"/>
        <v>4600</v>
      </c>
      <c r="S14" s="102"/>
      <c r="T14" s="103">
        <v>0</v>
      </c>
      <c r="U14" s="82">
        <f t="shared" ref="U14:U19" si="5">SUM(W14:AF14)</f>
        <v>0</v>
      </c>
      <c r="V14" s="104">
        <v>0</v>
      </c>
      <c r="W14" s="359"/>
      <c r="X14" s="106"/>
      <c r="Y14" s="106"/>
      <c r="Z14" s="106"/>
      <c r="AA14" s="106"/>
      <c r="AB14" s="106"/>
      <c r="AC14" s="106"/>
      <c r="AD14" s="106"/>
      <c r="AE14" s="106"/>
      <c r="AF14" s="106"/>
      <c r="AG14" s="107">
        <v>4600</v>
      </c>
      <c r="AH14" s="108"/>
      <c r="AI14" s="75"/>
      <c r="AJ14" s="76">
        <f t="shared" si="1"/>
        <v>17288</v>
      </c>
      <c r="AK14" s="77">
        <v>62765</v>
      </c>
      <c r="AL14" s="78">
        <v>0</v>
      </c>
      <c r="AM14" s="79">
        <f t="shared" si="2"/>
        <v>21.595692853484568</v>
      </c>
      <c r="AN14" s="80">
        <f t="shared" si="3"/>
        <v>62765</v>
      </c>
    </row>
    <row r="15" spans="3:40" ht="26.25" customHeight="1" thickBot="1">
      <c r="C15" s="671" t="s">
        <v>50</v>
      </c>
      <c r="D15" s="434"/>
      <c r="E15" s="102"/>
      <c r="F15" s="102">
        <v>0</v>
      </c>
      <c r="G15" s="102"/>
      <c r="H15" s="67"/>
      <c r="I15" s="67"/>
      <c r="J15" s="67"/>
      <c r="K15" s="102"/>
      <c r="L15" s="102">
        <v>3037</v>
      </c>
      <c r="M15" s="102"/>
      <c r="N15" s="102"/>
      <c r="O15" s="102">
        <v>9847</v>
      </c>
      <c r="P15" s="67"/>
      <c r="Q15" s="67"/>
      <c r="R15" s="50">
        <f t="shared" si="4"/>
        <v>6087</v>
      </c>
      <c r="S15" s="102"/>
      <c r="T15" s="103">
        <v>0</v>
      </c>
      <c r="U15" s="82">
        <f t="shared" si="5"/>
        <v>0</v>
      </c>
      <c r="V15" s="104">
        <v>0</v>
      </c>
      <c r="W15" s="359"/>
      <c r="X15" s="106"/>
      <c r="Y15" s="106"/>
      <c r="Z15" s="106"/>
      <c r="AA15" s="106"/>
      <c r="AB15" s="106"/>
      <c r="AC15" s="106"/>
      <c r="AD15" s="106"/>
      <c r="AE15" s="106"/>
      <c r="AF15" s="106"/>
      <c r="AG15" s="107">
        <v>6087</v>
      </c>
      <c r="AH15" s="108"/>
      <c r="AI15" s="75"/>
      <c r="AJ15" s="84">
        <f t="shared" si="1"/>
        <v>18971</v>
      </c>
      <c r="AK15" s="77">
        <v>87320</v>
      </c>
      <c r="AL15" s="78">
        <v>0</v>
      </c>
      <c r="AM15" s="79">
        <f t="shared" si="2"/>
        <v>17.848171529104064</v>
      </c>
      <c r="AN15" s="80">
        <f t="shared" si="3"/>
        <v>87320</v>
      </c>
    </row>
    <row r="16" spans="3:40" ht="26.25" customHeight="1" thickBot="1">
      <c r="C16" s="672" t="s">
        <v>51</v>
      </c>
      <c r="D16" s="434"/>
      <c r="E16" s="102">
        <v>353</v>
      </c>
      <c r="F16" s="102">
        <v>4655</v>
      </c>
      <c r="G16" s="102"/>
      <c r="H16" s="67"/>
      <c r="I16" s="67"/>
      <c r="J16" s="67"/>
      <c r="K16" s="102"/>
      <c r="L16" s="102">
        <v>2240</v>
      </c>
      <c r="M16" s="102"/>
      <c r="N16" s="102"/>
      <c r="O16" s="102">
        <v>7988</v>
      </c>
      <c r="P16" s="67"/>
      <c r="Q16" s="67"/>
      <c r="R16" s="50">
        <f t="shared" si="4"/>
        <v>2957</v>
      </c>
      <c r="S16" s="102"/>
      <c r="T16" s="103">
        <v>0</v>
      </c>
      <c r="U16" s="82">
        <f t="shared" si="5"/>
        <v>0</v>
      </c>
      <c r="V16" s="104">
        <v>0</v>
      </c>
      <c r="W16" s="359"/>
      <c r="X16" s="106"/>
      <c r="Y16" s="106"/>
      <c r="Z16" s="106"/>
      <c r="AA16" s="106"/>
      <c r="AB16" s="106"/>
      <c r="AC16" s="106"/>
      <c r="AD16" s="106"/>
      <c r="AE16" s="106"/>
      <c r="AF16" s="106"/>
      <c r="AG16" s="107">
        <v>2957</v>
      </c>
      <c r="AH16" s="108"/>
      <c r="AI16" s="75"/>
      <c r="AJ16" s="76">
        <f t="shared" si="1"/>
        <v>18193</v>
      </c>
      <c r="AK16" s="77">
        <v>47210</v>
      </c>
      <c r="AL16" s="78">
        <v>0</v>
      </c>
      <c r="AM16" s="79">
        <f t="shared" si="2"/>
        <v>27.816766814977907</v>
      </c>
      <c r="AN16" s="80">
        <f t="shared" si="3"/>
        <v>47210</v>
      </c>
    </row>
    <row r="17" spans="3:40" ht="26.25" customHeight="1" thickBot="1">
      <c r="C17" s="672" t="s">
        <v>52</v>
      </c>
      <c r="D17" s="434"/>
      <c r="E17" s="102"/>
      <c r="F17" s="102">
        <v>3699</v>
      </c>
      <c r="G17" s="102"/>
      <c r="H17" s="67"/>
      <c r="I17" s="67"/>
      <c r="J17" s="67"/>
      <c r="K17" s="102"/>
      <c r="L17" s="102">
        <v>898</v>
      </c>
      <c r="M17" s="102"/>
      <c r="N17" s="102"/>
      <c r="O17" s="102">
        <v>4134</v>
      </c>
      <c r="P17" s="67"/>
      <c r="Q17" s="67"/>
      <c r="R17" s="50">
        <f t="shared" si="4"/>
        <v>2660</v>
      </c>
      <c r="S17" s="102">
        <v>280</v>
      </c>
      <c r="T17" s="103">
        <v>0</v>
      </c>
      <c r="U17" s="82">
        <f t="shared" si="5"/>
        <v>0</v>
      </c>
      <c r="V17" s="104">
        <v>0</v>
      </c>
      <c r="W17" s="359"/>
      <c r="X17" s="106"/>
      <c r="Y17" s="106"/>
      <c r="Z17" s="106"/>
      <c r="AA17" s="106"/>
      <c r="AB17" s="106"/>
      <c r="AC17" s="106"/>
      <c r="AD17" s="106"/>
      <c r="AE17" s="106"/>
      <c r="AF17" s="106"/>
      <c r="AG17" s="107">
        <v>2660</v>
      </c>
      <c r="AH17" s="108"/>
      <c r="AI17" s="75"/>
      <c r="AJ17" s="84">
        <f t="shared" si="1"/>
        <v>11671</v>
      </c>
      <c r="AK17" s="77">
        <v>43983</v>
      </c>
      <c r="AL17" s="78">
        <v>0</v>
      </c>
      <c r="AM17" s="79">
        <f t="shared" si="2"/>
        <v>20.97064002587415</v>
      </c>
      <c r="AN17" s="80">
        <f t="shared" si="3"/>
        <v>43983</v>
      </c>
    </row>
    <row r="18" spans="3:40" ht="26.25" customHeight="1" thickBot="1">
      <c r="C18" s="671" t="s">
        <v>53</v>
      </c>
      <c r="D18" s="434"/>
      <c r="E18" s="102"/>
      <c r="F18" s="102">
        <v>6006</v>
      </c>
      <c r="G18" s="102"/>
      <c r="H18" s="67"/>
      <c r="I18" s="67"/>
      <c r="J18" s="67"/>
      <c r="K18" s="102"/>
      <c r="L18" s="102">
        <v>2124</v>
      </c>
      <c r="M18" s="102"/>
      <c r="N18" s="102"/>
      <c r="O18" s="102">
        <v>4090</v>
      </c>
      <c r="P18" s="67"/>
      <c r="Q18" s="67"/>
      <c r="R18" s="50">
        <f t="shared" si="4"/>
        <v>1740</v>
      </c>
      <c r="S18" s="102"/>
      <c r="T18" s="103">
        <v>0</v>
      </c>
      <c r="U18" s="82">
        <f t="shared" si="5"/>
        <v>0</v>
      </c>
      <c r="V18" s="104">
        <v>0</v>
      </c>
      <c r="W18" s="359"/>
      <c r="X18" s="106"/>
      <c r="Y18" s="106"/>
      <c r="Z18" s="106"/>
      <c r="AA18" s="106"/>
      <c r="AB18" s="106"/>
      <c r="AC18" s="106"/>
      <c r="AD18" s="106"/>
      <c r="AE18" s="106"/>
      <c r="AF18" s="106"/>
      <c r="AG18" s="107">
        <v>1740</v>
      </c>
      <c r="AH18" s="108"/>
      <c r="AI18" s="75"/>
      <c r="AJ18" s="76">
        <f t="shared" si="1"/>
        <v>13960</v>
      </c>
      <c r="AK18" s="77">
        <v>39315</v>
      </c>
      <c r="AL18" s="78">
        <v>0</v>
      </c>
      <c r="AM18" s="79">
        <f t="shared" si="2"/>
        <v>26.203660253402159</v>
      </c>
      <c r="AN18" s="80">
        <f t="shared" si="3"/>
        <v>39315</v>
      </c>
    </row>
    <row r="19" spans="3:40" ht="26.25" customHeight="1" thickBot="1">
      <c r="C19" s="674" t="s">
        <v>54</v>
      </c>
      <c r="D19" s="495"/>
      <c r="E19" s="111"/>
      <c r="F19" s="111">
        <v>2415</v>
      </c>
      <c r="G19" s="111"/>
      <c r="H19" s="112"/>
      <c r="I19" s="112"/>
      <c r="J19" s="112"/>
      <c r="K19" s="111"/>
      <c r="L19" s="113">
        <v>1280</v>
      </c>
      <c r="M19" s="111">
        <v>780</v>
      </c>
      <c r="N19" s="111"/>
      <c r="O19" s="111">
        <v>2489</v>
      </c>
      <c r="P19" s="112"/>
      <c r="Q19" s="112"/>
      <c r="R19" s="50">
        <f t="shared" si="4"/>
        <v>1510</v>
      </c>
      <c r="S19" s="111">
        <v>610</v>
      </c>
      <c r="T19" s="114">
        <v>0</v>
      </c>
      <c r="U19" s="365">
        <f t="shared" si="5"/>
        <v>0</v>
      </c>
      <c r="V19" s="116">
        <v>0</v>
      </c>
      <c r="W19" s="361"/>
      <c r="X19" s="118"/>
      <c r="Y19" s="118"/>
      <c r="Z19" s="118"/>
      <c r="AA19" s="118"/>
      <c r="AB19" s="118"/>
      <c r="AC19" s="118"/>
      <c r="AD19" s="118"/>
      <c r="AE19" s="118"/>
      <c r="AF19" s="118"/>
      <c r="AG19" s="119">
        <v>1510</v>
      </c>
      <c r="AH19" s="120"/>
      <c r="AI19" s="121"/>
      <c r="AJ19" s="84">
        <f t="shared" si="1"/>
        <v>9084</v>
      </c>
      <c r="AK19" s="122">
        <v>31135</v>
      </c>
      <c r="AL19" s="123">
        <v>0</v>
      </c>
      <c r="AM19" s="124">
        <f t="shared" si="2"/>
        <v>22.586339789651657</v>
      </c>
      <c r="AN19" s="125">
        <f t="shared" si="3"/>
        <v>31135</v>
      </c>
    </row>
    <row r="20" spans="3:40" ht="26.25" customHeight="1" thickBot="1">
      <c r="C20" s="126" t="s">
        <v>55</v>
      </c>
      <c r="D20" s="127">
        <f t="shared" ref="D20:AL20" si="6">SUM(D8:D19)</f>
        <v>0</v>
      </c>
      <c r="E20" s="128">
        <f t="shared" si="6"/>
        <v>554</v>
      </c>
      <c r="F20" s="128">
        <f t="shared" si="6"/>
        <v>40992</v>
      </c>
      <c r="G20" s="128">
        <f t="shared" si="6"/>
        <v>0</v>
      </c>
      <c r="H20" s="129">
        <f t="shared" si="6"/>
        <v>0</v>
      </c>
      <c r="I20" s="129">
        <f t="shared" si="6"/>
        <v>0</v>
      </c>
      <c r="J20" s="129">
        <f t="shared" si="6"/>
        <v>0</v>
      </c>
      <c r="K20" s="128">
        <f t="shared" si="6"/>
        <v>0</v>
      </c>
      <c r="L20" s="128">
        <f t="shared" si="6"/>
        <v>19684</v>
      </c>
      <c r="M20" s="128">
        <f t="shared" si="6"/>
        <v>1212</v>
      </c>
      <c r="N20" s="128">
        <f t="shared" si="6"/>
        <v>0</v>
      </c>
      <c r="O20" s="128">
        <f t="shared" si="6"/>
        <v>56955</v>
      </c>
      <c r="P20" s="129">
        <f t="shared" si="6"/>
        <v>0</v>
      </c>
      <c r="Q20" s="129">
        <f t="shared" si="6"/>
        <v>0</v>
      </c>
      <c r="R20" s="128">
        <f t="shared" si="6"/>
        <v>41470</v>
      </c>
      <c r="S20" s="128">
        <f t="shared" si="6"/>
        <v>890</v>
      </c>
      <c r="T20" s="130">
        <f t="shared" si="6"/>
        <v>0</v>
      </c>
      <c r="U20" s="131">
        <f t="shared" si="6"/>
        <v>0</v>
      </c>
      <c r="V20" s="132">
        <f t="shared" si="6"/>
        <v>0</v>
      </c>
      <c r="W20" s="133">
        <f t="shared" si="6"/>
        <v>0</v>
      </c>
      <c r="X20" s="134">
        <f t="shared" si="6"/>
        <v>0</v>
      </c>
      <c r="Y20" s="134">
        <f t="shared" ref="Y20:AE20" si="7">SUM(Y8:Y19)</f>
        <v>0</v>
      </c>
      <c r="Z20" s="134">
        <f t="shared" si="7"/>
        <v>0</v>
      </c>
      <c r="AA20" s="134">
        <f t="shared" si="7"/>
        <v>0</v>
      </c>
      <c r="AB20" s="134">
        <f t="shared" si="7"/>
        <v>0</v>
      </c>
      <c r="AC20" s="134">
        <f t="shared" si="7"/>
        <v>0</v>
      </c>
      <c r="AD20" s="134">
        <f t="shared" si="7"/>
        <v>0</v>
      </c>
      <c r="AE20" s="134">
        <f t="shared" si="7"/>
        <v>0</v>
      </c>
      <c r="AF20" s="134">
        <f t="shared" si="6"/>
        <v>0</v>
      </c>
      <c r="AG20" s="135">
        <f t="shared" si="6"/>
        <v>41470</v>
      </c>
      <c r="AH20" s="136">
        <f t="shared" si="6"/>
        <v>0</v>
      </c>
      <c r="AI20" s="137">
        <f t="shared" si="6"/>
        <v>0</v>
      </c>
      <c r="AJ20" s="138">
        <f t="shared" si="6"/>
        <v>161757</v>
      </c>
      <c r="AK20" s="139">
        <f t="shared" si="6"/>
        <v>538147</v>
      </c>
      <c r="AL20" s="140">
        <f t="shared" si="6"/>
        <v>0</v>
      </c>
      <c r="AM20" s="141">
        <f t="shared" si="2"/>
        <v>23.111312408558888</v>
      </c>
      <c r="AN20" s="142">
        <f t="shared" si="3"/>
        <v>538147</v>
      </c>
    </row>
    <row r="21" spans="3:40" ht="36" customHeight="1" thickBot="1">
      <c r="C21" s="143" t="s">
        <v>56</v>
      </c>
      <c r="D21" s="144">
        <v>0.83412037037037035</v>
      </c>
      <c r="E21" s="145">
        <v>0.83473379629629629</v>
      </c>
      <c r="F21" s="145" t="s">
        <v>57</v>
      </c>
      <c r="G21" s="145"/>
      <c r="H21" s="146">
        <v>0.62577546296296294</v>
      </c>
      <c r="I21" s="146"/>
      <c r="J21" s="146">
        <v>0.71113425925925933</v>
      </c>
      <c r="K21" s="145" t="s">
        <v>58</v>
      </c>
      <c r="L21" s="145" t="s">
        <v>59</v>
      </c>
      <c r="M21" s="145">
        <v>0.83446759259259251</v>
      </c>
      <c r="N21" s="145">
        <v>0.83415509259259257</v>
      </c>
      <c r="O21" s="145" t="s">
        <v>60</v>
      </c>
      <c r="P21" s="146"/>
      <c r="Q21" s="146">
        <v>0.6257638888888889</v>
      </c>
      <c r="R21" s="145">
        <v>0.6257638888888889</v>
      </c>
      <c r="S21" s="145">
        <v>0.83429398148148148</v>
      </c>
      <c r="T21" s="147">
        <v>0.83549768518518519</v>
      </c>
      <c r="U21" s="148"/>
      <c r="V21" s="149">
        <v>0.70906250000000004</v>
      </c>
      <c r="W21" s="150" t="s">
        <v>61</v>
      </c>
      <c r="X21" s="147">
        <v>0.83439814814814817</v>
      </c>
      <c r="Y21" s="147">
        <v>0.54311342592592593</v>
      </c>
      <c r="Z21" s="147">
        <v>0.33552083333333332</v>
      </c>
      <c r="AA21" s="147" t="s">
        <v>62</v>
      </c>
      <c r="AB21" s="147">
        <v>0.33415509259259263</v>
      </c>
      <c r="AC21" s="147">
        <v>0.62581018518518516</v>
      </c>
      <c r="AD21" s="147">
        <v>0.83427083333333341</v>
      </c>
      <c r="AE21" s="147">
        <v>0.67084490740740732</v>
      </c>
      <c r="AF21" s="147">
        <v>0.6673958333333333</v>
      </c>
      <c r="AG21" s="150">
        <v>0.6257638888888889</v>
      </c>
      <c r="AH21" s="151">
        <v>0.83543981481481477</v>
      </c>
      <c r="AI21" s="152">
        <v>0.83545138888888892</v>
      </c>
      <c r="AJ21" s="153"/>
      <c r="AK21" s="154">
        <v>0.83542824074074085</v>
      </c>
      <c r="AL21" s="151">
        <v>0.83549768518518519</v>
      </c>
      <c r="AM21" s="155"/>
      <c r="AN21" s="156"/>
    </row>
    <row r="22" spans="3:40" ht="30" customHeight="1" thickTop="1">
      <c r="C22" s="157" t="s">
        <v>63</v>
      </c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</row>
    <row r="23" spans="3:40" ht="20.25">
      <c r="C23" s="829" t="s">
        <v>1</v>
      </c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</row>
    <row r="24" spans="3:40" ht="20.25">
      <c r="C24" s="829" t="s">
        <v>266</v>
      </c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</row>
    <row r="25" spans="3:40" ht="20.25">
      <c r="C25" s="828" t="s">
        <v>64</v>
      </c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828"/>
      <c r="S25" s="828"/>
      <c r="T25" s="828"/>
      <c r="U25" s="828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</row>
    <row r="26" spans="3:40" ht="13.5" thickBot="1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>
      <c r="C27" s="832" t="s">
        <v>116</v>
      </c>
      <c r="D27" s="160" t="s">
        <v>4</v>
      </c>
      <c r="E27" s="8" t="s">
        <v>5</v>
      </c>
      <c r="F27" s="11" t="s">
        <v>6</v>
      </c>
      <c r="G27" s="9" t="s">
        <v>77</v>
      </c>
      <c r="H27" s="10" t="s">
        <v>8</v>
      </c>
      <c r="I27" s="11" t="s">
        <v>9</v>
      </c>
      <c r="J27" s="12" t="s">
        <v>10</v>
      </c>
      <c r="K27" s="8" t="s">
        <v>11</v>
      </c>
      <c r="L27" s="8" t="s">
        <v>12</v>
      </c>
      <c r="M27" s="13" t="s">
        <v>13</v>
      </c>
      <c r="N27" s="13" t="s">
        <v>14</v>
      </c>
      <c r="O27" s="13" t="s">
        <v>15</v>
      </c>
      <c r="P27" s="14" t="s">
        <v>16</v>
      </c>
      <c r="Q27" s="14" t="s">
        <v>17</v>
      </c>
      <c r="R27" s="15" t="s">
        <v>18</v>
      </c>
      <c r="S27" s="16" t="s">
        <v>19</v>
      </c>
      <c r="T27" s="161" t="s">
        <v>20</v>
      </c>
      <c r="U27" s="162" t="s">
        <v>21</v>
      </c>
      <c r="V27" s="16" t="s">
        <v>22</v>
      </c>
      <c r="W27" s="19" t="s">
        <v>23</v>
      </c>
      <c r="X27" s="20" t="s">
        <v>24</v>
      </c>
      <c r="Y27" s="20" t="s">
        <v>25</v>
      </c>
      <c r="Z27" s="20" t="s">
        <v>26</v>
      </c>
      <c r="AA27" s="20" t="s">
        <v>27</v>
      </c>
      <c r="AB27" s="20" t="s">
        <v>28</v>
      </c>
      <c r="AC27" s="20" t="s">
        <v>29</v>
      </c>
      <c r="AD27" s="20" t="s">
        <v>30</v>
      </c>
      <c r="AE27" s="20" t="s">
        <v>31</v>
      </c>
      <c r="AF27" s="20" t="s">
        <v>32</v>
      </c>
      <c r="AG27" s="163" t="s">
        <v>33</v>
      </c>
      <c r="AH27" s="164" t="s">
        <v>34</v>
      </c>
      <c r="AI27" s="23" t="s">
        <v>35</v>
      </c>
      <c r="AJ27" s="24" t="s">
        <v>36</v>
      </c>
      <c r="AK27" s="165" t="s">
        <v>37</v>
      </c>
      <c r="AL27" s="166" t="s">
        <v>38</v>
      </c>
      <c r="AM27" s="167" t="s">
        <v>39</v>
      </c>
      <c r="AN27" s="168" t="s">
        <v>40</v>
      </c>
    </row>
    <row r="28" spans="3:40" ht="13.5" customHeight="1" thickBot="1">
      <c r="C28" s="833"/>
      <c r="D28" s="169" t="s">
        <v>41</v>
      </c>
      <c r="E28" s="30" t="s">
        <v>41</v>
      </c>
      <c r="F28" s="31" t="s">
        <v>41</v>
      </c>
      <c r="G28" s="30" t="s">
        <v>41</v>
      </c>
      <c r="H28" s="31" t="s">
        <v>41</v>
      </c>
      <c r="I28" s="31" t="s">
        <v>41</v>
      </c>
      <c r="J28" s="31" t="s">
        <v>41</v>
      </c>
      <c r="K28" s="30" t="s">
        <v>41</v>
      </c>
      <c r="L28" s="30" t="s">
        <v>41</v>
      </c>
      <c r="M28" s="30" t="s">
        <v>41</v>
      </c>
      <c r="N28" s="30" t="s">
        <v>41</v>
      </c>
      <c r="O28" s="30" t="s">
        <v>41</v>
      </c>
      <c r="P28" s="31" t="s">
        <v>41</v>
      </c>
      <c r="Q28" s="31" t="s">
        <v>41</v>
      </c>
      <c r="R28" s="30" t="s">
        <v>41</v>
      </c>
      <c r="S28" s="336" t="s">
        <v>41</v>
      </c>
      <c r="T28" s="170" t="s">
        <v>41</v>
      </c>
      <c r="U28" s="171" t="s">
        <v>41</v>
      </c>
      <c r="V28" s="366" t="s">
        <v>41</v>
      </c>
      <c r="W28" s="36" t="s">
        <v>41</v>
      </c>
      <c r="X28" s="37" t="s">
        <v>41</v>
      </c>
      <c r="Y28" s="37" t="s">
        <v>41</v>
      </c>
      <c r="Z28" s="37" t="s">
        <v>41</v>
      </c>
      <c r="AA28" s="37" t="s">
        <v>41</v>
      </c>
      <c r="AB28" s="37" t="s">
        <v>41</v>
      </c>
      <c r="AC28" s="37" t="s">
        <v>41</v>
      </c>
      <c r="AD28" s="37" t="s">
        <v>41</v>
      </c>
      <c r="AE28" s="37" t="s">
        <v>41</v>
      </c>
      <c r="AF28" s="37" t="s">
        <v>41</v>
      </c>
      <c r="AG28" s="362" t="s">
        <v>41</v>
      </c>
      <c r="AH28" s="173" t="s">
        <v>41</v>
      </c>
      <c r="AI28" s="40" t="s">
        <v>41</v>
      </c>
      <c r="AJ28" s="41" t="s">
        <v>41</v>
      </c>
      <c r="AK28" s="174" t="s">
        <v>41</v>
      </c>
      <c r="AL28" s="175" t="s">
        <v>41</v>
      </c>
      <c r="AM28" s="176" t="s">
        <v>42</v>
      </c>
      <c r="AN28" s="177" t="s">
        <v>41</v>
      </c>
    </row>
    <row r="29" spans="3:40" ht="26.25" customHeight="1" thickBot="1">
      <c r="C29" s="46" t="s">
        <v>43</v>
      </c>
      <c r="D29" s="187"/>
      <c r="E29" s="178">
        <v>22.991619820945242</v>
      </c>
      <c r="F29" s="188"/>
      <c r="G29" s="178">
        <v>4.5481990422652503</v>
      </c>
      <c r="H29" s="188"/>
      <c r="I29" s="188"/>
      <c r="J29" s="188"/>
      <c r="K29" s="178">
        <v>7.2155423693524883</v>
      </c>
      <c r="L29" s="178">
        <v>0.17541120133250052</v>
      </c>
      <c r="M29" s="178">
        <v>20.062981469914636</v>
      </c>
      <c r="N29" s="189"/>
      <c r="O29" s="178">
        <v>1.5006246096189881</v>
      </c>
      <c r="P29" s="188"/>
      <c r="Q29" s="188"/>
      <c r="R29" s="179"/>
      <c r="S29" s="337">
        <v>11.041978971476162</v>
      </c>
      <c r="T29" s="190">
        <v>33.172756610451806</v>
      </c>
      <c r="U29" s="199">
        <v>3.7341765563189671</v>
      </c>
      <c r="V29" s="367">
        <v>34.088590464293155</v>
      </c>
      <c r="W29" s="737">
        <v>0.19308244846970643</v>
      </c>
      <c r="X29" s="720">
        <v>0.19170310222777431</v>
      </c>
      <c r="Y29" s="724">
        <v>0.43483239641890487</v>
      </c>
      <c r="Z29" s="724"/>
      <c r="AA29" s="724"/>
      <c r="AB29" s="720">
        <v>1.4753279200499687</v>
      </c>
      <c r="AC29" s="724"/>
      <c r="AD29" s="724"/>
      <c r="AE29" s="724">
        <v>0.14915157193420778</v>
      </c>
      <c r="AF29" s="735">
        <v>1.2900791172184052</v>
      </c>
      <c r="AG29" s="726"/>
      <c r="AH29" s="340"/>
      <c r="AI29" s="192"/>
      <c r="AJ29" s="182">
        <f t="shared" ref="AJ29:AJ41" si="8">SUM(D29:T29)</f>
        <v>100.70911409535708</v>
      </c>
      <c r="AK29" s="183"/>
      <c r="AL29" s="184"/>
      <c r="AM29" s="185">
        <f t="shared" ref="AM29:AM41" si="9">(AJ29*100)/(AJ29+AN29)</f>
        <v>99.999999999999986</v>
      </c>
      <c r="AN29" s="186">
        <f t="shared" ref="AN29:AN41" si="10">AK29+AL29</f>
        <v>0</v>
      </c>
    </row>
    <row r="30" spans="3:40" ht="26.25" customHeight="1" thickBot="1">
      <c r="C30" s="64" t="s">
        <v>44</v>
      </c>
      <c r="D30" s="187"/>
      <c r="E30" s="178">
        <v>22.991619820945242</v>
      </c>
      <c r="F30" s="188"/>
      <c r="G30" s="178">
        <v>4.5481990422652503</v>
      </c>
      <c r="H30" s="188"/>
      <c r="I30" s="188"/>
      <c r="J30" s="188"/>
      <c r="K30" s="178">
        <v>7.2155423693524883</v>
      </c>
      <c r="L30" s="178">
        <v>0.17541120133250052</v>
      </c>
      <c r="M30" s="178">
        <v>20.062981469914636</v>
      </c>
      <c r="N30" s="189"/>
      <c r="O30" s="178">
        <v>1.5006246096189881</v>
      </c>
      <c r="P30" s="188"/>
      <c r="Q30" s="188"/>
      <c r="R30" s="179"/>
      <c r="S30" s="337">
        <v>11.041978971476162</v>
      </c>
      <c r="T30" s="190">
        <v>33.172756610451806</v>
      </c>
      <c r="U30" s="199">
        <v>3.7341765563189671</v>
      </c>
      <c r="V30" s="367">
        <v>34.088590464293155</v>
      </c>
      <c r="W30" s="737">
        <v>0.19308244846970643</v>
      </c>
      <c r="X30" s="720">
        <v>0.19170310222777431</v>
      </c>
      <c r="Y30" s="724">
        <v>0.43483239641890487</v>
      </c>
      <c r="Z30" s="724"/>
      <c r="AA30" s="724"/>
      <c r="AB30" s="720">
        <v>1.4753279200499687</v>
      </c>
      <c r="AC30" s="724"/>
      <c r="AD30" s="724"/>
      <c r="AE30" s="724">
        <v>0.14915157193420778</v>
      </c>
      <c r="AF30" s="735">
        <v>1.2900791172184052</v>
      </c>
      <c r="AG30" s="726"/>
      <c r="AH30" s="340"/>
      <c r="AI30" s="192"/>
      <c r="AJ30" s="496">
        <f>SUM(D30:T30)</f>
        <v>100.70911409535708</v>
      </c>
      <c r="AK30" s="183"/>
      <c r="AL30" s="184"/>
      <c r="AM30" s="185">
        <f>(AJ30*100)/(AJ30+AN30)</f>
        <v>99.999999999999986</v>
      </c>
      <c r="AN30" s="186">
        <f>AK30+AL30</f>
        <v>0</v>
      </c>
    </row>
    <row r="31" spans="3:40" ht="26.25" customHeight="1" thickBot="1">
      <c r="C31" s="46" t="s">
        <v>45</v>
      </c>
      <c r="D31" s="187"/>
      <c r="E31" s="178">
        <v>22.991619820945242</v>
      </c>
      <c r="F31" s="188"/>
      <c r="G31" s="178">
        <v>4.5481990422652503</v>
      </c>
      <c r="H31" s="188"/>
      <c r="I31" s="188"/>
      <c r="J31" s="188"/>
      <c r="K31" s="178">
        <v>7.2155423693524883</v>
      </c>
      <c r="L31" s="178">
        <v>0.17541120133250052</v>
      </c>
      <c r="M31" s="178">
        <v>20.062981469914636</v>
      </c>
      <c r="N31" s="189"/>
      <c r="O31" s="178">
        <v>1.5006246096189881</v>
      </c>
      <c r="P31" s="188"/>
      <c r="Q31" s="188"/>
      <c r="R31" s="179"/>
      <c r="S31" s="337">
        <v>11.041978971476162</v>
      </c>
      <c r="T31" s="190">
        <v>33.172756610451806</v>
      </c>
      <c r="U31" s="199">
        <v>3.7341765563189671</v>
      </c>
      <c r="V31" s="367">
        <v>34.088590464293155</v>
      </c>
      <c r="W31" s="737">
        <v>0.19308244846970643</v>
      </c>
      <c r="X31" s="720">
        <v>0.19170310222777431</v>
      </c>
      <c r="Y31" s="724">
        <v>0.43483239641890487</v>
      </c>
      <c r="Z31" s="724"/>
      <c r="AA31" s="724"/>
      <c r="AB31" s="720">
        <v>1.4753279200499687</v>
      </c>
      <c r="AC31" s="724"/>
      <c r="AD31" s="724"/>
      <c r="AE31" s="724">
        <v>0.14915157193420778</v>
      </c>
      <c r="AF31" s="735">
        <v>1.2900791172184052</v>
      </c>
      <c r="AG31" s="726"/>
      <c r="AH31" s="340"/>
      <c r="AI31" s="192"/>
      <c r="AJ31" s="496">
        <f>SUM(D31:T31)</f>
        <v>100.70911409535708</v>
      </c>
      <c r="AK31" s="183"/>
      <c r="AL31" s="184"/>
      <c r="AM31" s="185">
        <f>(AJ31*100)/(AJ31+AN31)</f>
        <v>99.999999999999986</v>
      </c>
      <c r="AN31" s="186">
        <f>AK31+AL31</f>
        <v>0</v>
      </c>
    </row>
    <row r="32" spans="3:40" ht="26.25" customHeight="1" thickBot="1">
      <c r="C32" s="46" t="s">
        <v>46</v>
      </c>
      <c r="D32" s="187"/>
      <c r="E32" s="178">
        <v>22.991619820945242</v>
      </c>
      <c r="F32" s="188"/>
      <c r="G32" s="178">
        <v>4.5481990422652503</v>
      </c>
      <c r="H32" s="188"/>
      <c r="I32" s="188"/>
      <c r="J32" s="188"/>
      <c r="K32" s="178">
        <v>7.2155423693524883</v>
      </c>
      <c r="L32" s="178">
        <v>0.17541120133250052</v>
      </c>
      <c r="M32" s="178">
        <v>20.062981469914636</v>
      </c>
      <c r="N32" s="189"/>
      <c r="O32" s="178">
        <v>1.5006246096189881</v>
      </c>
      <c r="P32" s="188"/>
      <c r="Q32" s="188"/>
      <c r="R32" s="179"/>
      <c r="S32" s="337">
        <v>11.041978971476162</v>
      </c>
      <c r="T32" s="190">
        <v>33.172756610451806</v>
      </c>
      <c r="U32" s="199">
        <v>3.7341765563189671</v>
      </c>
      <c r="V32" s="367">
        <v>34.088590464293155</v>
      </c>
      <c r="W32" s="737">
        <v>0.19308244846970643</v>
      </c>
      <c r="X32" s="720">
        <v>0.19170310222777431</v>
      </c>
      <c r="Y32" s="724">
        <v>0.43483239641890487</v>
      </c>
      <c r="Z32" s="724"/>
      <c r="AA32" s="724"/>
      <c r="AB32" s="720">
        <v>1.4753279200499687</v>
      </c>
      <c r="AC32" s="724"/>
      <c r="AD32" s="724"/>
      <c r="AE32" s="724">
        <v>0.14915157193420778</v>
      </c>
      <c r="AF32" s="735">
        <v>1.2900791172184052</v>
      </c>
      <c r="AG32" s="726"/>
      <c r="AH32" s="340"/>
      <c r="AI32" s="192"/>
      <c r="AJ32" s="193">
        <f t="shared" si="8"/>
        <v>100.70911409535708</v>
      </c>
      <c r="AK32" s="194"/>
      <c r="AL32" s="195"/>
      <c r="AM32" s="196">
        <f t="shared" si="9"/>
        <v>99.999999999999986</v>
      </c>
      <c r="AN32" s="197">
        <f t="shared" si="10"/>
        <v>0</v>
      </c>
    </row>
    <row r="33" spans="2:41" ht="26.25" customHeight="1" thickBot="1">
      <c r="C33" s="85" t="s">
        <v>47</v>
      </c>
      <c r="D33" s="187"/>
      <c r="E33" s="178">
        <v>22.991619820945242</v>
      </c>
      <c r="F33" s="188"/>
      <c r="G33" s="178">
        <v>4.5481990422652503</v>
      </c>
      <c r="H33" s="188"/>
      <c r="I33" s="188"/>
      <c r="J33" s="188"/>
      <c r="K33" s="178">
        <v>7.2155423693524883</v>
      </c>
      <c r="L33" s="178">
        <v>0.17541120133250052</v>
      </c>
      <c r="M33" s="178">
        <v>20.062981469914636</v>
      </c>
      <c r="N33" s="189"/>
      <c r="O33" s="178">
        <v>1.5006246096189881</v>
      </c>
      <c r="P33" s="188"/>
      <c r="Q33" s="188"/>
      <c r="R33" s="179"/>
      <c r="S33" s="337">
        <v>11.041978971476162</v>
      </c>
      <c r="T33" s="190">
        <v>33.172756610451806</v>
      </c>
      <c r="U33" s="199">
        <v>3.7341765563189671</v>
      </c>
      <c r="V33" s="367">
        <v>34.088590464293155</v>
      </c>
      <c r="W33" s="737">
        <v>0.19308244846970643</v>
      </c>
      <c r="X33" s="720">
        <v>0.19170310222777431</v>
      </c>
      <c r="Y33" s="724">
        <v>0.43483239641890487</v>
      </c>
      <c r="Z33" s="724"/>
      <c r="AA33" s="724"/>
      <c r="AB33" s="720">
        <v>1.4753279200499687</v>
      </c>
      <c r="AC33" s="724"/>
      <c r="AD33" s="724"/>
      <c r="AE33" s="724">
        <v>0.14915157193420778</v>
      </c>
      <c r="AF33" s="735">
        <v>1.2900791172184052</v>
      </c>
      <c r="AG33" s="726"/>
      <c r="AH33" s="340"/>
      <c r="AI33" s="192"/>
      <c r="AJ33" s="198">
        <f t="shared" si="8"/>
        <v>100.70911409535708</v>
      </c>
      <c r="AK33" s="194"/>
      <c r="AL33" s="195"/>
      <c r="AM33" s="196">
        <f t="shared" si="9"/>
        <v>99.999999999999986</v>
      </c>
      <c r="AN33" s="197">
        <f t="shared" si="10"/>
        <v>0</v>
      </c>
    </row>
    <row r="34" spans="2:41" ht="26.25" customHeight="1" thickBot="1">
      <c r="C34" s="86" t="s">
        <v>48</v>
      </c>
      <c r="D34" s="187"/>
      <c r="E34" s="178">
        <v>22.991619820945242</v>
      </c>
      <c r="F34" s="188"/>
      <c r="G34" s="178">
        <v>4.5481990422652503</v>
      </c>
      <c r="H34" s="188"/>
      <c r="I34" s="188"/>
      <c r="J34" s="188"/>
      <c r="K34" s="178">
        <v>7.2155423693524883</v>
      </c>
      <c r="L34" s="178">
        <v>0.17541120133250052</v>
      </c>
      <c r="M34" s="178">
        <v>20.062981469914636</v>
      </c>
      <c r="N34" s="189"/>
      <c r="O34" s="178">
        <v>1.5006246096189881</v>
      </c>
      <c r="P34" s="188"/>
      <c r="Q34" s="188"/>
      <c r="R34" s="179"/>
      <c r="S34" s="337">
        <v>11.041978971476162</v>
      </c>
      <c r="T34" s="190">
        <v>33.172756610451806</v>
      </c>
      <c r="U34" s="199">
        <v>3.7341765563189671</v>
      </c>
      <c r="V34" s="367">
        <v>34.088590464293155</v>
      </c>
      <c r="W34" s="737">
        <v>0.19308244846970643</v>
      </c>
      <c r="X34" s="720">
        <v>0.19170310222777431</v>
      </c>
      <c r="Y34" s="724">
        <v>0.43483239641890487</v>
      </c>
      <c r="Z34" s="724"/>
      <c r="AA34" s="724"/>
      <c r="AB34" s="720">
        <v>1.4753279200499687</v>
      </c>
      <c r="AC34" s="724"/>
      <c r="AD34" s="724"/>
      <c r="AE34" s="724">
        <v>0.14915157193420778</v>
      </c>
      <c r="AF34" s="735">
        <v>1.2900791172184052</v>
      </c>
      <c r="AG34" s="726"/>
      <c r="AH34" s="342"/>
      <c r="AI34" s="202"/>
      <c r="AJ34" s="193">
        <f t="shared" si="8"/>
        <v>100.70911409535708</v>
      </c>
      <c r="AK34" s="203"/>
      <c r="AL34" s="204"/>
      <c r="AM34" s="205">
        <f t="shared" si="9"/>
        <v>99.999999999999986</v>
      </c>
      <c r="AN34" s="206">
        <f t="shared" si="10"/>
        <v>0</v>
      </c>
    </row>
    <row r="35" spans="2:41" ht="26.25" customHeight="1" thickBot="1">
      <c r="C35" s="46" t="s">
        <v>49</v>
      </c>
      <c r="D35" s="187"/>
      <c r="E35" s="178">
        <v>22.991619820945242</v>
      </c>
      <c r="F35" s="188"/>
      <c r="G35" s="178">
        <v>4.5481990422652503</v>
      </c>
      <c r="H35" s="188"/>
      <c r="I35" s="188"/>
      <c r="J35" s="188"/>
      <c r="K35" s="178">
        <v>7.2155423693524883</v>
      </c>
      <c r="L35" s="178">
        <v>0.17541120133250052</v>
      </c>
      <c r="M35" s="178">
        <v>20.062981469914636</v>
      </c>
      <c r="N35" s="189"/>
      <c r="O35" s="178">
        <v>1.5006246096189881</v>
      </c>
      <c r="P35" s="188"/>
      <c r="Q35" s="188"/>
      <c r="R35" s="179"/>
      <c r="S35" s="337">
        <v>11.041978971476162</v>
      </c>
      <c r="T35" s="190">
        <v>33.172756610451806</v>
      </c>
      <c r="U35" s="199">
        <v>3.7341765563189671</v>
      </c>
      <c r="V35" s="367">
        <v>34.088590464293155</v>
      </c>
      <c r="W35" s="737">
        <v>0.19308244846970643</v>
      </c>
      <c r="X35" s="720">
        <v>0.19170310222777431</v>
      </c>
      <c r="Y35" s="724">
        <v>0.43483239641890487</v>
      </c>
      <c r="Z35" s="724"/>
      <c r="AA35" s="724"/>
      <c r="AB35" s="720">
        <v>1.4753279200499687</v>
      </c>
      <c r="AC35" s="724"/>
      <c r="AD35" s="724"/>
      <c r="AE35" s="724">
        <v>0.14915157193420778</v>
      </c>
      <c r="AF35" s="735">
        <v>1.2900791172184052</v>
      </c>
      <c r="AG35" s="726"/>
      <c r="AH35" s="343"/>
      <c r="AI35" s="192"/>
      <c r="AJ35" s="198">
        <f t="shared" si="8"/>
        <v>100.70911409535708</v>
      </c>
      <c r="AK35" s="194"/>
      <c r="AL35" s="195"/>
      <c r="AM35" s="196">
        <f t="shared" si="9"/>
        <v>99.999999999999986</v>
      </c>
      <c r="AN35" s="197">
        <f t="shared" si="10"/>
        <v>0</v>
      </c>
    </row>
    <row r="36" spans="2:41" ht="26.25" customHeight="1" thickBot="1">
      <c r="C36" s="64" t="s">
        <v>50</v>
      </c>
      <c r="D36" s="187"/>
      <c r="E36" s="178">
        <v>22.991619820945242</v>
      </c>
      <c r="F36" s="188"/>
      <c r="G36" s="178">
        <v>4.5481990422652503</v>
      </c>
      <c r="H36" s="188"/>
      <c r="I36" s="188"/>
      <c r="J36" s="188"/>
      <c r="K36" s="178">
        <v>7.2155423693524883</v>
      </c>
      <c r="L36" s="178">
        <v>0.17541120133250052</v>
      </c>
      <c r="M36" s="178">
        <v>20.062981469914636</v>
      </c>
      <c r="N36" s="189"/>
      <c r="O36" s="178">
        <v>1.5006246096189881</v>
      </c>
      <c r="P36" s="188"/>
      <c r="Q36" s="188"/>
      <c r="R36" s="179"/>
      <c r="S36" s="337">
        <v>11.041978971476162</v>
      </c>
      <c r="T36" s="190">
        <v>33.172756610451806</v>
      </c>
      <c r="U36" s="199">
        <v>3.7341765563189671</v>
      </c>
      <c r="V36" s="367">
        <v>34.088590464293155</v>
      </c>
      <c r="W36" s="737">
        <v>0.19308244846970643</v>
      </c>
      <c r="X36" s="720">
        <v>0.19170310222777431</v>
      </c>
      <c r="Y36" s="724">
        <v>0.43483239641890487</v>
      </c>
      <c r="Z36" s="724"/>
      <c r="AA36" s="724"/>
      <c r="AB36" s="720">
        <v>1.4753279200499687</v>
      </c>
      <c r="AC36" s="724"/>
      <c r="AD36" s="724"/>
      <c r="AE36" s="724">
        <v>0.14915157193420778</v>
      </c>
      <c r="AF36" s="735">
        <v>1.2900791172184052</v>
      </c>
      <c r="AG36" s="726"/>
      <c r="AH36" s="343"/>
      <c r="AI36" s="192"/>
      <c r="AJ36" s="193">
        <f t="shared" si="8"/>
        <v>100.70911409535708</v>
      </c>
      <c r="AK36" s="194"/>
      <c r="AL36" s="195"/>
      <c r="AM36" s="196">
        <f t="shared" si="9"/>
        <v>99.999999999999986</v>
      </c>
      <c r="AN36" s="197">
        <f t="shared" si="10"/>
        <v>0</v>
      </c>
    </row>
    <row r="37" spans="2:41" ht="26.25" customHeight="1" thickBot="1">
      <c r="C37" s="46" t="s">
        <v>51</v>
      </c>
      <c r="D37" s="187"/>
      <c r="E37" s="178">
        <v>22.991619820945242</v>
      </c>
      <c r="F37" s="188"/>
      <c r="G37" s="178">
        <v>4.5481990422652503</v>
      </c>
      <c r="H37" s="188"/>
      <c r="I37" s="188"/>
      <c r="J37" s="188"/>
      <c r="K37" s="178">
        <v>7.2155423693524883</v>
      </c>
      <c r="L37" s="178">
        <v>0.17541120133250052</v>
      </c>
      <c r="M37" s="178">
        <v>20.062981469914636</v>
      </c>
      <c r="N37" s="189"/>
      <c r="O37" s="178">
        <v>1.5006246096189881</v>
      </c>
      <c r="P37" s="188"/>
      <c r="Q37" s="188"/>
      <c r="R37" s="179"/>
      <c r="S37" s="337">
        <v>11.041978971476162</v>
      </c>
      <c r="T37" s="190">
        <v>33.172756610451806</v>
      </c>
      <c r="U37" s="199">
        <v>3.7341765563189671</v>
      </c>
      <c r="V37" s="367">
        <v>34.088590464293155</v>
      </c>
      <c r="W37" s="737">
        <v>0.19308244846970643</v>
      </c>
      <c r="X37" s="720">
        <v>0.19170310222777431</v>
      </c>
      <c r="Y37" s="724">
        <v>0.43483239641890487</v>
      </c>
      <c r="Z37" s="724"/>
      <c r="AA37" s="724"/>
      <c r="AB37" s="720">
        <v>1.4753279200499687</v>
      </c>
      <c r="AC37" s="724"/>
      <c r="AD37" s="724"/>
      <c r="AE37" s="724">
        <v>0.14915157193420778</v>
      </c>
      <c r="AF37" s="735">
        <v>1.2900791172184052</v>
      </c>
      <c r="AG37" s="726"/>
      <c r="AH37" s="343"/>
      <c r="AI37" s="192"/>
      <c r="AJ37" s="198">
        <f t="shared" si="8"/>
        <v>100.70911409535708</v>
      </c>
      <c r="AK37" s="194"/>
      <c r="AL37" s="195"/>
      <c r="AM37" s="196">
        <f t="shared" si="9"/>
        <v>99.999999999999986</v>
      </c>
      <c r="AN37" s="197">
        <f t="shared" si="10"/>
        <v>0</v>
      </c>
    </row>
    <row r="38" spans="2:41" ht="26.25" customHeight="1" thickBot="1">
      <c r="C38" s="46" t="s">
        <v>52</v>
      </c>
      <c r="D38" s="187"/>
      <c r="E38" s="178">
        <v>22.991619820945242</v>
      </c>
      <c r="F38" s="188"/>
      <c r="G38" s="178">
        <v>4.5481990422652503</v>
      </c>
      <c r="H38" s="188"/>
      <c r="I38" s="188"/>
      <c r="J38" s="188"/>
      <c r="K38" s="178">
        <v>7.2155423693524883</v>
      </c>
      <c r="L38" s="178">
        <v>0.17541120133250052</v>
      </c>
      <c r="M38" s="178">
        <v>20.062981469914636</v>
      </c>
      <c r="N38" s="189"/>
      <c r="O38" s="178">
        <v>1.5006246096189881</v>
      </c>
      <c r="P38" s="188"/>
      <c r="Q38" s="188"/>
      <c r="R38" s="179"/>
      <c r="S38" s="337">
        <v>11.041978971476162</v>
      </c>
      <c r="T38" s="190">
        <v>33.172756610451806</v>
      </c>
      <c r="U38" s="199">
        <v>3.7341765563189671</v>
      </c>
      <c r="V38" s="367">
        <v>34.088590464293155</v>
      </c>
      <c r="W38" s="737">
        <v>0.19308244846970643</v>
      </c>
      <c r="X38" s="720">
        <v>0.19170310222777431</v>
      </c>
      <c r="Y38" s="724">
        <v>0.43483239641890487</v>
      </c>
      <c r="Z38" s="724"/>
      <c r="AA38" s="724"/>
      <c r="AB38" s="720">
        <v>1.4753279200499687</v>
      </c>
      <c r="AC38" s="724"/>
      <c r="AD38" s="724"/>
      <c r="AE38" s="724">
        <v>0.14915157193420778</v>
      </c>
      <c r="AF38" s="735">
        <v>1.2900791172184052</v>
      </c>
      <c r="AG38" s="726"/>
      <c r="AH38" s="343"/>
      <c r="AI38" s="192"/>
      <c r="AJ38" s="193">
        <f t="shared" si="8"/>
        <v>100.70911409535708</v>
      </c>
      <c r="AK38" s="194"/>
      <c r="AL38" s="195"/>
      <c r="AM38" s="196">
        <f t="shared" si="9"/>
        <v>99.999999999999986</v>
      </c>
      <c r="AN38" s="197">
        <f t="shared" si="10"/>
        <v>0</v>
      </c>
    </row>
    <row r="39" spans="2:41" ht="26.25" customHeight="1" thickBot="1">
      <c r="C39" s="64" t="s">
        <v>53</v>
      </c>
      <c r="D39" s="187"/>
      <c r="E39" s="178">
        <v>22.991619820945242</v>
      </c>
      <c r="F39" s="188"/>
      <c r="G39" s="178">
        <v>4.5481990422652503</v>
      </c>
      <c r="H39" s="188"/>
      <c r="I39" s="188"/>
      <c r="J39" s="188"/>
      <c r="K39" s="178">
        <v>7.2155423693524883</v>
      </c>
      <c r="L39" s="178">
        <v>0.17541120133250052</v>
      </c>
      <c r="M39" s="178">
        <v>20.062981469914636</v>
      </c>
      <c r="N39" s="189"/>
      <c r="O39" s="178">
        <v>1.5006246096189881</v>
      </c>
      <c r="P39" s="188"/>
      <c r="Q39" s="188"/>
      <c r="R39" s="179"/>
      <c r="S39" s="337">
        <v>11.041978971476162</v>
      </c>
      <c r="T39" s="190">
        <v>33.172756610451806</v>
      </c>
      <c r="U39" s="199">
        <v>3.7341765563189671</v>
      </c>
      <c r="V39" s="367">
        <v>34.088590464293155</v>
      </c>
      <c r="W39" s="737">
        <v>0.19308244846970643</v>
      </c>
      <c r="X39" s="720">
        <v>0.19170310222777431</v>
      </c>
      <c r="Y39" s="724">
        <v>0.43483239641890487</v>
      </c>
      <c r="Z39" s="724"/>
      <c r="AA39" s="724"/>
      <c r="AB39" s="720">
        <v>1.4753279200499687</v>
      </c>
      <c r="AC39" s="724"/>
      <c r="AD39" s="724"/>
      <c r="AE39" s="724">
        <v>0.14915157193420778</v>
      </c>
      <c r="AF39" s="735">
        <v>1.2900791172184052</v>
      </c>
      <c r="AG39" s="726"/>
      <c r="AH39" s="343"/>
      <c r="AI39" s="192"/>
      <c r="AJ39" s="193">
        <f t="shared" si="8"/>
        <v>100.70911409535708</v>
      </c>
      <c r="AK39" s="194"/>
      <c r="AL39" s="195"/>
      <c r="AM39" s="196">
        <f t="shared" si="9"/>
        <v>99.999999999999986</v>
      </c>
      <c r="AN39" s="197">
        <f t="shared" si="10"/>
        <v>0</v>
      </c>
    </row>
    <row r="40" spans="2:41" ht="26.25" customHeight="1" thickBot="1">
      <c r="C40" s="46" t="s">
        <v>54</v>
      </c>
      <c r="D40" s="187"/>
      <c r="E40" s="178">
        <v>22.991619820945242</v>
      </c>
      <c r="F40" s="188"/>
      <c r="G40" s="178">
        <v>4.5481990422652503</v>
      </c>
      <c r="H40" s="188"/>
      <c r="I40" s="188"/>
      <c r="J40" s="188"/>
      <c r="K40" s="178">
        <v>7.2155423693524883</v>
      </c>
      <c r="L40" s="178">
        <v>0.17541120133250052</v>
      </c>
      <c r="M40" s="178">
        <v>20.062981469914636</v>
      </c>
      <c r="N40" s="189"/>
      <c r="O40" s="178">
        <v>1.5006246096189881</v>
      </c>
      <c r="P40" s="188"/>
      <c r="Q40" s="188"/>
      <c r="R40" s="179"/>
      <c r="S40" s="337">
        <v>11.041978971476162</v>
      </c>
      <c r="T40" s="190">
        <v>33.172756610451806</v>
      </c>
      <c r="U40" s="199">
        <v>3.7341765563189671</v>
      </c>
      <c r="V40" s="367">
        <v>34.088590464293155</v>
      </c>
      <c r="W40" s="737">
        <v>0.19308244846970643</v>
      </c>
      <c r="X40" s="720">
        <v>0.19170310222777431</v>
      </c>
      <c r="Y40" s="724">
        <v>0.43483239641890487</v>
      </c>
      <c r="Z40" s="724"/>
      <c r="AA40" s="724"/>
      <c r="AB40" s="720">
        <v>1.4753279200499687</v>
      </c>
      <c r="AC40" s="724"/>
      <c r="AD40" s="724"/>
      <c r="AE40" s="724">
        <v>0.14915157193420778</v>
      </c>
      <c r="AF40" s="735">
        <v>1.2900791172184052</v>
      </c>
      <c r="AG40" s="726"/>
      <c r="AH40" s="618"/>
      <c r="AI40" s="558"/>
      <c r="AJ40" s="198">
        <f t="shared" si="8"/>
        <v>100.70911409535708</v>
      </c>
      <c r="AK40" s="619"/>
      <c r="AL40" s="620"/>
      <c r="AM40" s="220">
        <f t="shared" si="9"/>
        <v>99.999999999999986</v>
      </c>
      <c r="AN40" s="221">
        <f t="shared" si="10"/>
        <v>0</v>
      </c>
    </row>
    <row r="41" spans="2:41" ht="26.25" customHeight="1" thickBot="1">
      <c r="C41" s="126" t="s">
        <v>55</v>
      </c>
      <c r="D41" s="621">
        <f t="shared" ref="D41:AI41" si="11">SUM(D29:D40)</f>
        <v>0</v>
      </c>
      <c r="E41" s="622">
        <f t="shared" si="11"/>
        <v>275.89943785134284</v>
      </c>
      <c r="F41" s="623">
        <f t="shared" si="11"/>
        <v>0</v>
      </c>
      <c r="G41" s="622">
        <f t="shared" si="11"/>
        <v>54.578388507183014</v>
      </c>
      <c r="H41" s="623">
        <f t="shared" si="11"/>
        <v>0</v>
      </c>
      <c r="I41" s="623">
        <f t="shared" si="11"/>
        <v>0</v>
      </c>
      <c r="J41" s="623">
        <f t="shared" si="11"/>
        <v>0</v>
      </c>
      <c r="K41" s="622">
        <f t="shared" si="11"/>
        <v>86.586508432229877</v>
      </c>
      <c r="L41" s="622">
        <f t="shared" si="11"/>
        <v>2.1049344159900056</v>
      </c>
      <c r="M41" s="622">
        <f t="shared" si="11"/>
        <v>240.75577763897562</v>
      </c>
      <c r="N41" s="622">
        <f t="shared" si="11"/>
        <v>0</v>
      </c>
      <c r="O41" s="622">
        <f t="shared" si="11"/>
        <v>18.007495315427857</v>
      </c>
      <c r="P41" s="623">
        <f t="shared" si="11"/>
        <v>0</v>
      </c>
      <c r="Q41" s="623">
        <f t="shared" si="11"/>
        <v>0</v>
      </c>
      <c r="R41" s="622">
        <f t="shared" si="11"/>
        <v>0</v>
      </c>
      <c r="S41" s="622">
        <f t="shared" si="11"/>
        <v>132.50374765771397</v>
      </c>
      <c r="T41" s="624">
        <f t="shared" si="11"/>
        <v>398.0730793254217</v>
      </c>
      <c r="U41" s="625">
        <f t="shared" si="11"/>
        <v>44.810118675827596</v>
      </c>
      <c r="V41" s="626">
        <f t="shared" si="11"/>
        <v>409.06308557151777</v>
      </c>
      <c r="W41" s="364">
        <f t="shared" si="11"/>
        <v>2.3169893816364771</v>
      </c>
      <c r="X41" s="627">
        <f>SUM(X29:X40)</f>
        <v>2.3004372267332913</v>
      </c>
      <c r="Y41" s="627">
        <f t="shared" ref="Y41:AE41" si="12">SUM(Y29:Y40)</f>
        <v>5.2179887570268582</v>
      </c>
      <c r="Z41" s="627">
        <f t="shared" si="12"/>
        <v>0</v>
      </c>
      <c r="AA41" s="627">
        <f t="shared" si="12"/>
        <v>0</v>
      </c>
      <c r="AB41" s="627">
        <f t="shared" si="12"/>
        <v>17.703935040599625</v>
      </c>
      <c r="AC41" s="627">
        <f t="shared" si="12"/>
        <v>0</v>
      </c>
      <c r="AD41" s="627">
        <f t="shared" si="12"/>
        <v>0</v>
      </c>
      <c r="AE41" s="627">
        <f t="shared" si="12"/>
        <v>1.7898188632104934</v>
      </c>
      <c r="AF41" s="627">
        <f t="shared" si="11"/>
        <v>15.480949406620859</v>
      </c>
      <c r="AG41" s="364">
        <f t="shared" si="11"/>
        <v>0</v>
      </c>
      <c r="AH41" s="628">
        <f t="shared" si="11"/>
        <v>0</v>
      </c>
      <c r="AI41" s="629">
        <f t="shared" si="11"/>
        <v>0</v>
      </c>
      <c r="AJ41" s="233">
        <f t="shared" si="8"/>
        <v>1208.5093691442848</v>
      </c>
      <c r="AK41" s="630">
        <f>SUM(AK29:AK40)</f>
        <v>0</v>
      </c>
      <c r="AL41" s="631">
        <f>SUM(AL29:AL40)</f>
        <v>0</v>
      </c>
      <c r="AM41" s="236">
        <f t="shared" si="9"/>
        <v>100</v>
      </c>
      <c r="AN41" s="632">
        <f t="shared" si="10"/>
        <v>0</v>
      </c>
    </row>
    <row r="42" spans="2:41" ht="36" customHeight="1" thickBot="1">
      <c r="C42" s="143" t="s">
        <v>56</v>
      </c>
      <c r="D42" s="238">
        <v>0.83412037037037035</v>
      </c>
      <c r="E42" s="145">
        <v>0.83473379629629629</v>
      </c>
      <c r="F42" s="146" t="s">
        <v>57</v>
      </c>
      <c r="G42" s="145"/>
      <c r="H42" s="146">
        <v>0.62577546296296294</v>
      </c>
      <c r="I42" s="146"/>
      <c r="J42" s="146">
        <v>0.71113425925925933</v>
      </c>
      <c r="K42" s="145" t="s">
        <v>58</v>
      </c>
      <c r="L42" s="145" t="s">
        <v>59</v>
      </c>
      <c r="M42" s="145">
        <v>0.83446759259259251</v>
      </c>
      <c r="N42" s="145">
        <v>0.83415509259259257</v>
      </c>
      <c r="O42" s="145" t="s">
        <v>60</v>
      </c>
      <c r="P42" s="146"/>
      <c r="Q42" s="146">
        <v>0.6257638888888889</v>
      </c>
      <c r="R42" s="145">
        <v>0.6257638888888889</v>
      </c>
      <c r="S42" s="145">
        <v>0.83429398148148148</v>
      </c>
      <c r="T42" s="239">
        <v>0.83549768518518519</v>
      </c>
      <c r="U42" s="148"/>
      <c r="V42" s="147">
        <v>0.70906250000000004</v>
      </c>
      <c r="W42" s="150" t="s">
        <v>61</v>
      </c>
      <c r="X42" s="147">
        <v>0.83439814814814817</v>
      </c>
      <c r="Y42" s="147">
        <v>0.54311342592592593</v>
      </c>
      <c r="Z42" s="147">
        <v>0.33552083333333332</v>
      </c>
      <c r="AA42" s="147" t="s">
        <v>62</v>
      </c>
      <c r="AB42" s="147">
        <v>0.33415509259259263</v>
      </c>
      <c r="AC42" s="147">
        <v>0.62581018518518516</v>
      </c>
      <c r="AD42" s="147">
        <v>0.83427083333333341</v>
      </c>
      <c r="AE42" s="147">
        <v>0.67084490740740732</v>
      </c>
      <c r="AF42" s="147">
        <v>0.6673958333333333</v>
      </c>
      <c r="AG42" s="240">
        <v>0.6257638888888889</v>
      </c>
      <c r="AH42" s="241">
        <v>0.83543981481481477</v>
      </c>
      <c r="AI42" s="152">
        <v>0.83545138888888892</v>
      </c>
      <c r="AJ42" s="153"/>
      <c r="AK42" s="242">
        <v>0.83542824074074085</v>
      </c>
      <c r="AL42" s="243">
        <v>0.83549768518518519</v>
      </c>
      <c r="AM42" s="244"/>
      <c r="AN42" s="245"/>
    </row>
    <row r="43" spans="2:41" ht="30" customHeight="1" thickTop="1" thickBot="1"/>
    <row r="44" spans="2:41" ht="16.5" thickTop="1">
      <c r="B44" s="246"/>
      <c r="C44" s="247" t="s">
        <v>65</v>
      </c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9"/>
    </row>
    <row r="45" spans="2:41" ht="20.25">
      <c r="B45" s="250"/>
      <c r="C45" s="829" t="s">
        <v>1</v>
      </c>
      <c r="D45" s="829"/>
      <c r="E45" s="829"/>
      <c r="F45" s="829"/>
      <c r="G45" s="829"/>
      <c r="H45" s="829"/>
      <c r="I45" s="829"/>
      <c r="J45" s="829"/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251"/>
    </row>
    <row r="46" spans="2:41" ht="20.25">
      <c r="B46" s="250"/>
      <c r="C46" s="829" t="s">
        <v>267</v>
      </c>
      <c r="D46" s="829"/>
      <c r="E46" s="829"/>
      <c r="F46" s="829"/>
      <c r="G46" s="829"/>
      <c r="H46" s="829"/>
      <c r="I46" s="829"/>
      <c r="J46" s="829"/>
      <c r="K46" s="829"/>
      <c r="L46" s="829"/>
      <c r="M46" s="829"/>
      <c r="N46" s="829"/>
      <c r="O46" s="829"/>
      <c r="P46" s="829"/>
      <c r="Q46" s="829"/>
      <c r="R46" s="829"/>
      <c r="S46" s="829"/>
      <c r="T46" s="829"/>
      <c r="U46" s="829"/>
      <c r="V46" s="829"/>
      <c r="W46" s="829"/>
      <c r="X46" s="829"/>
      <c r="Y46" s="829"/>
      <c r="Z46" s="829"/>
      <c r="AA46" s="829"/>
      <c r="AB46" s="829"/>
      <c r="AC46" s="829"/>
      <c r="AD46" s="829"/>
      <c r="AE46" s="829"/>
      <c r="AF46" s="829"/>
      <c r="AG46" s="829"/>
      <c r="AH46" s="829"/>
      <c r="AI46" s="829"/>
      <c r="AJ46" s="829"/>
      <c r="AK46" s="829"/>
      <c r="AL46" s="829"/>
      <c r="AM46" s="829"/>
      <c r="AN46" s="829"/>
      <c r="AO46" s="251"/>
    </row>
    <row r="47" spans="2:41" ht="20.25">
      <c r="B47" s="250"/>
      <c r="C47" s="831" t="s">
        <v>66</v>
      </c>
      <c r="D47" s="831"/>
      <c r="E47" s="831"/>
      <c r="F47" s="831"/>
      <c r="G47" s="831"/>
      <c r="H47" s="831"/>
      <c r="I47" s="831"/>
      <c r="J47" s="831"/>
      <c r="K47" s="831"/>
      <c r="L47" s="831"/>
      <c r="M47" s="831"/>
      <c r="N47" s="831"/>
      <c r="O47" s="831"/>
      <c r="P47" s="831"/>
      <c r="Q47" s="831"/>
      <c r="R47" s="831"/>
      <c r="S47" s="831"/>
      <c r="T47" s="831"/>
      <c r="U47" s="831"/>
      <c r="V47" s="831"/>
      <c r="W47" s="831"/>
      <c r="X47" s="831"/>
      <c r="Y47" s="831"/>
      <c r="Z47" s="831"/>
      <c r="AA47" s="831"/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251"/>
    </row>
    <row r="48" spans="2:41" ht="13.5" thickBot="1">
      <c r="B48" s="250"/>
      <c r="C48" s="4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6"/>
      <c r="AO48" s="251"/>
    </row>
    <row r="49" spans="2:41" ht="80.25" customHeight="1" thickTop="1">
      <c r="B49" s="250"/>
      <c r="C49" s="832" t="s">
        <v>116</v>
      </c>
      <c r="D49" s="7" t="s">
        <v>4</v>
      </c>
      <c r="E49" s="8" t="s">
        <v>5</v>
      </c>
      <c r="F49" s="9" t="s">
        <v>6</v>
      </c>
      <c r="G49" s="9" t="s">
        <v>77</v>
      </c>
      <c r="H49" s="252" t="s">
        <v>8</v>
      </c>
      <c r="I49" s="253" t="s">
        <v>9</v>
      </c>
      <c r="J49" s="254" t="s">
        <v>10</v>
      </c>
      <c r="K49" s="252" t="s">
        <v>11</v>
      </c>
      <c r="L49" s="252" t="s">
        <v>12</v>
      </c>
      <c r="M49" s="13" t="s">
        <v>13</v>
      </c>
      <c r="N49" s="13" t="s">
        <v>14</v>
      </c>
      <c r="O49" s="13" t="s">
        <v>15</v>
      </c>
      <c r="P49" s="13" t="s">
        <v>16</v>
      </c>
      <c r="Q49" s="13" t="s">
        <v>17</v>
      </c>
      <c r="R49" s="15" t="s">
        <v>18</v>
      </c>
      <c r="S49" s="16" t="s">
        <v>19</v>
      </c>
      <c r="T49" s="16" t="s">
        <v>20</v>
      </c>
      <c r="U49" s="162" t="s">
        <v>21</v>
      </c>
      <c r="V49" s="16" t="s">
        <v>22</v>
      </c>
      <c r="W49" s="19" t="s">
        <v>23</v>
      </c>
      <c r="X49" s="20" t="s">
        <v>24</v>
      </c>
      <c r="Y49" s="20" t="s">
        <v>25</v>
      </c>
      <c r="Z49" s="20" t="s">
        <v>26</v>
      </c>
      <c r="AA49" s="20" t="s">
        <v>27</v>
      </c>
      <c r="AB49" s="20" t="s">
        <v>28</v>
      </c>
      <c r="AC49" s="20" t="s">
        <v>29</v>
      </c>
      <c r="AD49" s="20" t="s">
        <v>30</v>
      </c>
      <c r="AE49" s="20" t="s">
        <v>31</v>
      </c>
      <c r="AF49" s="20" t="s">
        <v>32</v>
      </c>
      <c r="AG49" s="163" t="s">
        <v>33</v>
      </c>
      <c r="AH49" s="164" t="s">
        <v>34</v>
      </c>
      <c r="AI49" s="23" t="s">
        <v>35</v>
      </c>
      <c r="AJ49" s="24" t="s">
        <v>36</v>
      </c>
      <c r="AK49" s="25" t="s">
        <v>37</v>
      </c>
      <c r="AL49" s="26" t="s">
        <v>38</v>
      </c>
      <c r="AM49" s="27" t="s">
        <v>39</v>
      </c>
      <c r="AN49" s="28" t="s">
        <v>40</v>
      </c>
      <c r="AO49" s="251"/>
    </row>
    <row r="50" spans="2:41" ht="13.5" customHeight="1" thickBot="1">
      <c r="B50" s="250"/>
      <c r="C50" s="833"/>
      <c r="D50" s="29" t="s">
        <v>41</v>
      </c>
      <c r="E50" s="30" t="s">
        <v>41</v>
      </c>
      <c r="F50" s="30" t="s">
        <v>41</v>
      </c>
      <c r="G50" s="30" t="s">
        <v>41</v>
      </c>
      <c r="H50" s="255" t="s">
        <v>41</v>
      </c>
      <c r="I50" s="255" t="s">
        <v>41</v>
      </c>
      <c r="J50" s="255" t="s">
        <v>41</v>
      </c>
      <c r="K50" s="255" t="s">
        <v>41</v>
      </c>
      <c r="L50" s="255" t="s">
        <v>41</v>
      </c>
      <c r="M50" s="255" t="s">
        <v>41</v>
      </c>
      <c r="N50" s="255" t="s">
        <v>41</v>
      </c>
      <c r="O50" s="255" t="s">
        <v>41</v>
      </c>
      <c r="P50" s="30" t="s">
        <v>41</v>
      </c>
      <c r="Q50" s="255" t="s">
        <v>41</v>
      </c>
      <c r="R50" s="30" t="s">
        <v>41</v>
      </c>
      <c r="S50" s="32" t="s">
        <v>41</v>
      </c>
      <c r="T50" s="33" t="s">
        <v>41</v>
      </c>
      <c r="U50" s="171" t="s">
        <v>41</v>
      </c>
      <c r="V50" s="33" t="s">
        <v>41</v>
      </c>
      <c r="W50" s="36" t="s">
        <v>41</v>
      </c>
      <c r="X50" s="37" t="s">
        <v>41</v>
      </c>
      <c r="Y50" s="37" t="s">
        <v>41</v>
      </c>
      <c r="Z50" s="37" t="s">
        <v>41</v>
      </c>
      <c r="AA50" s="37" t="s">
        <v>41</v>
      </c>
      <c r="AB50" s="37" t="s">
        <v>41</v>
      </c>
      <c r="AC50" s="37" t="s">
        <v>41</v>
      </c>
      <c r="AD50" s="37" t="s">
        <v>41</v>
      </c>
      <c r="AE50" s="37" t="s">
        <v>41</v>
      </c>
      <c r="AF50" s="37" t="s">
        <v>41</v>
      </c>
      <c r="AG50" s="36" t="s">
        <v>41</v>
      </c>
      <c r="AH50" s="173" t="s">
        <v>41</v>
      </c>
      <c r="AI50" s="40" t="s">
        <v>41</v>
      </c>
      <c r="AJ50" s="41" t="s">
        <v>41</v>
      </c>
      <c r="AK50" s="42" t="s">
        <v>41</v>
      </c>
      <c r="AL50" s="43" t="s">
        <v>41</v>
      </c>
      <c r="AM50" s="44" t="s">
        <v>42</v>
      </c>
      <c r="AN50" s="45" t="s">
        <v>41</v>
      </c>
      <c r="AO50" s="251"/>
    </row>
    <row r="51" spans="2:41" ht="26.25" customHeight="1" thickBot="1">
      <c r="B51" s="250"/>
      <c r="C51" s="46" t="s">
        <v>43</v>
      </c>
      <c r="D51" s="47">
        <f t="shared" ref="D51:Q62" si="13">D29+D8</f>
        <v>0</v>
      </c>
      <c r="E51" s="48">
        <f t="shared" si="13"/>
        <v>22.991619820945242</v>
      </c>
      <c r="F51" s="48">
        <f t="shared" si="13"/>
        <v>2108</v>
      </c>
      <c r="G51" s="48">
        <f t="shared" si="13"/>
        <v>4.5481990422652503</v>
      </c>
      <c r="H51" s="256">
        <f t="shared" si="13"/>
        <v>0</v>
      </c>
      <c r="I51" s="256">
        <f t="shared" si="13"/>
        <v>0</v>
      </c>
      <c r="J51" s="256">
        <f t="shared" si="13"/>
        <v>0</v>
      </c>
      <c r="K51" s="256">
        <f t="shared" si="13"/>
        <v>7.2155423693524883</v>
      </c>
      <c r="L51" s="256">
        <f t="shared" si="13"/>
        <v>962.17541120133251</v>
      </c>
      <c r="M51" s="256">
        <f t="shared" si="13"/>
        <v>20.062981469914636</v>
      </c>
      <c r="N51" s="256">
        <f t="shared" si="13"/>
        <v>0</v>
      </c>
      <c r="O51" s="256">
        <f t="shared" si="13"/>
        <v>4764.5006246096191</v>
      </c>
      <c r="P51" s="256">
        <f t="shared" si="13"/>
        <v>0</v>
      </c>
      <c r="Q51" s="256">
        <f t="shared" si="13"/>
        <v>0</v>
      </c>
      <c r="R51" s="48">
        <f>AG51+AH51</f>
        <v>664</v>
      </c>
      <c r="S51" s="48">
        <f t="shared" ref="S51:T62" si="14">S29+S8</f>
        <v>11.041978971476162</v>
      </c>
      <c r="T51" s="51">
        <f t="shared" si="14"/>
        <v>33.172756610451806</v>
      </c>
      <c r="U51" s="52">
        <f>SUM(W51:AF51)</f>
        <v>3.7341765563189671</v>
      </c>
      <c r="V51" s="51">
        <f t="shared" ref="V51:AI62" si="15">V29+V8</f>
        <v>34.088590464293155</v>
      </c>
      <c r="W51" s="258">
        <f t="shared" si="15"/>
        <v>0.19308244846970643</v>
      </c>
      <c r="X51" s="259">
        <f t="shared" si="15"/>
        <v>0.19170310222777431</v>
      </c>
      <c r="Y51" s="259">
        <f t="shared" si="15"/>
        <v>0.43483239641890487</v>
      </c>
      <c r="Z51" s="259">
        <f>Z29+Z8</f>
        <v>0</v>
      </c>
      <c r="AA51" s="259">
        <f t="shared" si="15"/>
        <v>0</v>
      </c>
      <c r="AB51" s="259">
        <f t="shared" si="15"/>
        <v>1.4753279200499687</v>
      </c>
      <c r="AC51" s="259">
        <f t="shared" si="15"/>
        <v>0</v>
      </c>
      <c r="AD51" s="259">
        <f t="shared" si="15"/>
        <v>0</v>
      </c>
      <c r="AE51" s="259">
        <f t="shared" si="15"/>
        <v>0.14915157193420778</v>
      </c>
      <c r="AF51" s="260">
        <f t="shared" si="15"/>
        <v>1.2900791172184052</v>
      </c>
      <c r="AG51" s="261">
        <f t="shared" si="15"/>
        <v>664</v>
      </c>
      <c r="AH51" s="262">
        <f t="shared" si="15"/>
        <v>0</v>
      </c>
      <c r="AI51" s="58">
        <f t="shared" si="15"/>
        <v>0</v>
      </c>
      <c r="AJ51" s="59">
        <f t="shared" ref="AJ51:AJ63" si="16">SUM(D51:T51)</f>
        <v>8597.7091140953562</v>
      </c>
      <c r="AK51" s="263">
        <f t="shared" ref="AK51:AL62" si="17">AK8</f>
        <v>31286</v>
      </c>
      <c r="AL51" s="264">
        <f t="shared" si="17"/>
        <v>0</v>
      </c>
      <c r="AM51" s="62">
        <f t="shared" ref="AM51:AM63" si="18">(AJ51*100)/(AJ51+AN51)</f>
        <v>21.556944690123689</v>
      </c>
      <c r="AN51" s="63">
        <f t="shared" ref="AN51:AN63" si="19">AK51+AL51</f>
        <v>31286</v>
      </c>
      <c r="AO51" s="251"/>
    </row>
    <row r="52" spans="2:41" ht="26.25" customHeight="1" thickBot="1">
      <c r="B52" s="250"/>
      <c r="C52" s="64" t="s">
        <v>44</v>
      </c>
      <c r="D52" s="65">
        <f t="shared" si="13"/>
        <v>0</v>
      </c>
      <c r="E52" s="66">
        <f t="shared" si="13"/>
        <v>22.991619820945242</v>
      </c>
      <c r="F52" s="66">
        <f t="shared" si="13"/>
        <v>2112</v>
      </c>
      <c r="G52" s="66">
        <f t="shared" si="13"/>
        <v>4.5481990422652503</v>
      </c>
      <c r="H52" s="102">
        <f t="shared" si="13"/>
        <v>0</v>
      </c>
      <c r="I52" s="102">
        <f t="shared" si="13"/>
        <v>0</v>
      </c>
      <c r="J52" s="102">
        <f t="shared" si="13"/>
        <v>0</v>
      </c>
      <c r="K52" s="102">
        <f t="shared" si="13"/>
        <v>7.2155423693524883</v>
      </c>
      <c r="L52" s="102">
        <f t="shared" si="13"/>
        <v>950.17541120133251</v>
      </c>
      <c r="M52" s="102">
        <f t="shared" si="13"/>
        <v>20.062981469914636</v>
      </c>
      <c r="N52" s="102">
        <f t="shared" si="13"/>
        <v>0</v>
      </c>
      <c r="O52" s="102">
        <f t="shared" si="13"/>
        <v>2638.5006246096191</v>
      </c>
      <c r="P52" s="102">
        <f t="shared" si="13"/>
        <v>0</v>
      </c>
      <c r="Q52" s="102">
        <f t="shared" si="13"/>
        <v>0</v>
      </c>
      <c r="R52" s="48">
        <f t="shared" ref="R52:R62" si="20">AG52+AH52</f>
        <v>4640</v>
      </c>
      <c r="S52" s="66">
        <f t="shared" si="14"/>
        <v>11.041978971476162</v>
      </c>
      <c r="T52" s="68">
        <f t="shared" si="14"/>
        <v>33.172756610451806</v>
      </c>
      <c r="U52" s="82">
        <f t="shared" ref="U52:U62" si="21">SUM(W52:AF52)</f>
        <v>3.7341765563189671</v>
      </c>
      <c r="V52" s="68">
        <f t="shared" si="15"/>
        <v>34.088590464293155</v>
      </c>
      <c r="W52" s="265">
        <f t="shared" si="15"/>
        <v>0.19308244846970643</v>
      </c>
      <c r="X52" s="266">
        <f t="shared" si="15"/>
        <v>0.19170310222777431</v>
      </c>
      <c r="Y52" s="266">
        <f>Y30+Y9</f>
        <v>0.43483239641890487</v>
      </c>
      <c r="Z52" s="266">
        <f t="shared" si="15"/>
        <v>0</v>
      </c>
      <c r="AA52" s="266">
        <f t="shared" si="15"/>
        <v>0</v>
      </c>
      <c r="AB52" s="266">
        <f t="shared" si="15"/>
        <v>1.4753279200499687</v>
      </c>
      <c r="AC52" s="266">
        <f t="shared" si="15"/>
        <v>0</v>
      </c>
      <c r="AD52" s="266">
        <f t="shared" si="15"/>
        <v>0</v>
      </c>
      <c r="AE52" s="266">
        <f t="shared" si="15"/>
        <v>0.14915157193420778</v>
      </c>
      <c r="AF52" s="267">
        <f t="shared" si="15"/>
        <v>1.2900791172184052</v>
      </c>
      <c r="AG52" s="268">
        <f t="shared" si="15"/>
        <v>4640</v>
      </c>
      <c r="AH52" s="269">
        <f t="shared" si="15"/>
        <v>0</v>
      </c>
      <c r="AI52" s="75">
        <f t="shared" si="15"/>
        <v>0</v>
      </c>
      <c r="AJ52" s="270">
        <f t="shared" si="16"/>
        <v>10439.709114095356</v>
      </c>
      <c r="AK52" s="271">
        <f t="shared" si="17"/>
        <v>25868</v>
      </c>
      <c r="AL52" s="272">
        <f t="shared" si="17"/>
        <v>0</v>
      </c>
      <c r="AM52" s="79">
        <f t="shared" si="18"/>
        <v>28.75342280970974</v>
      </c>
      <c r="AN52" s="80">
        <f t="shared" si="19"/>
        <v>25868</v>
      </c>
      <c r="AO52" s="251"/>
    </row>
    <row r="53" spans="2:41" ht="26.25" customHeight="1" thickBot="1">
      <c r="B53" s="250"/>
      <c r="C53" s="46" t="s">
        <v>45</v>
      </c>
      <c r="D53" s="65">
        <f t="shared" si="13"/>
        <v>0</v>
      </c>
      <c r="E53" s="66">
        <f t="shared" si="13"/>
        <v>22.991619820945242</v>
      </c>
      <c r="F53" s="66">
        <f t="shared" si="13"/>
        <v>2712</v>
      </c>
      <c r="G53" s="66">
        <f t="shared" si="13"/>
        <v>4.5481990422652503</v>
      </c>
      <c r="H53" s="102">
        <f t="shared" si="13"/>
        <v>0</v>
      </c>
      <c r="I53" s="102">
        <f t="shared" si="13"/>
        <v>0</v>
      </c>
      <c r="J53" s="102">
        <f t="shared" si="13"/>
        <v>0</v>
      </c>
      <c r="K53" s="102">
        <f t="shared" si="13"/>
        <v>7.2155423693524883</v>
      </c>
      <c r="L53" s="102">
        <f t="shared" si="13"/>
        <v>999.17541120133251</v>
      </c>
      <c r="M53" s="102">
        <f t="shared" si="13"/>
        <v>20.062981469914636</v>
      </c>
      <c r="N53" s="102">
        <f t="shared" si="13"/>
        <v>0</v>
      </c>
      <c r="O53" s="102">
        <f t="shared" si="13"/>
        <v>3250.5006246096191</v>
      </c>
      <c r="P53" s="102">
        <f t="shared" si="13"/>
        <v>0</v>
      </c>
      <c r="Q53" s="102">
        <f t="shared" si="13"/>
        <v>0</v>
      </c>
      <c r="R53" s="48">
        <f t="shared" si="20"/>
        <v>3080</v>
      </c>
      <c r="S53" s="66">
        <f t="shared" si="14"/>
        <v>11.041978971476162</v>
      </c>
      <c r="T53" s="68">
        <f t="shared" si="14"/>
        <v>33.172756610451806</v>
      </c>
      <c r="U53" s="82">
        <f t="shared" si="21"/>
        <v>3.7341765563189671</v>
      </c>
      <c r="V53" s="68">
        <f t="shared" si="15"/>
        <v>34.088590464293155</v>
      </c>
      <c r="W53" s="265">
        <f t="shared" si="15"/>
        <v>0.19308244846970643</v>
      </c>
      <c r="X53" s="266">
        <f>X31+X10</f>
        <v>0.19170310222777431</v>
      </c>
      <c r="Y53" s="266">
        <f>Y31+Y10</f>
        <v>0.43483239641890487</v>
      </c>
      <c r="Z53" s="266">
        <f t="shared" si="15"/>
        <v>0</v>
      </c>
      <c r="AA53" s="266">
        <f t="shared" si="15"/>
        <v>0</v>
      </c>
      <c r="AB53" s="266">
        <f t="shared" si="15"/>
        <v>1.4753279200499687</v>
      </c>
      <c r="AC53" s="266">
        <f t="shared" si="15"/>
        <v>0</v>
      </c>
      <c r="AD53" s="266">
        <f t="shared" si="15"/>
        <v>0</v>
      </c>
      <c r="AE53" s="266">
        <f t="shared" si="15"/>
        <v>0.14915157193420778</v>
      </c>
      <c r="AF53" s="267">
        <f t="shared" si="15"/>
        <v>1.2900791172184052</v>
      </c>
      <c r="AG53" s="268">
        <f t="shared" si="15"/>
        <v>3080</v>
      </c>
      <c r="AH53" s="269">
        <f t="shared" si="15"/>
        <v>0</v>
      </c>
      <c r="AI53" s="75">
        <f t="shared" si="15"/>
        <v>0</v>
      </c>
      <c r="AJ53" s="270">
        <f t="shared" si="16"/>
        <v>10140.709114095356</v>
      </c>
      <c r="AK53" s="271">
        <f t="shared" si="17"/>
        <v>30190</v>
      </c>
      <c r="AL53" s="272">
        <f t="shared" si="17"/>
        <v>0</v>
      </c>
      <c r="AM53" s="79">
        <f t="shared" si="18"/>
        <v>25.143889946014454</v>
      </c>
      <c r="AN53" s="80">
        <f t="shared" si="19"/>
        <v>30190</v>
      </c>
      <c r="AO53" s="251"/>
    </row>
    <row r="54" spans="2:41" ht="26.25" customHeight="1" thickBot="1">
      <c r="B54" s="250"/>
      <c r="C54" s="46" t="s">
        <v>46</v>
      </c>
      <c r="D54" s="65">
        <f>D32+F11</f>
        <v>2761</v>
      </c>
      <c r="E54" s="66">
        <f t="shared" si="13"/>
        <v>46.991619820945246</v>
      </c>
      <c r="F54" s="66">
        <f t="shared" si="13"/>
        <v>2761</v>
      </c>
      <c r="G54" s="66">
        <f t="shared" si="13"/>
        <v>4.5481990422652503</v>
      </c>
      <c r="H54" s="102">
        <f t="shared" si="13"/>
        <v>0</v>
      </c>
      <c r="I54" s="102">
        <f t="shared" si="13"/>
        <v>0</v>
      </c>
      <c r="J54" s="102">
        <f t="shared" si="13"/>
        <v>0</v>
      </c>
      <c r="K54" s="102">
        <f t="shared" si="13"/>
        <v>7.2155423693524883</v>
      </c>
      <c r="L54" s="102">
        <f t="shared" si="13"/>
        <v>1438.1754112013325</v>
      </c>
      <c r="M54" s="102">
        <f t="shared" si="13"/>
        <v>452.06298146991463</v>
      </c>
      <c r="N54" s="102">
        <f t="shared" si="13"/>
        <v>0</v>
      </c>
      <c r="O54" s="102">
        <f t="shared" si="13"/>
        <v>3236.5006246096191</v>
      </c>
      <c r="P54" s="102">
        <f t="shared" si="13"/>
        <v>0</v>
      </c>
      <c r="Q54" s="102">
        <f t="shared" si="13"/>
        <v>0</v>
      </c>
      <c r="R54" s="48">
        <f t="shared" si="20"/>
        <v>4500</v>
      </c>
      <c r="S54" s="66">
        <f t="shared" si="14"/>
        <v>11.041978971476162</v>
      </c>
      <c r="T54" s="68">
        <f t="shared" si="14"/>
        <v>33.172756610451806</v>
      </c>
      <c r="U54" s="82">
        <f t="shared" si="21"/>
        <v>3.7341765563189671</v>
      </c>
      <c r="V54" s="68">
        <f t="shared" si="15"/>
        <v>34.088590464293155</v>
      </c>
      <c r="W54" s="265">
        <f t="shared" si="15"/>
        <v>0.19308244846970643</v>
      </c>
      <c r="X54" s="266">
        <f t="shared" si="15"/>
        <v>0.19170310222777431</v>
      </c>
      <c r="Y54" s="266">
        <f t="shared" si="15"/>
        <v>0.43483239641890487</v>
      </c>
      <c r="Z54" s="266">
        <f t="shared" si="15"/>
        <v>0</v>
      </c>
      <c r="AA54" s="266">
        <f t="shared" si="15"/>
        <v>0</v>
      </c>
      <c r="AB54" s="266">
        <f t="shared" si="15"/>
        <v>1.4753279200499687</v>
      </c>
      <c r="AC54" s="266">
        <f t="shared" si="15"/>
        <v>0</v>
      </c>
      <c r="AD54" s="266">
        <f t="shared" si="15"/>
        <v>0</v>
      </c>
      <c r="AE54" s="266">
        <f t="shared" si="15"/>
        <v>0.14915157193420778</v>
      </c>
      <c r="AF54" s="267">
        <f t="shared" si="15"/>
        <v>1.2900791172184052</v>
      </c>
      <c r="AG54" s="268">
        <f t="shared" si="15"/>
        <v>4500</v>
      </c>
      <c r="AH54" s="269">
        <f t="shared" si="15"/>
        <v>0</v>
      </c>
      <c r="AI54" s="75">
        <f t="shared" si="15"/>
        <v>0</v>
      </c>
      <c r="AJ54" s="84">
        <f t="shared" si="16"/>
        <v>15251.709114095354</v>
      </c>
      <c r="AK54" s="271">
        <f t="shared" si="17"/>
        <v>46380</v>
      </c>
      <c r="AL54" s="272">
        <f t="shared" si="17"/>
        <v>0</v>
      </c>
      <c r="AM54" s="79">
        <f t="shared" si="18"/>
        <v>24.746529559744502</v>
      </c>
      <c r="AN54" s="80">
        <f t="shared" si="19"/>
        <v>46380</v>
      </c>
      <c r="AO54" s="251"/>
    </row>
    <row r="55" spans="2:41" ht="26.25" customHeight="1" thickBot="1">
      <c r="B55" s="250"/>
      <c r="C55" s="85" t="s">
        <v>47</v>
      </c>
      <c r="D55" s="65">
        <f t="shared" si="13"/>
        <v>0</v>
      </c>
      <c r="E55" s="66">
        <f t="shared" si="13"/>
        <v>199.99161982094523</v>
      </c>
      <c r="F55" s="66">
        <f t="shared" si="13"/>
        <v>2810</v>
      </c>
      <c r="G55" s="66">
        <f t="shared" si="13"/>
        <v>4.5481990422652503</v>
      </c>
      <c r="H55" s="102">
        <f t="shared" si="13"/>
        <v>0</v>
      </c>
      <c r="I55" s="102">
        <f t="shared" si="13"/>
        <v>0</v>
      </c>
      <c r="J55" s="102">
        <f t="shared" si="13"/>
        <v>0</v>
      </c>
      <c r="K55" s="102">
        <f t="shared" si="13"/>
        <v>7.2155423693524883</v>
      </c>
      <c r="L55" s="102">
        <f t="shared" si="13"/>
        <v>1342.1754112013325</v>
      </c>
      <c r="M55" s="102">
        <f t="shared" si="13"/>
        <v>20.062981469914636</v>
      </c>
      <c r="N55" s="102">
        <f t="shared" si="13"/>
        <v>0</v>
      </c>
      <c r="O55" s="102">
        <f t="shared" si="13"/>
        <v>2609.5006246096191</v>
      </c>
      <c r="P55" s="102">
        <f t="shared" si="13"/>
        <v>0</v>
      </c>
      <c r="Q55" s="102">
        <f t="shared" si="13"/>
        <v>0</v>
      </c>
      <c r="R55" s="48">
        <f t="shared" si="20"/>
        <v>4020</v>
      </c>
      <c r="S55" s="66">
        <f t="shared" si="14"/>
        <v>11.041978971476162</v>
      </c>
      <c r="T55" s="68">
        <f t="shared" si="14"/>
        <v>33.172756610451806</v>
      </c>
      <c r="U55" s="82">
        <f>SUM(W55:AF55)</f>
        <v>3.7341765563189671</v>
      </c>
      <c r="V55" s="68">
        <f t="shared" si="15"/>
        <v>34.088590464293155</v>
      </c>
      <c r="W55" s="265">
        <f t="shared" si="15"/>
        <v>0.19308244846970643</v>
      </c>
      <c r="X55" s="266">
        <f t="shared" si="15"/>
        <v>0.19170310222777431</v>
      </c>
      <c r="Y55" s="266">
        <f t="shared" si="15"/>
        <v>0.43483239641890487</v>
      </c>
      <c r="Z55" s="266">
        <f t="shared" si="15"/>
        <v>0</v>
      </c>
      <c r="AA55" s="266">
        <f t="shared" si="15"/>
        <v>0</v>
      </c>
      <c r="AB55" s="266">
        <f t="shared" si="15"/>
        <v>1.4753279200499687</v>
      </c>
      <c r="AC55" s="266">
        <f t="shared" si="15"/>
        <v>0</v>
      </c>
      <c r="AD55" s="266">
        <f t="shared" si="15"/>
        <v>0</v>
      </c>
      <c r="AE55" s="266">
        <f t="shared" si="15"/>
        <v>0.14915157193420778</v>
      </c>
      <c r="AF55" s="267">
        <f t="shared" si="15"/>
        <v>1.2900791172184052</v>
      </c>
      <c r="AG55" s="268">
        <f t="shared" si="15"/>
        <v>4020</v>
      </c>
      <c r="AH55" s="269">
        <f t="shared" si="15"/>
        <v>0</v>
      </c>
      <c r="AI55" s="75">
        <f t="shared" si="15"/>
        <v>0</v>
      </c>
      <c r="AJ55" s="270">
        <f t="shared" si="16"/>
        <v>11057.709114095358</v>
      </c>
      <c r="AK55" s="271">
        <f t="shared" si="17"/>
        <v>42845</v>
      </c>
      <c r="AL55" s="272">
        <f t="shared" si="17"/>
        <v>0</v>
      </c>
      <c r="AM55" s="79">
        <f t="shared" si="18"/>
        <v>20.514199185591231</v>
      </c>
      <c r="AN55" s="80">
        <f t="shared" si="19"/>
        <v>42845</v>
      </c>
      <c r="AO55" s="251"/>
    </row>
    <row r="56" spans="2:41" ht="26.25" customHeight="1" thickBot="1">
      <c r="B56" s="250"/>
      <c r="C56" s="64" t="s">
        <v>48</v>
      </c>
      <c r="D56" s="65">
        <f t="shared" si="13"/>
        <v>0</v>
      </c>
      <c r="E56" s="66">
        <f t="shared" si="13"/>
        <v>22.991619820945242</v>
      </c>
      <c r="F56" s="66">
        <f>F34+F13</f>
        <v>6659</v>
      </c>
      <c r="G56" s="66">
        <f t="shared" si="13"/>
        <v>4.5481990422652503</v>
      </c>
      <c r="H56" s="102">
        <f t="shared" si="13"/>
        <v>0</v>
      </c>
      <c r="I56" s="102">
        <f t="shared" si="13"/>
        <v>0</v>
      </c>
      <c r="J56" s="102">
        <f t="shared" si="13"/>
        <v>0</v>
      </c>
      <c r="K56" s="102">
        <f t="shared" si="13"/>
        <v>7.2155423693524883</v>
      </c>
      <c r="L56" s="102">
        <f t="shared" si="13"/>
        <v>2470.1754112013323</v>
      </c>
      <c r="M56" s="102">
        <f t="shared" si="13"/>
        <v>20.062981469914636</v>
      </c>
      <c r="N56" s="102">
        <f t="shared" si="13"/>
        <v>0</v>
      </c>
      <c r="O56" s="102">
        <f t="shared" si="13"/>
        <v>6227.5006246096191</v>
      </c>
      <c r="P56" s="102">
        <f t="shared" si="13"/>
        <v>0</v>
      </c>
      <c r="Q56" s="102">
        <f t="shared" si="13"/>
        <v>0</v>
      </c>
      <c r="R56" s="48">
        <f t="shared" si="20"/>
        <v>5012</v>
      </c>
      <c r="S56" s="66">
        <f t="shared" si="14"/>
        <v>11.041978971476162</v>
      </c>
      <c r="T56" s="68">
        <f t="shared" si="14"/>
        <v>33.172756610451806</v>
      </c>
      <c r="U56" s="82">
        <f t="shared" si="21"/>
        <v>3.7341765563189671</v>
      </c>
      <c r="V56" s="68">
        <f t="shared" si="15"/>
        <v>34.088590464293155</v>
      </c>
      <c r="W56" s="265">
        <f t="shared" si="15"/>
        <v>0.19308244846970643</v>
      </c>
      <c r="X56" s="266">
        <f t="shared" si="15"/>
        <v>0.19170310222777431</v>
      </c>
      <c r="Y56" s="266">
        <f t="shared" si="15"/>
        <v>0.43483239641890487</v>
      </c>
      <c r="Z56" s="266">
        <f t="shared" si="15"/>
        <v>0</v>
      </c>
      <c r="AA56" s="266">
        <f t="shared" si="15"/>
        <v>0</v>
      </c>
      <c r="AB56" s="266">
        <f t="shared" si="15"/>
        <v>1.4753279200499687</v>
      </c>
      <c r="AC56" s="266">
        <f t="shared" si="15"/>
        <v>0</v>
      </c>
      <c r="AD56" s="266">
        <f t="shared" si="15"/>
        <v>0</v>
      </c>
      <c r="AE56" s="266">
        <f t="shared" si="15"/>
        <v>0.14915157193420778</v>
      </c>
      <c r="AF56" s="267">
        <f t="shared" si="15"/>
        <v>1.2900791172184052</v>
      </c>
      <c r="AG56" s="268">
        <f t="shared" si="15"/>
        <v>5012</v>
      </c>
      <c r="AH56" s="269">
        <f t="shared" si="15"/>
        <v>0</v>
      </c>
      <c r="AI56" s="75">
        <f t="shared" si="15"/>
        <v>0</v>
      </c>
      <c r="AJ56" s="84">
        <f t="shared" si="16"/>
        <v>20467.709114095356</v>
      </c>
      <c r="AK56" s="271">
        <f t="shared" si="17"/>
        <v>49850</v>
      </c>
      <c r="AL56" s="272">
        <f t="shared" si="17"/>
        <v>0</v>
      </c>
      <c r="AM56" s="99">
        <f t="shared" si="18"/>
        <v>29.107474307624386</v>
      </c>
      <c r="AN56" s="100">
        <f t="shared" si="19"/>
        <v>49850</v>
      </c>
      <c r="AO56" s="251"/>
    </row>
    <row r="57" spans="2:41" ht="26.25" customHeight="1" thickBot="1">
      <c r="B57" s="250"/>
      <c r="C57" s="46" t="s">
        <v>49</v>
      </c>
      <c r="D57" s="65">
        <f t="shared" si="13"/>
        <v>0</v>
      </c>
      <c r="E57" s="66">
        <f t="shared" si="13"/>
        <v>22.991619820945242</v>
      </c>
      <c r="F57" s="66">
        <f t="shared" si="13"/>
        <v>5055</v>
      </c>
      <c r="G57" s="66">
        <f t="shared" si="13"/>
        <v>4.5481990422652503</v>
      </c>
      <c r="H57" s="102">
        <f t="shared" si="13"/>
        <v>0</v>
      </c>
      <c r="I57" s="102">
        <f t="shared" si="13"/>
        <v>0</v>
      </c>
      <c r="J57" s="102">
        <f t="shared" si="13"/>
        <v>0</v>
      </c>
      <c r="K57" s="102">
        <f t="shared" si="13"/>
        <v>7.2155423693524883</v>
      </c>
      <c r="L57" s="102">
        <f t="shared" si="13"/>
        <v>1944.1754112013325</v>
      </c>
      <c r="M57" s="102">
        <f t="shared" si="13"/>
        <v>20.062981469914636</v>
      </c>
      <c r="N57" s="102">
        <f t="shared" si="13"/>
        <v>0</v>
      </c>
      <c r="O57" s="102">
        <f t="shared" si="13"/>
        <v>5690.5006246096191</v>
      </c>
      <c r="P57" s="102">
        <f t="shared" si="13"/>
        <v>0</v>
      </c>
      <c r="Q57" s="102">
        <f t="shared" si="13"/>
        <v>0</v>
      </c>
      <c r="R57" s="48">
        <f t="shared" si="20"/>
        <v>4600</v>
      </c>
      <c r="S57" s="66">
        <f t="shared" si="14"/>
        <v>11.041978971476162</v>
      </c>
      <c r="T57" s="68">
        <f t="shared" si="14"/>
        <v>33.172756610451806</v>
      </c>
      <c r="U57" s="82">
        <f t="shared" si="21"/>
        <v>3.7341765563189671</v>
      </c>
      <c r="V57" s="68">
        <f t="shared" si="15"/>
        <v>34.088590464293155</v>
      </c>
      <c r="W57" s="265">
        <f t="shared" si="15"/>
        <v>0.19308244846970643</v>
      </c>
      <c r="X57" s="266">
        <f t="shared" si="15"/>
        <v>0.19170310222777431</v>
      </c>
      <c r="Y57" s="266">
        <f t="shared" si="15"/>
        <v>0.43483239641890487</v>
      </c>
      <c r="Z57" s="266">
        <f t="shared" si="15"/>
        <v>0</v>
      </c>
      <c r="AA57" s="266">
        <f t="shared" si="15"/>
        <v>0</v>
      </c>
      <c r="AB57" s="266">
        <f t="shared" si="15"/>
        <v>1.4753279200499687</v>
      </c>
      <c r="AC57" s="266">
        <f t="shared" si="15"/>
        <v>0</v>
      </c>
      <c r="AD57" s="266">
        <f t="shared" si="15"/>
        <v>0</v>
      </c>
      <c r="AE57" s="266">
        <f t="shared" si="15"/>
        <v>0.14915157193420778</v>
      </c>
      <c r="AF57" s="267">
        <f t="shared" si="15"/>
        <v>1.2900791172184052</v>
      </c>
      <c r="AG57" s="268">
        <f t="shared" si="15"/>
        <v>4600</v>
      </c>
      <c r="AH57" s="269">
        <f t="shared" si="15"/>
        <v>0</v>
      </c>
      <c r="AI57" s="75">
        <f t="shared" si="15"/>
        <v>0</v>
      </c>
      <c r="AJ57" s="270">
        <f t="shared" si="16"/>
        <v>17388.709114095356</v>
      </c>
      <c r="AK57" s="271">
        <f t="shared" si="17"/>
        <v>62765</v>
      </c>
      <c r="AL57" s="272">
        <f t="shared" si="17"/>
        <v>0</v>
      </c>
      <c r="AM57" s="79">
        <f t="shared" si="18"/>
        <v>21.694203931777228</v>
      </c>
      <c r="AN57" s="80">
        <f t="shared" si="19"/>
        <v>62765</v>
      </c>
      <c r="AO57" s="251"/>
    </row>
    <row r="58" spans="2:41" ht="26.25" customHeight="1" thickBot="1">
      <c r="B58" s="250"/>
      <c r="C58" s="64" t="s">
        <v>50</v>
      </c>
      <c r="D58" s="65">
        <f t="shared" si="13"/>
        <v>0</v>
      </c>
      <c r="E58" s="66">
        <f t="shared" si="13"/>
        <v>22.991619820945242</v>
      </c>
      <c r="F58" s="66">
        <f t="shared" si="13"/>
        <v>0</v>
      </c>
      <c r="G58" s="66">
        <f t="shared" si="13"/>
        <v>4.5481990422652503</v>
      </c>
      <c r="H58" s="102">
        <f t="shared" si="13"/>
        <v>0</v>
      </c>
      <c r="I58" s="102">
        <f t="shared" si="13"/>
        <v>0</v>
      </c>
      <c r="J58" s="102">
        <f t="shared" si="13"/>
        <v>0</v>
      </c>
      <c r="K58" s="102">
        <f t="shared" si="13"/>
        <v>7.2155423693524883</v>
      </c>
      <c r="L58" s="102">
        <f t="shared" si="13"/>
        <v>3037.1754112013323</v>
      </c>
      <c r="M58" s="102">
        <f t="shared" si="13"/>
        <v>20.062981469914636</v>
      </c>
      <c r="N58" s="102">
        <f t="shared" si="13"/>
        <v>0</v>
      </c>
      <c r="O58" s="102">
        <f t="shared" si="13"/>
        <v>9848.5006246096182</v>
      </c>
      <c r="P58" s="102">
        <f t="shared" si="13"/>
        <v>0</v>
      </c>
      <c r="Q58" s="102">
        <f t="shared" si="13"/>
        <v>0</v>
      </c>
      <c r="R58" s="48">
        <f t="shared" si="20"/>
        <v>6087</v>
      </c>
      <c r="S58" s="66">
        <f t="shared" si="14"/>
        <v>11.041978971476162</v>
      </c>
      <c r="T58" s="68">
        <f t="shared" si="14"/>
        <v>33.172756610451806</v>
      </c>
      <c r="U58" s="82">
        <f t="shared" si="21"/>
        <v>3.7341765563189671</v>
      </c>
      <c r="V58" s="68">
        <f t="shared" si="15"/>
        <v>34.088590464293155</v>
      </c>
      <c r="W58" s="265">
        <f t="shared" si="15"/>
        <v>0.19308244846970643</v>
      </c>
      <c r="X58" s="266">
        <f t="shared" si="15"/>
        <v>0.19170310222777431</v>
      </c>
      <c r="Y58" s="266">
        <f t="shared" si="15"/>
        <v>0.43483239641890487</v>
      </c>
      <c r="Z58" s="266">
        <f t="shared" si="15"/>
        <v>0</v>
      </c>
      <c r="AA58" s="266">
        <f t="shared" si="15"/>
        <v>0</v>
      </c>
      <c r="AB58" s="266">
        <f t="shared" si="15"/>
        <v>1.4753279200499687</v>
      </c>
      <c r="AC58" s="266">
        <f t="shared" si="15"/>
        <v>0</v>
      </c>
      <c r="AD58" s="266">
        <f t="shared" si="15"/>
        <v>0</v>
      </c>
      <c r="AE58" s="266">
        <f t="shared" si="15"/>
        <v>0.14915157193420778</v>
      </c>
      <c r="AF58" s="267">
        <f t="shared" si="15"/>
        <v>1.2900791172184052</v>
      </c>
      <c r="AG58" s="268">
        <f t="shared" si="15"/>
        <v>6087</v>
      </c>
      <c r="AH58" s="269">
        <f t="shared" si="15"/>
        <v>0</v>
      </c>
      <c r="AI58" s="75">
        <f t="shared" si="15"/>
        <v>0</v>
      </c>
      <c r="AJ58" s="84">
        <f t="shared" si="16"/>
        <v>19071.709114095356</v>
      </c>
      <c r="AK58" s="271">
        <f t="shared" si="17"/>
        <v>87320</v>
      </c>
      <c r="AL58" s="272">
        <f t="shared" si="17"/>
        <v>0</v>
      </c>
      <c r="AM58" s="79">
        <f t="shared" si="18"/>
        <v>17.925935463300714</v>
      </c>
      <c r="AN58" s="80">
        <f t="shared" si="19"/>
        <v>87320</v>
      </c>
      <c r="AO58" s="251"/>
    </row>
    <row r="59" spans="2:41" ht="26.25" customHeight="1" thickBot="1">
      <c r="B59" s="250"/>
      <c r="C59" s="46" t="s">
        <v>51</v>
      </c>
      <c r="D59" s="65">
        <f t="shared" si="13"/>
        <v>0</v>
      </c>
      <c r="E59" s="66">
        <f t="shared" si="13"/>
        <v>375.99161982094523</v>
      </c>
      <c r="F59" s="66">
        <f t="shared" si="13"/>
        <v>4655</v>
      </c>
      <c r="G59" s="66">
        <f t="shared" si="13"/>
        <v>4.5481990422652503</v>
      </c>
      <c r="H59" s="102">
        <f t="shared" si="13"/>
        <v>0</v>
      </c>
      <c r="I59" s="102">
        <f t="shared" si="13"/>
        <v>0</v>
      </c>
      <c r="J59" s="102">
        <f t="shared" si="13"/>
        <v>0</v>
      </c>
      <c r="K59" s="102">
        <f t="shared" si="13"/>
        <v>7.2155423693524883</v>
      </c>
      <c r="L59" s="102">
        <f t="shared" si="13"/>
        <v>2240.1754112013323</v>
      </c>
      <c r="M59" s="102">
        <f t="shared" si="13"/>
        <v>20.062981469914636</v>
      </c>
      <c r="N59" s="102">
        <f t="shared" si="13"/>
        <v>0</v>
      </c>
      <c r="O59" s="102">
        <f t="shared" si="13"/>
        <v>7989.5006246096191</v>
      </c>
      <c r="P59" s="102">
        <f t="shared" si="13"/>
        <v>0</v>
      </c>
      <c r="Q59" s="102">
        <f t="shared" si="13"/>
        <v>0</v>
      </c>
      <c r="R59" s="48">
        <f t="shared" si="20"/>
        <v>2957</v>
      </c>
      <c r="S59" s="66">
        <f t="shared" si="14"/>
        <v>11.041978971476162</v>
      </c>
      <c r="T59" s="68">
        <f t="shared" si="14"/>
        <v>33.172756610451806</v>
      </c>
      <c r="U59" s="82">
        <f t="shared" si="21"/>
        <v>3.7341765563189671</v>
      </c>
      <c r="V59" s="68">
        <f t="shared" si="15"/>
        <v>34.088590464293155</v>
      </c>
      <c r="W59" s="265">
        <f t="shared" si="15"/>
        <v>0.19308244846970643</v>
      </c>
      <c r="X59" s="266">
        <f t="shared" si="15"/>
        <v>0.19170310222777431</v>
      </c>
      <c r="Y59" s="266">
        <f t="shared" si="15"/>
        <v>0.43483239641890487</v>
      </c>
      <c r="Z59" s="266">
        <f t="shared" si="15"/>
        <v>0</v>
      </c>
      <c r="AA59" s="266">
        <f t="shared" si="15"/>
        <v>0</v>
      </c>
      <c r="AB59" s="266">
        <f t="shared" si="15"/>
        <v>1.4753279200499687</v>
      </c>
      <c r="AC59" s="266">
        <f t="shared" si="15"/>
        <v>0</v>
      </c>
      <c r="AD59" s="266">
        <f t="shared" si="15"/>
        <v>0</v>
      </c>
      <c r="AE59" s="266">
        <f t="shared" si="15"/>
        <v>0.14915157193420778</v>
      </c>
      <c r="AF59" s="267">
        <f t="shared" si="15"/>
        <v>1.2900791172184052</v>
      </c>
      <c r="AG59" s="268">
        <f t="shared" si="15"/>
        <v>2957</v>
      </c>
      <c r="AH59" s="269">
        <f t="shared" si="15"/>
        <v>0</v>
      </c>
      <c r="AI59" s="75">
        <f t="shared" si="15"/>
        <v>0</v>
      </c>
      <c r="AJ59" s="270">
        <f t="shared" si="16"/>
        <v>18293.709114095356</v>
      </c>
      <c r="AK59" s="271">
        <f t="shared" si="17"/>
        <v>47210</v>
      </c>
      <c r="AL59" s="272">
        <f t="shared" si="17"/>
        <v>0</v>
      </c>
      <c r="AM59" s="79">
        <f t="shared" si="18"/>
        <v>27.927745407868578</v>
      </c>
      <c r="AN59" s="80">
        <f t="shared" si="19"/>
        <v>47210</v>
      </c>
      <c r="AO59" s="251"/>
    </row>
    <row r="60" spans="2:41" ht="26.25" customHeight="1" thickBot="1">
      <c r="B60" s="250"/>
      <c r="C60" s="46" t="s">
        <v>52</v>
      </c>
      <c r="D60" s="65">
        <f t="shared" si="13"/>
        <v>0</v>
      </c>
      <c r="E60" s="66">
        <f t="shared" si="13"/>
        <v>22.991619820945242</v>
      </c>
      <c r="F60" s="66">
        <f t="shared" si="13"/>
        <v>3699</v>
      </c>
      <c r="G60" s="66">
        <f t="shared" si="13"/>
        <v>4.5481990422652503</v>
      </c>
      <c r="H60" s="102">
        <f t="shared" si="13"/>
        <v>0</v>
      </c>
      <c r="I60" s="102">
        <f t="shared" si="13"/>
        <v>0</v>
      </c>
      <c r="J60" s="102">
        <f t="shared" si="13"/>
        <v>0</v>
      </c>
      <c r="K60" s="102">
        <f t="shared" si="13"/>
        <v>7.2155423693524883</v>
      </c>
      <c r="L60" s="102">
        <f t="shared" si="13"/>
        <v>898.17541120133251</v>
      </c>
      <c r="M60" s="102">
        <f t="shared" si="13"/>
        <v>20.062981469914636</v>
      </c>
      <c r="N60" s="102">
        <f t="shared" si="13"/>
        <v>0</v>
      </c>
      <c r="O60" s="102">
        <f t="shared" si="13"/>
        <v>4135.5006246096191</v>
      </c>
      <c r="P60" s="102">
        <f t="shared" si="13"/>
        <v>0</v>
      </c>
      <c r="Q60" s="102">
        <f t="shared" si="13"/>
        <v>0</v>
      </c>
      <c r="R60" s="48">
        <f t="shared" si="20"/>
        <v>2660</v>
      </c>
      <c r="S60" s="66">
        <f t="shared" si="14"/>
        <v>291.04197897147617</v>
      </c>
      <c r="T60" s="68">
        <f t="shared" si="14"/>
        <v>33.172756610451806</v>
      </c>
      <c r="U60" s="82">
        <f t="shared" si="21"/>
        <v>3.7341765563189671</v>
      </c>
      <c r="V60" s="68">
        <f t="shared" si="15"/>
        <v>34.088590464293155</v>
      </c>
      <c r="W60" s="265">
        <f t="shared" si="15"/>
        <v>0.19308244846970643</v>
      </c>
      <c r="X60" s="266">
        <f t="shared" si="15"/>
        <v>0.19170310222777431</v>
      </c>
      <c r="Y60" s="266">
        <f t="shared" si="15"/>
        <v>0.43483239641890487</v>
      </c>
      <c r="Z60" s="266">
        <f t="shared" si="15"/>
        <v>0</v>
      </c>
      <c r="AA60" s="266">
        <f t="shared" si="15"/>
        <v>0</v>
      </c>
      <c r="AB60" s="266">
        <f t="shared" si="15"/>
        <v>1.4753279200499687</v>
      </c>
      <c r="AC60" s="266">
        <f t="shared" si="15"/>
        <v>0</v>
      </c>
      <c r="AD60" s="266">
        <f t="shared" si="15"/>
        <v>0</v>
      </c>
      <c r="AE60" s="266">
        <f t="shared" si="15"/>
        <v>0.14915157193420778</v>
      </c>
      <c r="AF60" s="267">
        <f t="shared" si="15"/>
        <v>1.2900791172184052</v>
      </c>
      <c r="AG60" s="268">
        <f t="shared" si="15"/>
        <v>2660</v>
      </c>
      <c r="AH60" s="269">
        <f t="shared" si="15"/>
        <v>0</v>
      </c>
      <c r="AI60" s="75">
        <f t="shared" si="15"/>
        <v>0</v>
      </c>
      <c r="AJ60" s="84">
        <f t="shared" si="16"/>
        <v>11771.709114095358</v>
      </c>
      <c r="AK60" s="271">
        <f t="shared" si="17"/>
        <v>43983</v>
      </c>
      <c r="AL60" s="272">
        <f t="shared" si="17"/>
        <v>0</v>
      </c>
      <c r="AM60" s="79">
        <f t="shared" si="18"/>
        <v>21.113389884262443</v>
      </c>
      <c r="AN60" s="80">
        <f t="shared" si="19"/>
        <v>43983</v>
      </c>
      <c r="AO60" s="251"/>
    </row>
    <row r="61" spans="2:41" ht="26.25" customHeight="1" thickBot="1">
      <c r="B61" s="250"/>
      <c r="C61" s="64" t="s">
        <v>53</v>
      </c>
      <c r="D61" s="65">
        <f t="shared" si="13"/>
        <v>0</v>
      </c>
      <c r="E61" s="66">
        <f t="shared" si="13"/>
        <v>22.991619820945242</v>
      </c>
      <c r="F61" s="66">
        <f t="shared" si="13"/>
        <v>6006</v>
      </c>
      <c r="G61" s="66">
        <f t="shared" si="13"/>
        <v>4.5481990422652503</v>
      </c>
      <c r="H61" s="102">
        <f t="shared" si="13"/>
        <v>0</v>
      </c>
      <c r="I61" s="102">
        <f t="shared" si="13"/>
        <v>0</v>
      </c>
      <c r="J61" s="102">
        <f t="shared" si="13"/>
        <v>0</v>
      </c>
      <c r="K61" s="102">
        <f t="shared" si="13"/>
        <v>7.2155423693524883</v>
      </c>
      <c r="L61" s="102">
        <f t="shared" si="13"/>
        <v>2124.1754112013323</v>
      </c>
      <c r="M61" s="102">
        <f t="shared" si="13"/>
        <v>20.062981469914636</v>
      </c>
      <c r="N61" s="102">
        <f t="shared" si="13"/>
        <v>0</v>
      </c>
      <c r="O61" s="102">
        <f t="shared" si="13"/>
        <v>4091.5006246096191</v>
      </c>
      <c r="P61" s="102">
        <f t="shared" si="13"/>
        <v>0</v>
      </c>
      <c r="Q61" s="102">
        <f t="shared" si="13"/>
        <v>0</v>
      </c>
      <c r="R61" s="48">
        <f t="shared" si="20"/>
        <v>1740</v>
      </c>
      <c r="S61" s="66">
        <f t="shared" si="14"/>
        <v>11.041978971476162</v>
      </c>
      <c r="T61" s="68">
        <f t="shared" si="14"/>
        <v>33.172756610451806</v>
      </c>
      <c r="U61" s="82">
        <f t="shared" si="21"/>
        <v>3.7341765563189671</v>
      </c>
      <c r="V61" s="68">
        <f t="shared" si="15"/>
        <v>34.088590464293155</v>
      </c>
      <c r="W61" s="265">
        <f t="shared" si="15"/>
        <v>0.19308244846970643</v>
      </c>
      <c r="X61" s="266">
        <f t="shared" si="15"/>
        <v>0.19170310222777431</v>
      </c>
      <c r="Y61" s="266">
        <f>Y39+Y18</f>
        <v>0.43483239641890487</v>
      </c>
      <c r="Z61" s="266">
        <f>Z39+Z18</f>
        <v>0</v>
      </c>
      <c r="AA61" s="266">
        <f t="shared" si="15"/>
        <v>0</v>
      </c>
      <c r="AB61" s="266">
        <f t="shared" si="15"/>
        <v>1.4753279200499687</v>
      </c>
      <c r="AC61" s="266">
        <f t="shared" si="15"/>
        <v>0</v>
      </c>
      <c r="AD61" s="266">
        <f t="shared" si="15"/>
        <v>0</v>
      </c>
      <c r="AE61" s="266">
        <f t="shared" si="15"/>
        <v>0.14915157193420778</v>
      </c>
      <c r="AF61" s="267">
        <f t="shared" si="15"/>
        <v>1.2900791172184052</v>
      </c>
      <c r="AG61" s="268">
        <f t="shared" si="15"/>
        <v>1740</v>
      </c>
      <c r="AH61" s="269">
        <f t="shared" si="15"/>
        <v>0</v>
      </c>
      <c r="AI61" s="75">
        <f t="shared" si="15"/>
        <v>0</v>
      </c>
      <c r="AJ61" s="270">
        <f t="shared" si="16"/>
        <v>14060.709114095354</v>
      </c>
      <c r="AK61" s="271">
        <f t="shared" si="17"/>
        <v>39315</v>
      </c>
      <c r="AL61" s="272">
        <f t="shared" si="17"/>
        <v>0</v>
      </c>
      <c r="AM61" s="79">
        <f t="shared" si="18"/>
        <v>26.342898946858636</v>
      </c>
      <c r="AN61" s="80">
        <f t="shared" si="19"/>
        <v>39315</v>
      </c>
      <c r="AO61" s="251"/>
    </row>
    <row r="62" spans="2:41" ht="26.25" customHeight="1" thickBot="1">
      <c r="B62" s="250"/>
      <c r="C62" s="46" t="s">
        <v>54</v>
      </c>
      <c r="D62" s="273">
        <f t="shared" si="13"/>
        <v>0</v>
      </c>
      <c r="E62" s="274">
        <f t="shared" si="13"/>
        <v>22.991619820945242</v>
      </c>
      <c r="F62" s="274">
        <f t="shared" si="13"/>
        <v>2415</v>
      </c>
      <c r="G62" s="274">
        <f t="shared" si="13"/>
        <v>4.5481990422652503</v>
      </c>
      <c r="H62" s="275">
        <f t="shared" si="13"/>
        <v>0</v>
      </c>
      <c r="I62" s="275">
        <f t="shared" si="13"/>
        <v>0</v>
      </c>
      <c r="J62" s="275">
        <f t="shared" si="13"/>
        <v>0</v>
      </c>
      <c r="K62" s="275">
        <f t="shared" si="13"/>
        <v>7.2155423693524883</v>
      </c>
      <c r="L62" s="275">
        <f t="shared" si="13"/>
        <v>1280.1754112013325</v>
      </c>
      <c r="M62" s="275">
        <f t="shared" si="13"/>
        <v>800.06298146991469</v>
      </c>
      <c r="N62" s="275">
        <f t="shared" si="13"/>
        <v>0</v>
      </c>
      <c r="O62" s="275">
        <f t="shared" si="13"/>
        <v>2490.5006246096191</v>
      </c>
      <c r="P62" s="275">
        <f t="shared" si="13"/>
        <v>0</v>
      </c>
      <c r="Q62" s="275">
        <f t="shared" si="13"/>
        <v>0</v>
      </c>
      <c r="R62" s="48">
        <f t="shared" si="20"/>
        <v>1510</v>
      </c>
      <c r="S62" s="274">
        <f t="shared" si="14"/>
        <v>621.04197897147617</v>
      </c>
      <c r="T62" s="276">
        <f t="shared" si="14"/>
        <v>33.172756610451806</v>
      </c>
      <c r="U62" s="365">
        <f t="shared" si="21"/>
        <v>3.7341765563189671</v>
      </c>
      <c r="V62" s="276">
        <f t="shared" si="15"/>
        <v>34.088590464293155</v>
      </c>
      <c r="W62" s="277">
        <f t="shared" si="15"/>
        <v>0.19308244846970643</v>
      </c>
      <c r="X62" s="278">
        <f t="shared" si="15"/>
        <v>0.19170310222777431</v>
      </c>
      <c r="Y62" s="278">
        <f>Y40+Y19</f>
        <v>0.43483239641890487</v>
      </c>
      <c r="Z62" s="278">
        <f t="shared" si="15"/>
        <v>0</v>
      </c>
      <c r="AA62" s="278">
        <f t="shared" si="15"/>
        <v>0</v>
      </c>
      <c r="AB62" s="278">
        <f t="shared" si="15"/>
        <v>1.4753279200499687</v>
      </c>
      <c r="AC62" s="278">
        <f t="shared" si="15"/>
        <v>0</v>
      </c>
      <c r="AD62" s="278">
        <f t="shared" si="15"/>
        <v>0</v>
      </c>
      <c r="AE62" s="278">
        <f>AE40+AE19</f>
        <v>0.14915157193420778</v>
      </c>
      <c r="AF62" s="279">
        <f t="shared" si="15"/>
        <v>1.2900791172184052</v>
      </c>
      <c r="AG62" s="280">
        <f t="shared" si="15"/>
        <v>1510</v>
      </c>
      <c r="AH62" s="281">
        <f t="shared" si="15"/>
        <v>0</v>
      </c>
      <c r="AI62" s="282">
        <f t="shared" si="15"/>
        <v>0</v>
      </c>
      <c r="AJ62" s="84">
        <f t="shared" si="16"/>
        <v>9184.709114095358</v>
      </c>
      <c r="AK62" s="283">
        <f t="shared" si="17"/>
        <v>31135</v>
      </c>
      <c r="AL62" s="284">
        <f t="shared" si="17"/>
        <v>0</v>
      </c>
      <c r="AM62" s="124">
        <f t="shared" si="18"/>
        <v>22.779700835898339</v>
      </c>
      <c r="AN62" s="125">
        <f t="shared" si="19"/>
        <v>31135</v>
      </c>
      <c r="AO62" s="251"/>
    </row>
    <row r="63" spans="2:41" ht="26.25" customHeight="1" thickBot="1">
      <c r="B63" s="250"/>
      <c r="C63" s="126" t="s">
        <v>55</v>
      </c>
      <c r="D63" s="285">
        <f t="shared" ref="D63:AI63" si="22">SUM(D51:D62)</f>
        <v>2761</v>
      </c>
      <c r="E63" s="286">
        <f t="shared" si="22"/>
        <v>829.89943785134301</v>
      </c>
      <c r="F63" s="286">
        <f>SUM(F51:F62)</f>
        <v>40992</v>
      </c>
      <c r="G63" s="286">
        <f t="shared" si="22"/>
        <v>54.578388507183014</v>
      </c>
      <c r="H63" s="287">
        <f t="shared" si="22"/>
        <v>0</v>
      </c>
      <c r="I63" s="287">
        <f t="shared" si="22"/>
        <v>0</v>
      </c>
      <c r="J63" s="287">
        <f t="shared" si="22"/>
        <v>0</v>
      </c>
      <c r="K63" s="287">
        <f t="shared" si="22"/>
        <v>86.586508432229877</v>
      </c>
      <c r="L63" s="287">
        <f t="shared" si="22"/>
        <v>19686.104934415991</v>
      </c>
      <c r="M63" s="287">
        <f t="shared" si="22"/>
        <v>1452.755777638976</v>
      </c>
      <c r="N63" s="287">
        <f t="shared" si="22"/>
        <v>0</v>
      </c>
      <c r="O63" s="287">
        <f t="shared" si="22"/>
        <v>56973.007495315418</v>
      </c>
      <c r="P63" s="287">
        <f t="shared" si="22"/>
        <v>0</v>
      </c>
      <c r="Q63" s="287">
        <f t="shared" si="22"/>
        <v>0</v>
      </c>
      <c r="R63" s="286">
        <f t="shared" si="22"/>
        <v>41470</v>
      </c>
      <c r="S63" s="286">
        <f t="shared" si="22"/>
        <v>1022.503747657714</v>
      </c>
      <c r="T63" s="288">
        <f t="shared" si="22"/>
        <v>398.0730793254217</v>
      </c>
      <c r="U63" s="289">
        <f>SUM(U51:U62)</f>
        <v>44.810118675827596</v>
      </c>
      <c r="V63" s="288">
        <f t="shared" si="22"/>
        <v>409.06308557151777</v>
      </c>
      <c r="W63" s="290">
        <f t="shared" si="22"/>
        <v>2.3169893816364771</v>
      </c>
      <c r="X63" s="291">
        <f t="shared" si="22"/>
        <v>2.3004372267332913</v>
      </c>
      <c r="Y63" s="291">
        <f t="shared" si="22"/>
        <v>5.2179887570268582</v>
      </c>
      <c r="Z63" s="291">
        <f>SUM(Z51:Z62)</f>
        <v>0</v>
      </c>
      <c r="AA63" s="291">
        <f t="shared" si="22"/>
        <v>0</v>
      </c>
      <c r="AB63" s="291">
        <f t="shared" si="22"/>
        <v>17.703935040599625</v>
      </c>
      <c r="AC63" s="291">
        <f t="shared" si="22"/>
        <v>0</v>
      </c>
      <c r="AD63" s="291">
        <f t="shared" si="22"/>
        <v>0</v>
      </c>
      <c r="AE63" s="291">
        <f>SUM(AE51:AE62)</f>
        <v>1.7898188632104934</v>
      </c>
      <c r="AF63" s="292">
        <f t="shared" si="22"/>
        <v>15.480949406620859</v>
      </c>
      <c r="AG63" s="293">
        <f t="shared" si="22"/>
        <v>41470</v>
      </c>
      <c r="AH63" s="294">
        <f t="shared" si="22"/>
        <v>0</v>
      </c>
      <c r="AI63" s="295">
        <f t="shared" si="22"/>
        <v>0</v>
      </c>
      <c r="AJ63" s="296">
        <f t="shared" si="16"/>
        <v>165726.5093691443</v>
      </c>
      <c r="AK63" s="139">
        <f>SUM(AK51:AK62)</f>
        <v>538147</v>
      </c>
      <c r="AL63" s="140">
        <f>SUM(AL51:AL62)</f>
        <v>0</v>
      </c>
      <c r="AM63" s="141">
        <f t="shared" si="18"/>
        <v>23.544927769433862</v>
      </c>
      <c r="AN63" s="142">
        <f t="shared" si="19"/>
        <v>538147</v>
      </c>
      <c r="AO63" s="251"/>
    </row>
    <row r="64" spans="2:41" ht="36" customHeight="1" thickBot="1">
      <c r="B64" s="250"/>
      <c r="C64" s="143" t="s">
        <v>56</v>
      </c>
      <c r="D64" s="297">
        <v>0.83412037037037035</v>
      </c>
      <c r="E64" s="298">
        <v>0.83473379629629629</v>
      </c>
      <c r="F64" s="298" t="s">
        <v>57</v>
      </c>
      <c r="G64" s="298"/>
      <c r="H64" s="299">
        <v>0.62577546296296294</v>
      </c>
      <c r="I64" s="299"/>
      <c r="J64" s="299">
        <v>0.71113425925925933</v>
      </c>
      <c r="K64" s="299" t="s">
        <v>58</v>
      </c>
      <c r="L64" s="299" t="s">
        <v>59</v>
      </c>
      <c r="M64" s="299">
        <v>0.83446759259259251</v>
      </c>
      <c r="N64" s="299">
        <v>0.83415509259259257</v>
      </c>
      <c r="O64" s="299" t="s">
        <v>60</v>
      </c>
      <c r="P64" s="299"/>
      <c r="Q64" s="299">
        <v>0.6257638888888889</v>
      </c>
      <c r="R64" s="298">
        <v>0.6257638888888889</v>
      </c>
      <c r="S64" s="298">
        <v>0.83429398148148148</v>
      </c>
      <c r="T64" s="300">
        <v>0.83549768518518519</v>
      </c>
      <c r="U64" s="301"/>
      <c r="V64" s="300">
        <v>0.70906250000000004</v>
      </c>
      <c r="W64" s="302" t="s">
        <v>61</v>
      </c>
      <c r="X64" s="300">
        <v>0.83439814814814817</v>
      </c>
      <c r="Y64" s="147">
        <v>0.54311342592592593</v>
      </c>
      <c r="Z64" s="147">
        <v>0.33552083333333332</v>
      </c>
      <c r="AA64" s="147" t="s">
        <v>62</v>
      </c>
      <c r="AB64" s="147">
        <v>0.33415509259259263</v>
      </c>
      <c r="AC64" s="147">
        <v>0.62581018518518516</v>
      </c>
      <c r="AD64" s="147">
        <v>0.83427083333333341</v>
      </c>
      <c r="AE64" s="147">
        <v>0.67084490740740732</v>
      </c>
      <c r="AF64" s="300">
        <v>0.6673958333333333</v>
      </c>
      <c r="AG64" s="303">
        <v>0.6257638888888889</v>
      </c>
      <c r="AH64" s="304">
        <v>0.83543981481481477</v>
      </c>
      <c r="AI64" s="305">
        <v>0.83545138888888892</v>
      </c>
      <c r="AJ64" s="153"/>
      <c r="AK64" s="154">
        <v>0.83542824074074085</v>
      </c>
      <c r="AL64" s="151">
        <v>0.83549768518518519</v>
      </c>
      <c r="AM64" s="155"/>
      <c r="AN64" s="156"/>
      <c r="AO64" s="251"/>
    </row>
    <row r="65" spans="2:41" ht="14.25" thickTop="1" thickBot="1">
      <c r="B65" s="306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8"/>
    </row>
    <row r="66" spans="2:41" ht="30" customHeight="1" thickTop="1" thickBot="1"/>
    <row r="67" spans="2:41" ht="16.5" thickTop="1">
      <c r="B67" s="309"/>
      <c r="C67" s="310" t="s">
        <v>67</v>
      </c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  <c r="S67" s="311"/>
      <c r="T67" s="311"/>
      <c r="U67" s="311"/>
      <c r="V67" s="311"/>
      <c r="W67" s="311"/>
      <c r="X67" s="311"/>
      <c r="Y67" s="311"/>
      <c r="Z67" s="311"/>
      <c r="AA67" s="311"/>
      <c r="AB67" s="311"/>
      <c r="AC67" s="311"/>
      <c r="AD67" s="311"/>
      <c r="AE67" s="311"/>
      <c r="AF67" s="311"/>
      <c r="AG67" s="311"/>
      <c r="AH67" s="311"/>
      <c r="AI67" s="311"/>
      <c r="AJ67" s="311"/>
      <c r="AK67" s="311"/>
      <c r="AL67" s="311"/>
      <c r="AM67" s="311"/>
      <c r="AN67" s="311"/>
      <c r="AO67" s="312"/>
    </row>
    <row r="68" spans="2:41" ht="20.25">
      <c r="B68" s="313"/>
      <c r="C68" s="829" t="s">
        <v>1</v>
      </c>
      <c r="D68" s="829"/>
      <c r="E68" s="829"/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314"/>
    </row>
    <row r="69" spans="2:41" ht="20.25">
      <c r="B69" s="313"/>
      <c r="C69" s="829" t="s">
        <v>285</v>
      </c>
      <c r="D69" s="829"/>
      <c r="E69" s="829"/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314"/>
    </row>
    <row r="70" spans="2:41" ht="20.25">
      <c r="B70" s="313"/>
      <c r="C70" s="834" t="s">
        <v>68</v>
      </c>
      <c r="D70" s="834"/>
      <c r="E70" s="834"/>
      <c r="F70" s="834"/>
      <c r="G70" s="834"/>
      <c r="H70" s="834"/>
      <c r="I70" s="834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34"/>
      <c r="Z70" s="834"/>
      <c r="AA70" s="834"/>
      <c r="AB70" s="834"/>
      <c r="AC70" s="834"/>
      <c r="AD70" s="834"/>
      <c r="AE70" s="834"/>
      <c r="AF70" s="834"/>
      <c r="AG70" s="834"/>
      <c r="AH70" s="834"/>
      <c r="AI70" s="834"/>
      <c r="AJ70" s="834"/>
      <c r="AK70" s="834"/>
      <c r="AL70" s="834"/>
      <c r="AM70" s="834"/>
      <c r="AN70" s="834"/>
      <c r="AO70" s="314"/>
    </row>
    <row r="71" spans="2:41" ht="13.5" thickBot="1">
      <c r="B71" s="313"/>
      <c r="C71" s="4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6"/>
      <c r="AO71" s="314"/>
    </row>
    <row r="72" spans="2:41" ht="80.25" customHeight="1" thickTop="1">
      <c r="B72" s="313"/>
      <c r="C72" s="832" t="s">
        <v>116</v>
      </c>
      <c r="D72" s="7" t="s">
        <v>4</v>
      </c>
      <c r="E72" s="8" t="s">
        <v>5</v>
      </c>
      <c r="F72" s="9" t="s">
        <v>6</v>
      </c>
      <c r="G72" s="9" t="s">
        <v>77</v>
      </c>
      <c r="H72" s="252" t="s">
        <v>8</v>
      </c>
      <c r="I72" s="253" t="s">
        <v>9</v>
      </c>
      <c r="J72" s="254" t="s">
        <v>10</v>
      </c>
      <c r="K72" s="252" t="s">
        <v>11</v>
      </c>
      <c r="L72" s="252" t="s">
        <v>12</v>
      </c>
      <c r="M72" s="13" t="s">
        <v>13</v>
      </c>
      <c r="N72" s="13" t="s">
        <v>14</v>
      </c>
      <c r="O72" s="13" t="s">
        <v>69</v>
      </c>
      <c r="P72" s="13" t="s">
        <v>16</v>
      </c>
      <c r="Q72" s="13" t="s">
        <v>70</v>
      </c>
      <c r="R72" s="15" t="s">
        <v>71</v>
      </c>
      <c r="S72" s="16" t="s">
        <v>72</v>
      </c>
      <c r="T72" s="16" t="s">
        <v>73</v>
      </c>
      <c r="U72" s="162" t="s">
        <v>21</v>
      </c>
      <c r="V72" s="16" t="s">
        <v>22</v>
      </c>
      <c r="W72" s="19" t="s">
        <v>23</v>
      </c>
      <c r="X72" s="20" t="s">
        <v>24</v>
      </c>
      <c r="Y72" s="20" t="s">
        <v>25</v>
      </c>
      <c r="Z72" s="20" t="s">
        <v>26</v>
      </c>
      <c r="AA72" s="20" t="s">
        <v>27</v>
      </c>
      <c r="AB72" s="20" t="s">
        <v>28</v>
      </c>
      <c r="AC72" s="20" t="s">
        <v>29</v>
      </c>
      <c r="AD72" s="20" t="s">
        <v>30</v>
      </c>
      <c r="AE72" s="20" t="s">
        <v>31</v>
      </c>
      <c r="AF72" s="20" t="s">
        <v>32</v>
      </c>
      <c r="AG72" s="163" t="s">
        <v>33</v>
      </c>
      <c r="AH72" s="164" t="s">
        <v>34</v>
      </c>
      <c r="AI72" s="23" t="s">
        <v>35</v>
      </c>
      <c r="AJ72" s="24" t="s">
        <v>36</v>
      </c>
      <c r="AK72" s="25" t="s">
        <v>37</v>
      </c>
      <c r="AL72" s="26" t="s">
        <v>38</v>
      </c>
      <c r="AM72" s="27" t="s">
        <v>39</v>
      </c>
      <c r="AN72" s="28" t="s">
        <v>40</v>
      </c>
      <c r="AO72" s="314"/>
    </row>
    <row r="73" spans="2:41" ht="13.5" thickBot="1">
      <c r="B73" s="313"/>
      <c r="C73" s="833"/>
      <c r="D73" s="29" t="s">
        <v>41</v>
      </c>
      <c r="E73" s="30" t="s">
        <v>41</v>
      </c>
      <c r="F73" s="30" t="s">
        <v>41</v>
      </c>
      <c r="G73" s="30" t="s">
        <v>41</v>
      </c>
      <c r="H73" s="255" t="s">
        <v>41</v>
      </c>
      <c r="I73" s="255" t="s">
        <v>41</v>
      </c>
      <c r="J73" s="255" t="s">
        <v>41</v>
      </c>
      <c r="K73" s="255" t="s">
        <v>41</v>
      </c>
      <c r="L73" s="255" t="s">
        <v>41</v>
      </c>
      <c r="M73" s="255" t="s">
        <v>41</v>
      </c>
      <c r="N73" s="255" t="s">
        <v>41</v>
      </c>
      <c r="O73" s="255" t="s">
        <v>41</v>
      </c>
      <c r="P73" s="30" t="s">
        <v>41</v>
      </c>
      <c r="Q73" s="255" t="s">
        <v>41</v>
      </c>
      <c r="R73" s="30" t="s">
        <v>41</v>
      </c>
      <c r="S73" s="32" t="s">
        <v>41</v>
      </c>
      <c r="T73" s="33" t="s">
        <v>41</v>
      </c>
      <c r="U73" s="171" t="s">
        <v>41</v>
      </c>
      <c r="V73" s="33" t="s">
        <v>41</v>
      </c>
      <c r="W73" s="315" t="s">
        <v>41</v>
      </c>
      <c r="X73" s="316" t="s">
        <v>41</v>
      </c>
      <c r="Y73" s="37" t="s">
        <v>41</v>
      </c>
      <c r="Z73" s="37" t="s">
        <v>41</v>
      </c>
      <c r="AA73" s="37" t="s">
        <v>41</v>
      </c>
      <c r="AB73" s="37" t="s">
        <v>41</v>
      </c>
      <c r="AC73" s="37" t="s">
        <v>41</v>
      </c>
      <c r="AD73" s="37" t="s">
        <v>41</v>
      </c>
      <c r="AE73" s="37" t="s">
        <v>41</v>
      </c>
      <c r="AF73" s="316" t="s">
        <v>41</v>
      </c>
      <c r="AG73" s="36" t="s">
        <v>41</v>
      </c>
      <c r="AH73" s="317" t="s">
        <v>41</v>
      </c>
      <c r="AI73" s="318" t="s">
        <v>41</v>
      </c>
      <c r="AJ73" s="41" t="s">
        <v>41</v>
      </c>
      <c r="AK73" s="42" t="s">
        <v>41</v>
      </c>
      <c r="AL73" s="43" t="s">
        <v>41</v>
      </c>
      <c r="AM73" s="44" t="s">
        <v>42</v>
      </c>
      <c r="AN73" s="45" t="s">
        <v>41</v>
      </c>
      <c r="AO73" s="314"/>
    </row>
    <row r="74" spans="2:41" ht="26.25" customHeight="1" thickBot="1">
      <c r="B74" s="313"/>
      <c r="C74" s="46" t="s">
        <v>43</v>
      </c>
      <c r="D74" s="47">
        <f t="shared" ref="D74:N85" si="23">D51</f>
        <v>0</v>
      </c>
      <c r="E74" s="48">
        <f t="shared" si="23"/>
        <v>22.991619820945242</v>
      </c>
      <c r="F74" s="48">
        <f t="shared" si="23"/>
        <v>2108</v>
      </c>
      <c r="G74" s="48">
        <f t="shared" si="23"/>
        <v>4.5481990422652503</v>
      </c>
      <c r="H74" s="48">
        <f t="shared" si="23"/>
        <v>0</v>
      </c>
      <c r="I74" s="48">
        <f t="shared" si="23"/>
        <v>0</v>
      </c>
      <c r="J74" s="48">
        <f t="shared" si="23"/>
        <v>0</v>
      </c>
      <c r="K74" s="48">
        <f t="shared" si="23"/>
        <v>7.2155423693524883</v>
      </c>
      <c r="L74" s="48">
        <f t="shared" si="23"/>
        <v>962.17541120133251</v>
      </c>
      <c r="M74" s="48">
        <f t="shared" si="23"/>
        <v>20.062981469914636</v>
      </c>
      <c r="N74" s="48">
        <f t="shared" si="23"/>
        <v>0</v>
      </c>
      <c r="O74" s="48">
        <f t="shared" ref="O74:P85" si="24">O51*0.97</f>
        <v>4621.5656058713303</v>
      </c>
      <c r="P74" s="48">
        <f t="shared" si="24"/>
        <v>0</v>
      </c>
      <c r="Q74" s="48">
        <f t="shared" ref="Q74:Q85" si="25">Q51*0.93</f>
        <v>0</v>
      </c>
      <c r="R74" s="48">
        <f>(AG74+AH74)*0.8</f>
        <v>531.20000000000005</v>
      </c>
      <c r="S74" s="48">
        <f t="shared" ref="S74:T85" si="26">S51*0.6</f>
        <v>6.6251873828856969</v>
      </c>
      <c r="T74" s="51">
        <f t="shared" si="26"/>
        <v>19.903653966271083</v>
      </c>
      <c r="U74" s="52">
        <f>SUM(W74:AF74)</f>
        <v>3.7341765563189671</v>
      </c>
      <c r="V74" s="51">
        <f t="shared" ref="V74:AI85" si="27">V51</f>
        <v>34.088590464293155</v>
      </c>
      <c r="W74" s="258">
        <f t="shared" si="27"/>
        <v>0.19308244846970643</v>
      </c>
      <c r="X74" s="259">
        <f t="shared" si="27"/>
        <v>0.19170310222777431</v>
      </c>
      <c r="Y74" s="259">
        <f t="shared" si="27"/>
        <v>0.43483239641890487</v>
      </c>
      <c r="Z74" s="259">
        <f>Z51</f>
        <v>0</v>
      </c>
      <c r="AA74" s="259">
        <f t="shared" si="27"/>
        <v>0</v>
      </c>
      <c r="AB74" s="259">
        <f t="shared" si="27"/>
        <v>1.4753279200499687</v>
      </c>
      <c r="AC74" s="259">
        <f t="shared" si="27"/>
        <v>0</v>
      </c>
      <c r="AD74" s="259">
        <f t="shared" si="27"/>
        <v>0</v>
      </c>
      <c r="AE74" s="259">
        <f t="shared" si="27"/>
        <v>0.14915157193420778</v>
      </c>
      <c r="AF74" s="260">
        <f t="shared" si="27"/>
        <v>1.2900791172184052</v>
      </c>
      <c r="AG74" s="261">
        <f t="shared" si="27"/>
        <v>664</v>
      </c>
      <c r="AH74" s="262">
        <f t="shared" si="27"/>
        <v>0</v>
      </c>
      <c r="AI74" s="58">
        <f t="shared" si="27"/>
        <v>0</v>
      </c>
      <c r="AJ74" s="59">
        <f t="shared" ref="AJ74:AJ85" si="28">SUM(D74:T74)</f>
        <v>8304.2882011242982</v>
      </c>
      <c r="AK74" s="60">
        <f t="shared" ref="AK74:AL85" si="29">AK51</f>
        <v>31286</v>
      </c>
      <c r="AL74" s="61">
        <f t="shared" si="29"/>
        <v>0</v>
      </c>
      <c r="AM74" s="62">
        <f t="shared" ref="AM74:AM86" si="30">(AJ74*100)/(AJ74+AN74)</f>
        <v>20.975568955035971</v>
      </c>
      <c r="AN74" s="63">
        <f t="shared" ref="AN74:AN86" si="31">AK74+AL74</f>
        <v>31286</v>
      </c>
      <c r="AO74" s="314"/>
    </row>
    <row r="75" spans="2:41" ht="26.25" customHeight="1" thickBot="1">
      <c r="B75" s="313"/>
      <c r="C75" s="64" t="s">
        <v>44</v>
      </c>
      <c r="D75" s="65">
        <f t="shared" si="23"/>
        <v>0</v>
      </c>
      <c r="E75" s="66">
        <f t="shared" si="23"/>
        <v>22.991619820945242</v>
      </c>
      <c r="F75" s="66">
        <f t="shared" si="23"/>
        <v>2112</v>
      </c>
      <c r="G75" s="66">
        <f t="shared" si="23"/>
        <v>4.5481990422652503</v>
      </c>
      <c r="H75" s="66">
        <f t="shared" si="23"/>
        <v>0</v>
      </c>
      <c r="I75" s="66">
        <f t="shared" si="23"/>
        <v>0</v>
      </c>
      <c r="J75" s="66">
        <f t="shared" si="23"/>
        <v>0</v>
      </c>
      <c r="K75" s="66">
        <f t="shared" si="23"/>
        <v>7.2155423693524883</v>
      </c>
      <c r="L75" s="66">
        <f t="shared" si="23"/>
        <v>950.17541120133251</v>
      </c>
      <c r="M75" s="66">
        <f t="shared" si="23"/>
        <v>20.062981469914636</v>
      </c>
      <c r="N75" s="66">
        <f t="shared" si="23"/>
        <v>0</v>
      </c>
      <c r="O75" s="66">
        <f t="shared" si="24"/>
        <v>2559.3456058713305</v>
      </c>
      <c r="P75" s="66">
        <f t="shared" si="24"/>
        <v>0</v>
      </c>
      <c r="Q75" s="66">
        <f t="shared" si="25"/>
        <v>0</v>
      </c>
      <c r="R75" s="48">
        <f t="shared" ref="R75:R85" si="32">(AG75+AH75)*0.8</f>
        <v>3712</v>
      </c>
      <c r="S75" s="66">
        <f t="shared" si="26"/>
        <v>6.6251873828856969</v>
      </c>
      <c r="T75" s="68">
        <f t="shared" si="26"/>
        <v>19.903653966271083</v>
      </c>
      <c r="U75" s="82">
        <f t="shared" ref="U75:U85" si="33">SUM(W75:AF75)</f>
        <v>3.7341765563189671</v>
      </c>
      <c r="V75" s="68">
        <f t="shared" si="27"/>
        <v>34.088590464293155</v>
      </c>
      <c r="W75" s="265">
        <f t="shared" si="27"/>
        <v>0.19308244846970643</v>
      </c>
      <c r="X75" s="266">
        <f t="shared" si="27"/>
        <v>0.19170310222777431</v>
      </c>
      <c r="Y75" s="266">
        <f>Y52</f>
        <v>0.43483239641890487</v>
      </c>
      <c r="Z75" s="266">
        <f t="shared" si="27"/>
        <v>0</v>
      </c>
      <c r="AA75" s="266">
        <f t="shared" si="27"/>
        <v>0</v>
      </c>
      <c r="AB75" s="266">
        <f t="shared" si="27"/>
        <v>1.4753279200499687</v>
      </c>
      <c r="AC75" s="266">
        <f t="shared" si="27"/>
        <v>0</v>
      </c>
      <c r="AD75" s="266">
        <f t="shared" si="27"/>
        <v>0</v>
      </c>
      <c r="AE75" s="266">
        <f t="shared" si="27"/>
        <v>0.14915157193420778</v>
      </c>
      <c r="AF75" s="267">
        <f t="shared" si="27"/>
        <v>1.2900791172184052</v>
      </c>
      <c r="AG75" s="268">
        <f t="shared" si="27"/>
        <v>4640</v>
      </c>
      <c r="AH75" s="269">
        <f t="shared" si="27"/>
        <v>0</v>
      </c>
      <c r="AI75" s="75">
        <f t="shared" si="27"/>
        <v>0</v>
      </c>
      <c r="AJ75" s="270">
        <f t="shared" si="28"/>
        <v>9414.8682011242981</v>
      </c>
      <c r="AK75" s="77">
        <f t="shared" si="29"/>
        <v>25868</v>
      </c>
      <c r="AL75" s="78">
        <f t="shared" si="29"/>
        <v>0</v>
      </c>
      <c r="AM75" s="79">
        <f t="shared" si="30"/>
        <v>26.683964998129859</v>
      </c>
      <c r="AN75" s="80">
        <f t="shared" si="31"/>
        <v>25868</v>
      </c>
      <c r="AO75" s="314"/>
    </row>
    <row r="76" spans="2:41" ht="26.25" customHeight="1" thickBot="1">
      <c r="B76" s="313"/>
      <c r="C76" s="46" t="s">
        <v>45</v>
      </c>
      <c r="D76" s="65">
        <f t="shared" si="23"/>
        <v>0</v>
      </c>
      <c r="E76" s="66">
        <f t="shared" si="23"/>
        <v>22.991619820945242</v>
      </c>
      <c r="F76" s="66">
        <f t="shared" si="23"/>
        <v>2712</v>
      </c>
      <c r="G76" s="66">
        <f t="shared" si="23"/>
        <v>4.5481990422652503</v>
      </c>
      <c r="H76" s="66">
        <f t="shared" si="23"/>
        <v>0</v>
      </c>
      <c r="I76" s="66">
        <f t="shared" si="23"/>
        <v>0</v>
      </c>
      <c r="J76" s="66">
        <f t="shared" si="23"/>
        <v>0</v>
      </c>
      <c r="K76" s="66">
        <f t="shared" si="23"/>
        <v>7.2155423693524883</v>
      </c>
      <c r="L76" s="66">
        <f t="shared" si="23"/>
        <v>999.17541120133251</v>
      </c>
      <c r="M76" s="66">
        <f t="shared" si="23"/>
        <v>20.062981469914636</v>
      </c>
      <c r="N76" s="66">
        <f t="shared" si="23"/>
        <v>0</v>
      </c>
      <c r="O76" s="66">
        <f t="shared" si="24"/>
        <v>3152.9856058713303</v>
      </c>
      <c r="P76" s="66">
        <f t="shared" si="24"/>
        <v>0</v>
      </c>
      <c r="Q76" s="66">
        <f t="shared" si="25"/>
        <v>0</v>
      </c>
      <c r="R76" s="48">
        <f t="shared" si="32"/>
        <v>2464</v>
      </c>
      <c r="S76" s="66">
        <f t="shared" si="26"/>
        <v>6.6251873828856969</v>
      </c>
      <c r="T76" s="68">
        <f t="shared" si="26"/>
        <v>19.903653966271083</v>
      </c>
      <c r="U76" s="82">
        <f t="shared" si="33"/>
        <v>3.7341765563189671</v>
      </c>
      <c r="V76" s="68">
        <f t="shared" si="27"/>
        <v>34.088590464293155</v>
      </c>
      <c r="W76" s="265">
        <f t="shared" si="27"/>
        <v>0.19308244846970643</v>
      </c>
      <c r="X76" s="266">
        <f t="shared" si="27"/>
        <v>0.19170310222777431</v>
      </c>
      <c r="Y76" s="266">
        <f t="shared" si="27"/>
        <v>0.43483239641890487</v>
      </c>
      <c r="Z76" s="266">
        <f t="shared" si="27"/>
        <v>0</v>
      </c>
      <c r="AA76" s="266">
        <f t="shared" si="27"/>
        <v>0</v>
      </c>
      <c r="AB76" s="266">
        <f t="shared" si="27"/>
        <v>1.4753279200499687</v>
      </c>
      <c r="AC76" s="266">
        <f t="shared" si="27"/>
        <v>0</v>
      </c>
      <c r="AD76" s="266">
        <f t="shared" si="27"/>
        <v>0</v>
      </c>
      <c r="AE76" s="266">
        <f t="shared" si="27"/>
        <v>0.14915157193420778</v>
      </c>
      <c r="AF76" s="267">
        <f t="shared" si="27"/>
        <v>1.2900791172184052</v>
      </c>
      <c r="AG76" s="268">
        <f t="shared" si="27"/>
        <v>3080</v>
      </c>
      <c r="AH76" s="269">
        <f t="shared" si="27"/>
        <v>0</v>
      </c>
      <c r="AI76" s="75">
        <f t="shared" si="27"/>
        <v>0</v>
      </c>
      <c r="AJ76" s="84">
        <f t="shared" si="28"/>
        <v>9409.5082011242976</v>
      </c>
      <c r="AK76" s="77">
        <f t="shared" si="29"/>
        <v>30190</v>
      </c>
      <c r="AL76" s="78">
        <f t="shared" si="29"/>
        <v>0</v>
      </c>
      <c r="AM76" s="79">
        <f t="shared" si="30"/>
        <v>23.76167944645622</v>
      </c>
      <c r="AN76" s="80">
        <f t="shared" si="31"/>
        <v>30190</v>
      </c>
      <c r="AO76" s="314"/>
    </row>
    <row r="77" spans="2:41" ht="26.25" customHeight="1" thickBot="1">
      <c r="B77" s="313"/>
      <c r="C77" s="46" t="s">
        <v>46</v>
      </c>
      <c r="D77" s="65">
        <f t="shared" si="23"/>
        <v>2761</v>
      </c>
      <c r="E77" s="66">
        <f t="shared" si="23"/>
        <v>46.991619820945246</v>
      </c>
      <c r="F77" s="66">
        <f t="shared" si="23"/>
        <v>2761</v>
      </c>
      <c r="G77" s="66">
        <f t="shared" si="23"/>
        <v>4.5481990422652503</v>
      </c>
      <c r="H77" s="66">
        <f t="shared" si="23"/>
        <v>0</v>
      </c>
      <c r="I77" s="66">
        <f t="shared" si="23"/>
        <v>0</v>
      </c>
      <c r="J77" s="66">
        <f t="shared" si="23"/>
        <v>0</v>
      </c>
      <c r="K77" s="66">
        <f t="shared" si="23"/>
        <v>7.2155423693524883</v>
      </c>
      <c r="L77" s="66">
        <f t="shared" si="23"/>
        <v>1438.1754112013325</v>
      </c>
      <c r="M77" s="66">
        <f t="shared" si="23"/>
        <v>452.06298146991463</v>
      </c>
      <c r="N77" s="66">
        <f t="shared" si="23"/>
        <v>0</v>
      </c>
      <c r="O77" s="66">
        <f t="shared" si="24"/>
        <v>3139.4056058713304</v>
      </c>
      <c r="P77" s="66">
        <f t="shared" si="24"/>
        <v>0</v>
      </c>
      <c r="Q77" s="66">
        <f t="shared" si="25"/>
        <v>0</v>
      </c>
      <c r="R77" s="48">
        <f t="shared" si="32"/>
        <v>3600</v>
      </c>
      <c r="S77" s="66">
        <f t="shared" si="26"/>
        <v>6.6251873828856969</v>
      </c>
      <c r="T77" s="68">
        <f t="shared" si="26"/>
        <v>19.903653966271083</v>
      </c>
      <c r="U77" s="82">
        <f t="shared" si="33"/>
        <v>3.7341765563189671</v>
      </c>
      <c r="V77" s="68">
        <f t="shared" si="27"/>
        <v>34.088590464293155</v>
      </c>
      <c r="W77" s="265">
        <f t="shared" si="27"/>
        <v>0.19308244846970643</v>
      </c>
      <c r="X77" s="266">
        <f t="shared" si="27"/>
        <v>0.19170310222777431</v>
      </c>
      <c r="Y77" s="266">
        <f t="shared" si="27"/>
        <v>0.43483239641890487</v>
      </c>
      <c r="Z77" s="266">
        <f t="shared" si="27"/>
        <v>0</v>
      </c>
      <c r="AA77" s="266">
        <f t="shared" si="27"/>
        <v>0</v>
      </c>
      <c r="AB77" s="266">
        <f t="shared" si="27"/>
        <v>1.4753279200499687</v>
      </c>
      <c r="AC77" s="266">
        <f t="shared" si="27"/>
        <v>0</v>
      </c>
      <c r="AD77" s="266">
        <f t="shared" si="27"/>
        <v>0</v>
      </c>
      <c r="AE77" s="266">
        <f t="shared" si="27"/>
        <v>0.14915157193420778</v>
      </c>
      <c r="AF77" s="267">
        <f t="shared" si="27"/>
        <v>1.2900791172184052</v>
      </c>
      <c r="AG77" s="268">
        <f t="shared" si="27"/>
        <v>4500</v>
      </c>
      <c r="AH77" s="269">
        <f t="shared" si="27"/>
        <v>0</v>
      </c>
      <c r="AI77" s="75">
        <f t="shared" si="27"/>
        <v>0</v>
      </c>
      <c r="AJ77" s="270">
        <f t="shared" si="28"/>
        <v>14236.928201124296</v>
      </c>
      <c r="AK77" s="77">
        <f t="shared" si="29"/>
        <v>46380</v>
      </c>
      <c r="AL77" s="78">
        <f t="shared" si="29"/>
        <v>0</v>
      </c>
      <c r="AM77" s="79">
        <f t="shared" si="30"/>
        <v>23.486720003176004</v>
      </c>
      <c r="AN77" s="80">
        <f t="shared" si="31"/>
        <v>46380</v>
      </c>
      <c r="AO77" s="314"/>
    </row>
    <row r="78" spans="2:41" ht="26.25" customHeight="1" thickBot="1">
      <c r="B78" s="313"/>
      <c r="C78" s="85" t="s">
        <v>47</v>
      </c>
      <c r="D78" s="65">
        <f t="shared" si="23"/>
        <v>0</v>
      </c>
      <c r="E78" s="66">
        <f t="shared" si="23"/>
        <v>199.99161982094523</v>
      </c>
      <c r="F78" s="66">
        <f t="shared" si="23"/>
        <v>2810</v>
      </c>
      <c r="G78" s="66">
        <f t="shared" si="23"/>
        <v>4.5481990422652503</v>
      </c>
      <c r="H78" s="66">
        <f t="shared" si="23"/>
        <v>0</v>
      </c>
      <c r="I78" s="66">
        <f t="shared" si="23"/>
        <v>0</v>
      </c>
      <c r="J78" s="66">
        <f t="shared" si="23"/>
        <v>0</v>
      </c>
      <c r="K78" s="66">
        <f t="shared" si="23"/>
        <v>7.2155423693524883</v>
      </c>
      <c r="L78" s="66">
        <f t="shared" si="23"/>
        <v>1342.1754112013325</v>
      </c>
      <c r="M78" s="66">
        <f t="shared" si="23"/>
        <v>20.062981469914636</v>
      </c>
      <c r="N78" s="66">
        <f t="shared" si="23"/>
        <v>0</v>
      </c>
      <c r="O78" s="66">
        <f t="shared" si="24"/>
        <v>2531.2156058713304</v>
      </c>
      <c r="P78" s="66">
        <f t="shared" si="24"/>
        <v>0</v>
      </c>
      <c r="Q78" s="66">
        <f t="shared" si="25"/>
        <v>0</v>
      </c>
      <c r="R78" s="48">
        <f t="shared" si="32"/>
        <v>3216</v>
      </c>
      <c r="S78" s="66">
        <f t="shared" si="26"/>
        <v>6.6251873828856969</v>
      </c>
      <c r="T78" s="68">
        <f t="shared" si="26"/>
        <v>19.903653966271083</v>
      </c>
      <c r="U78" s="82">
        <f t="shared" si="33"/>
        <v>3.7341765563189671</v>
      </c>
      <c r="V78" s="68">
        <f t="shared" si="27"/>
        <v>34.088590464293155</v>
      </c>
      <c r="W78" s="265">
        <f t="shared" si="27"/>
        <v>0.19308244846970643</v>
      </c>
      <c r="X78" s="266">
        <f t="shared" si="27"/>
        <v>0.19170310222777431</v>
      </c>
      <c r="Y78" s="266">
        <f t="shared" si="27"/>
        <v>0.43483239641890487</v>
      </c>
      <c r="Z78" s="266">
        <f t="shared" si="27"/>
        <v>0</v>
      </c>
      <c r="AA78" s="266">
        <f t="shared" si="27"/>
        <v>0</v>
      </c>
      <c r="AB78" s="266">
        <f t="shared" si="27"/>
        <v>1.4753279200499687</v>
      </c>
      <c r="AC78" s="266">
        <f t="shared" si="27"/>
        <v>0</v>
      </c>
      <c r="AD78" s="266">
        <f t="shared" si="27"/>
        <v>0</v>
      </c>
      <c r="AE78" s="266">
        <f t="shared" si="27"/>
        <v>0.14915157193420778</v>
      </c>
      <c r="AF78" s="267">
        <f t="shared" si="27"/>
        <v>1.2900791172184052</v>
      </c>
      <c r="AG78" s="268">
        <f t="shared" si="27"/>
        <v>4020</v>
      </c>
      <c r="AH78" s="269">
        <f t="shared" si="27"/>
        <v>0</v>
      </c>
      <c r="AI78" s="75">
        <f t="shared" si="27"/>
        <v>0</v>
      </c>
      <c r="AJ78" s="84">
        <f t="shared" si="28"/>
        <v>10157.738201124297</v>
      </c>
      <c r="AK78" s="77">
        <f t="shared" si="29"/>
        <v>42845</v>
      </c>
      <c r="AL78" s="78">
        <f t="shared" si="29"/>
        <v>0</v>
      </c>
      <c r="AM78" s="79">
        <f t="shared" si="30"/>
        <v>19.164553654906889</v>
      </c>
      <c r="AN78" s="80">
        <f t="shared" si="31"/>
        <v>42845</v>
      </c>
      <c r="AO78" s="314"/>
    </row>
    <row r="79" spans="2:41" ht="26.25" customHeight="1" thickBot="1">
      <c r="B79" s="313"/>
      <c r="C79" s="64" t="s">
        <v>48</v>
      </c>
      <c r="D79" s="65">
        <f t="shared" si="23"/>
        <v>0</v>
      </c>
      <c r="E79" s="66">
        <f t="shared" si="23"/>
        <v>22.991619820945242</v>
      </c>
      <c r="F79" s="66">
        <f t="shared" si="23"/>
        <v>6659</v>
      </c>
      <c r="G79" s="66">
        <f t="shared" si="23"/>
        <v>4.5481990422652503</v>
      </c>
      <c r="H79" s="66">
        <f t="shared" si="23"/>
        <v>0</v>
      </c>
      <c r="I79" s="66">
        <f t="shared" si="23"/>
        <v>0</v>
      </c>
      <c r="J79" s="66">
        <f t="shared" si="23"/>
        <v>0</v>
      </c>
      <c r="K79" s="66">
        <f t="shared" si="23"/>
        <v>7.2155423693524883</v>
      </c>
      <c r="L79" s="66">
        <f t="shared" si="23"/>
        <v>2470.1754112013323</v>
      </c>
      <c r="M79" s="66">
        <f t="shared" si="23"/>
        <v>20.062981469914636</v>
      </c>
      <c r="N79" s="66">
        <f t="shared" si="23"/>
        <v>0</v>
      </c>
      <c r="O79" s="66">
        <f t="shared" si="24"/>
        <v>6040.6756058713299</v>
      </c>
      <c r="P79" s="66">
        <f t="shared" si="24"/>
        <v>0</v>
      </c>
      <c r="Q79" s="66">
        <f t="shared" si="25"/>
        <v>0</v>
      </c>
      <c r="R79" s="48">
        <f t="shared" si="32"/>
        <v>4009.6000000000004</v>
      </c>
      <c r="S79" s="66">
        <f t="shared" si="26"/>
        <v>6.6251873828856969</v>
      </c>
      <c r="T79" s="68">
        <f t="shared" si="26"/>
        <v>19.903653966271083</v>
      </c>
      <c r="U79" s="82">
        <f t="shared" si="33"/>
        <v>3.7341765563189671</v>
      </c>
      <c r="V79" s="68">
        <f t="shared" si="27"/>
        <v>34.088590464293155</v>
      </c>
      <c r="W79" s="265">
        <f t="shared" si="27"/>
        <v>0.19308244846970643</v>
      </c>
      <c r="X79" s="266">
        <f t="shared" si="27"/>
        <v>0.19170310222777431</v>
      </c>
      <c r="Y79" s="266">
        <f t="shared" si="27"/>
        <v>0.43483239641890487</v>
      </c>
      <c r="Z79" s="266">
        <f t="shared" si="27"/>
        <v>0</v>
      </c>
      <c r="AA79" s="266">
        <f t="shared" si="27"/>
        <v>0</v>
      </c>
      <c r="AB79" s="266">
        <f t="shared" si="27"/>
        <v>1.4753279200499687</v>
      </c>
      <c r="AC79" s="266">
        <f t="shared" si="27"/>
        <v>0</v>
      </c>
      <c r="AD79" s="266">
        <f t="shared" si="27"/>
        <v>0</v>
      </c>
      <c r="AE79" s="266">
        <f t="shared" si="27"/>
        <v>0.14915157193420778</v>
      </c>
      <c r="AF79" s="267">
        <f t="shared" si="27"/>
        <v>1.2900791172184052</v>
      </c>
      <c r="AG79" s="268">
        <f t="shared" si="27"/>
        <v>5012</v>
      </c>
      <c r="AH79" s="269">
        <f t="shared" si="27"/>
        <v>0</v>
      </c>
      <c r="AI79" s="75">
        <f t="shared" si="27"/>
        <v>0</v>
      </c>
      <c r="AJ79" s="270">
        <f t="shared" si="28"/>
        <v>19260.798201124297</v>
      </c>
      <c r="AK79" s="77">
        <f t="shared" si="29"/>
        <v>49850</v>
      </c>
      <c r="AL79" s="78">
        <f t="shared" si="29"/>
        <v>0</v>
      </c>
      <c r="AM79" s="99">
        <f t="shared" si="30"/>
        <v>27.869448338698191</v>
      </c>
      <c r="AN79" s="100">
        <f t="shared" si="31"/>
        <v>49850</v>
      </c>
      <c r="AO79" s="314"/>
    </row>
    <row r="80" spans="2:41" ht="26.25" customHeight="1" thickBot="1">
      <c r="B80" s="313"/>
      <c r="C80" s="46" t="s">
        <v>49</v>
      </c>
      <c r="D80" s="65">
        <f t="shared" si="23"/>
        <v>0</v>
      </c>
      <c r="E80" s="66">
        <f t="shared" si="23"/>
        <v>22.991619820945242</v>
      </c>
      <c r="F80" s="66">
        <f t="shared" si="23"/>
        <v>5055</v>
      </c>
      <c r="G80" s="66">
        <f t="shared" si="23"/>
        <v>4.5481990422652503</v>
      </c>
      <c r="H80" s="66">
        <f t="shared" si="23"/>
        <v>0</v>
      </c>
      <c r="I80" s="66">
        <f t="shared" si="23"/>
        <v>0</v>
      </c>
      <c r="J80" s="66">
        <f t="shared" si="23"/>
        <v>0</v>
      </c>
      <c r="K80" s="66">
        <f t="shared" si="23"/>
        <v>7.2155423693524883</v>
      </c>
      <c r="L80" s="66">
        <f t="shared" si="23"/>
        <v>1944.1754112013325</v>
      </c>
      <c r="M80" s="66">
        <f t="shared" si="23"/>
        <v>20.062981469914636</v>
      </c>
      <c r="N80" s="66">
        <f t="shared" si="23"/>
        <v>0</v>
      </c>
      <c r="O80" s="66">
        <f t="shared" si="24"/>
        <v>5519.7856058713305</v>
      </c>
      <c r="P80" s="66">
        <f t="shared" si="24"/>
        <v>0</v>
      </c>
      <c r="Q80" s="66">
        <f t="shared" si="25"/>
        <v>0</v>
      </c>
      <c r="R80" s="48">
        <f t="shared" si="32"/>
        <v>3680</v>
      </c>
      <c r="S80" s="66">
        <f t="shared" si="26"/>
        <v>6.6251873828856969</v>
      </c>
      <c r="T80" s="68">
        <f t="shared" si="26"/>
        <v>19.903653966271083</v>
      </c>
      <c r="U80" s="82">
        <f t="shared" si="33"/>
        <v>3.7341765563189671</v>
      </c>
      <c r="V80" s="68">
        <f t="shared" si="27"/>
        <v>34.088590464293155</v>
      </c>
      <c r="W80" s="265">
        <f t="shared" si="27"/>
        <v>0.19308244846970643</v>
      </c>
      <c r="X80" s="266">
        <f t="shared" si="27"/>
        <v>0.19170310222777431</v>
      </c>
      <c r="Y80" s="266">
        <f t="shared" si="27"/>
        <v>0.43483239641890487</v>
      </c>
      <c r="Z80" s="266">
        <f t="shared" si="27"/>
        <v>0</v>
      </c>
      <c r="AA80" s="266">
        <f t="shared" si="27"/>
        <v>0</v>
      </c>
      <c r="AB80" s="266">
        <f t="shared" si="27"/>
        <v>1.4753279200499687</v>
      </c>
      <c r="AC80" s="266">
        <f t="shared" si="27"/>
        <v>0</v>
      </c>
      <c r="AD80" s="266">
        <f t="shared" si="27"/>
        <v>0</v>
      </c>
      <c r="AE80" s="266">
        <f t="shared" si="27"/>
        <v>0.14915157193420778</v>
      </c>
      <c r="AF80" s="267">
        <f t="shared" si="27"/>
        <v>1.2900791172184052</v>
      </c>
      <c r="AG80" s="268">
        <f t="shared" si="27"/>
        <v>4600</v>
      </c>
      <c r="AH80" s="269">
        <f t="shared" si="27"/>
        <v>0</v>
      </c>
      <c r="AI80" s="75">
        <f t="shared" si="27"/>
        <v>0</v>
      </c>
      <c r="AJ80" s="84">
        <f t="shared" si="28"/>
        <v>16280.308201124297</v>
      </c>
      <c r="AK80" s="77">
        <f t="shared" si="29"/>
        <v>62765</v>
      </c>
      <c r="AL80" s="78">
        <f t="shared" si="29"/>
        <v>0</v>
      </c>
      <c r="AM80" s="79">
        <f t="shared" si="30"/>
        <v>20.596172716159689</v>
      </c>
      <c r="AN80" s="80">
        <f t="shared" si="31"/>
        <v>62765</v>
      </c>
      <c r="AO80" s="314"/>
    </row>
    <row r="81" spans="2:41" ht="26.25" customHeight="1" thickBot="1">
      <c r="B81" s="313"/>
      <c r="C81" s="64" t="s">
        <v>50</v>
      </c>
      <c r="D81" s="65">
        <f t="shared" si="23"/>
        <v>0</v>
      </c>
      <c r="E81" s="66">
        <f t="shared" si="23"/>
        <v>22.991619820945242</v>
      </c>
      <c r="F81" s="66">
        <f t="shared" si="23"/>
        <v>0</v>
      </c>
      <c r="G81" s="66">
        <f t="shared" si="23"/>
        <v>4.5481990422652503</v>
      </c>
      <c r="H81" s="66">
        <f t="shared" si="23"/>
        <v>0</v>
      </c>
      <c r="I81" s="66">
        <f t="shared" si="23"/>
        <v>0</v>
      </c>
      <c r="J81" s="66">
        <f t="shared" si="23"/>
        <v>0</v>
      </c>
      <c r="K81" s="66">
        <f t="shared" si="23"/>
        <v>7.2155423693524883</v>
      </c>
      <c r="L81" s="66">
        <f t="shared" si="23"/>
        <v>3037.1754112013323</v>
      </c>
      <c r="M81" s="66">
        <f t="shared" si="23"/>
        <v>20.062981469914636</v>
      </c>
      <c r="N81" s="66">
        <f t="shared" si="23"/>
        <v>0</v>
      </c>
      <c r="O81" s="66">
        <f t="shared" si="24"/>
        <v>9553.0456058713298</v>
      </c>
      <c r="P81" s="66">
        <f t="shared" si="24"/>
        <v>0</v>
      </c>
      <c r="Q81" s="66">
        <f t="shared" si="25"/>
        <v>0</v>
      </c>
      <c r="R81" s="48">
        <f t="shared" si="32"/>
        <v>4869.6000000000004</v>
      </c>
      <c r="S81" s="66">
        <f t="shared" si="26"/>
        <v>6.6251873828856969</v>
      </c>
      <c r="T81" s="68">
        <f t="shared" si="26"/>
        <v>19.903653966271083</v>
      </c>
      <c r="U81" s="82">
        <f t="shared" si="33"/>
        <v>3.7341765563189671</v>
      </c>
      <c r="V81" s="68">
        <f t="shared" si="27"/>
        <v>34.088590464293155</v>
      </c>
      <c r="W81" s="265">
        <f t="shared" si="27"/>
        <v>0.19308244846970643</v>
      </c>
      <c r="X81" s="266">
        <f t="shared" si="27"/>
        <v>0.19170310222777431</v>
      </c>
      <c r="Y81" s="266">
        <f t="shared" si="27"/>
        <v>0.43483239641890487</v>
      </c>
      <c r="Z81" s="266">
        <f t="shared" si="27"/>
        <v>0</v>
      </c>
      <c r="AA81" s="266">
        <f t="shared" si="27"/>
        <v>0</v>
      </c>
      <c r="AB81" s="266">
        <f t="shared" si="27"/>
        <v>1.4753279200499687</v>
      </c>
      <c r="AC81" s="266">
        <f t="shared" si="27"/>
        <v>0</v>
      </c>
      <c r="AD81" s="266">
        <f t="shared" si="27"/>
        <v>0</v>
      </c>
      <c r="AE81" s="266">
        <f t="shared" si="27"/>
        <v>0.14915157193420778</v>
      </c>
      <c r="AF81" s="267">
        <f t="shared" si="27"/>
        <v>1.2900791172184052</v>
      </c>
      <c r="AG81" s="268">
        <f t="shared" si="27"/>
        <v>6087</v>
      </c>
      <c r="AH81" s="269">
        <f t="shared" si="27"/>
        <v>0</v>
      </c>
      <c r="AI81" s="75">
        <f t="shared" si="27"/>
        <v>0</v>
      </c>
      <c r="AJ81" s="270">
        <f t="shared" si="28"/>
        <v>17541.168201124292</v>
      </c>
      <c r="AK81" s="77">
        <f t="shared" si="29"/>
        <v>87320</v>
      </c>
      <c r="AL81" s="78">
        <f t="shared" si="29"/>
        <v>0</v>
      </c>
      <c r="AM81" s="79">
        <f t="shared" si="30"/>
        <v>16.727992356026622</v>
      </c>
      <c r="AN81" s="80">
        <f t="shared" si="31"/>
        <v>87320</v>
      </c>
      <c r="AO81" s="314"/>
    </row>
    <row r="82" spans="2:41" ht="26.25" customHeight="1" thickBot="1">
      <c r="B82" s="313"/>
      <c r="C82" s="46" t="s">
        <v>51</v>
      </c>
      <c r="D82" s="65">
        <f t="shared" si="23"/>
        <v>0</v>
      </c>
      <c r="E82" s="66">
        <f t="shared" si="23"/>
        <v>375.99161982094523</v>
      </c>
      <c r="F82" s="66">
        <f t="shared" si="23"/>
        <v>4655</v>
      </c>
      <c r="G82" s="66">
        <f t="shared" si="23"/>
        <v>4.5481990422652503</v>
      </c>
      <c r="H82" s="66">
        <f t="shared" si="23"/>
        <v>0</v>
      </c>
      <c r="I82" s="66">
        <f t="shared" si="23"/>
        <v>0</v>
      </c>
      <c r="J82" s="66">
        <f t="shared" si="23"/>
        <v>0</v>
      </c>
      <c r="K82" s="66">
        <f t="shared" si="23"/>
        <v>7.2155423693524883</v>
      </c>
      <c r="L82" s="66">
        <f t="shared" si="23"/>
        <v>2240.1754112013323</v>
      </c>
      <c r="M82" s="66">
        <f t="shared" si="23"/>
        <v>20.062981469914636</v>
      </c>
      <c r="N82" s="66">
        <f t="shared" si="23"/>
        <v>0</v>
      </c>
      <c r="O82" s="66">
        <f t="shared" si="24"/>
        <v>7749.8156058713303</v>
      </c>
      <c r="P82" s="66">
        <f t="shared" si="24"/>
        <v>0</v>
      </c>
      <c r="Q82" s="66">
        <f t="shared" si="25"/>
        <v>0</v>
      </c>
      <c r="R82" s="48">
        <f t="shared" si="32"/>
        <v>2365.6</v>
      </c>
      <c r="S82" s="66">
        <f t="shared" si="26"/>
        <v>6.6251873828856969</v>
      </c>
      <c r="T82" s="68">
        <f t="shared" si="26"/>
        <v>19.903653966271083</v>
      </c>
      <c r="U82" s="82">
        <f>SUM(W82:AF82)</f>
        <v>3.7341765563189671</v>
      </c>
      <c r="V82" s="68">
        <f t="shared" si="27"/>
        <v>34.088590464293155</v>
      </c>
      <c r="W82" s="265">
        <f t="shared" si="27"/>
        <v>0.19308244846970643</v>
      </c>
      <c r="X82" s="266">
        <f t="shared" si="27"/>
        <v>0.19170310222777431</v>
      </c>
      <c r="Y82" s="266">
        <f t="shared" si="27"/>
        <v>0.43483239641890487</v>
      </c>
      <c r="Z82" s="266">
        <f t="shared" si="27"/>
        <v>0</v>
      </c>
      <c r="AA82" s="266">
        <f t="shared" si="27"/>
        <v>0</v>
      </c>
      <c r="AB82" s="266">
        <f t="shared" si="27"/>
        <v>1.4753279200499687</v>
      </c>
      <c r="AC82" s="266">
        <f t="shared" si="27"/>
        <v>0</v>
      </c>
      <c r="AD82" s="266">
        <f t="shared" si="27"/>
        <v>0</v>
      </c>
      <c r="AE82" s="266">
        <f t="shared" si="27"/>
        <v>0.14915157193420778</v>
      </c>
      <c r="AF82" s="267">
        <f t="shared" si="27"/>
        <v>1.2900791172184052</v>
      </c>
      <c r="AG82" s="268">
        <f t="shared" si="27"/>
        <v>2957</v>
      </c>
      <c r="AH82" s="269">
        <f t="shared" si="27"/>
        <v>0</v>
      </c>
      <c r="AI82" s="75">
        <f t="shared" si="27"/>
        <v>0</v>
      </c>
      <c r="AJ82" s="84">
        <f t="shared" si="28"/>
        <v>17444.938201124292</v>
      </c>
      <c r="AK82" s="77">
        <f t="shared" si="29"/>
        <v>47210</v>
      </c>
      <c r="AL82" s="78">
        <f t="shared" si="29"/>
        <v>0</v>
      </c>
      <c r="AM82" s="79">
        <f t="shared" si="30"/>
        <v>26.981602158303417</v>
      </c>
      <c r="AN82" s="80">
        <f t="shared" si="31"/>
        <v>47210</v>
      </c>
      <c r="AO82" s="314"/>
    </row>
    <row r="83" spans="2:41" ht="26.25" customHeight="1" thickBot="1">
      <c r="B83" s="313"/>
      <c r="C83" s="46" t="s">
        <v>52</v>
      </c>
      <c r="D83" s="65">
        <f t="shared" si="23"/>
        <v>0</v>
      </c>
      <c r="E83" s="66">
        <f t="shared" si="23"/>
        <v>22.991619820945242</v>
      </c>
      <c r="F83" s="66">
        <f t="shared" si="23"/>
        <v>3699</v>
      </c>
      <c r="G83" s="66">
        <f t="shared" si="23"/>
        <v>4.5481990422652503</v>
      </c>
      <c r="H83" s="66">
        <f t="shared" si="23"/>
        <v>0</v>
      </c>
      <c r="I83" s="66">
        <f t="shared" si="23"/>
        <v>0</v>
      </c>
      <c r="J83" s="66">
        <f t="shared" si="23"/>
        <v>0</v>
      </c>
      <c r="K83" s="66">
        <f t="shared" si="23"/>
        <v>7.2155423693524883</v>
      </c>
      <c r="L83" s="66">
        <f t="shared" si="23"/>
        <v>898.17541120133251</v>
      </c>
      <c r="M83" s="66">
        <f t="shared" si="23"/>
        <v>20.062981469914636</v>
      </c>
      <c r="N83" s="66">
        <f t="shared" si="23"/>
        <v>0</v>
      </c>
      <c r="O83" s="66">
        <f t="shared" si="24"/>
        <v>4011.4356058713306</v>
      </c>
      <c r="P83" s="66">
        <f t="shared" si="24"/>
        <v>0</v>
      </c>
      <c r="Q83" s="66">
        <f t="shared" si="25"/>
        <v>0</v>
      </c>
      <c r="R83" s="48">
        <f t="shared" si="32"/>
        <v>2128</v>
      </c>
      <c r="S83" s="66">
        <f t="shared" si="26"/>
        <v>174.62518738288568</v>
      </c>
      <c r="T83" s="68">
        <f t="shared" si="26"/>
        <v>19.903653966271083</v>
      </c>
      <c r="U83" s="82">
        <f t="shared" si="33"/>
        <v>3.7341765563189671</v>
      </c>
      <c r="V83" s="68">
        <f t="shared" si="27"/>
        <v>34.088590464293155</v>
      </c>
      <c r="W83" s="265">
        <f t="shared" si="27"/>
        <v>0.19308244846970643</v>
      </c>
      <c r="X83" s="266">
        <f t="shared" si="27"/>
        <v>0.19170310222777431</v>
      </c>
      <c r="Y83" s="266">
        <f t="shared" si="27"/>
        <v>0.43483239641890487</v>
      </c>
      <c r="Z83" s="266">
        <f t="shared" si="27"/>
        <v>0</v>
      </c>
      <c r="AA83" s="266">
        <f t="shared" si="27"/>
        <v>0</v>
      </c>
      <c r="AB83" s="266">
        <f t="shared" si="27"/>
        <v>1.4753279200499687</v>
      </c>
      <c r="AC83" s="266">
        <f t="shared" si="27"/>
        <v>0</v>
      </c>
      <c r="AD83" s="266">
        <f t="shared" si="27"/>
        <v>0</v>
      </c>
      <c r="AE83" s="266">
        <f t="shared" si="27"/>
        <v>0.14915157193420778</v>
      </c>
      <c r="AF83" s="267">
        <f t="shared" si="27"/>
        <v>1.2900791172184052</v>
      </c>
      <c r="AG83" s="268">
        <f t="shared" si="27"/>
        <v>2660</v>
      </c>
      <c r="AH83" s="269">
        <f t="shared" si="27"/>
        <v>0</v>
      </c>
      <c r="AI83" s="75">
        <f t="shared" si="27"/>
        <v>0</v>
      </c>
      <c r="AJ83" s="270">
        <f t="shared" si="28"/>
        <v>10985.958201124298</v>
      </c>
      <c r="AK83" s="77">
        <f t="shared" si="29"/>
        <v>43983</v>
      </c>
      <c r="AL83" s="78">
        <f t="shared" si="29"/>
        <v>0</v>
      </c>
      <c r="AM83" s="79">
        <f t="shared" si="30"/>
        <v>19.985749340433376</v>
      </c>
      <c r="AN83" s="80">
        <f t="shared" si="31"/>
        <v>43983</v>
      </c>
      <c r="AO83" s="314"/>
    </row>
    <row r="84" spans="2:41" ht="26.25" customHeight="1" thickBot="1">
      <c r="B84" s="313"/>
      <c r="C84" s="64" t="s">
        <v>53</v>
      </c>
      <c r="D84" s="65">
        <f t="shared" si="23"/>
        <v>0</v>
      </c>
      <c r="E84" s="66">
        <f t="shared" si="23"/>
        <v>22.991619820945242</v>
      </c>
      <c r="F84" s="66">
        <f t="shared" si="23"/>
        <v>6006</v>
      </c>
      <c r="G84" s="66">
        <f t="shared" si="23"/>
        <v>4.5481990422652503</v>
      </c>
      <c r="H84" s="66">
        <f t="shared" si="23"/>
        <v>0</v>
      </c>
      <c r="I84" s="66">
        <f t="shared" si="23"/>
        <v>0</v>
      </c>
      <c r="J84" s="66">
        <f t="shared" si="23"/>
        <v>0</v>
      </c>
      <c r="K84" s="66">
        <f t="shared" si="23"/>
        <v>7.2155423693524883</v>
      </c>
      <c r="L84" s="66">
        <f t="shared" si="23"/>
        <v>2124.1754112013323</v>
      </c>
      <c r="M84" s="66">
        <f t="shared" si="23"/>
        <v>20.062981469914636</v>
      </c>
      <c r="N84" s="66">
        <f t="shared" si="23"/>
        <v>0</v>
      </c>
      <c r="O84" s="66">
        <f t="shared" si="24"/>
        <v>3968.7556058713303</v>
      </c>
      <c r="P84" s="66">
        <f t="shared" si="24"/>
        <v>0</v>
      </c>
      <c r="Q84" s="66">
        <f t="shared" si="25"/>
        <v>0</v>
      </c>
      <c r="R84" s="48">
        <f t="shared" si="32"/>
        <v>1392</v>
      </c>
      <c r="S84" s="66">
        <f t="shared" si="26"/>
        <v>6.6251873828856969</v>
      </c>
      <c r="T84" s="68">
        <f t="shared" si="26"/>
        <v>19.903653966271083</v>
      </c>
      <c r="U84" s="82">
        <f t="shared" si="33"/>
        <v>3.7341765563189671</v>
      </c>
      <c r="V84" s="68">
        <f t="shared" si="27"/>
        <v>34.088590464293155</v>
      </c>
      <c r="W84" s="265">
        <f t="shared" si="27"/>
        <v>0.19308244846970643</v>
      </c>
      <c r="X84" s="266">
        <f t="shared" si="27"/>
        <v>0.19170310222777431</v>
      </c>
      <c r="Y84" s="266">
        <f>Y61</f>
        <v>0.43483239641890487</v>
      </c>
      <c r="Z84" s="266">
        <f>Z61</f>
        <v>0</v>
      </c>
      <c r="AA84" s="266">
        <f t="shared" si="27"/>
        <v>0</v>
      </c>
      <c r="AB84" s="266">
        <f t="shared" si="27"/>
        <v>1.4753279200499687</v>
      </c>
      <c r="AC84" s="266">
        <f t="shared" si="27"/>
        <v>0</v>
      </c>
      <c r="AD84" s="266">
        <f t="shared" si="27"/>
        <v>0</v>
      </c>
      <c r="AE84" s="266">
        <f t="shared" si="27"/>
        <v>0.14915157193420778</v>
      </c>
      <c r="AF84" s="267">
        <f t="shared" si="27"/>
        <v>1.2900791172184052</v>
      </c>
      <c r="AG84" s="268">
        <f t="shared" si="27"/>
        <v>1740</v>
      </c>
      <c r="AH84" s="269">
        <f t="shared" si="27"/>
        <v>0</v>
      </c>
      <c r="AI84" s="75">
        <f t="shared" si="27"/>
        <v>0</v>
      </c>
      <c r="AJ84" s="270">
        <f t="shared" si="28"/>
        <v>13572.278201124296</v>
      </c>
      <c r="AK84" s="77">
        <f t="shared" si="29"/>
        <v>39315</v>
      </c>
      <c r="AL84" s="78">
        <f t="shared" si="29"/>
        <v>0</v>
      </c>
      <c r="AM84" s="79">
        <f t="shared" si="30"/>
        <v>25.662652083380937</v>
      </c>
      <c r="AN84" s="80">
        <f t="shared" si="31"/>
        <v>39315</v>
      </c>
      <c r="AO84" s="314"/>
    </row>
    <row r="85" spans="2:41" ht="26.25" customHeight="1" thickBot="1">
      <c r="B85" s="313"/>
      <c r="C85" s="46" t="s">
        <v>54</v>
      </c>
      <c r="D85" s="354">
        <f t="shared" si="23"/>
        <v>0</v>
      </c>
      <c r="E85" s="113">
        <f t="shared" si="23"/>
        <v>22.991619820945242</v>
      </c>
      <c r="F85" s="113">
        <f t="shared" si="23"/>
        <v>2415</v>
      </c>
      <c r="G85" s="113">
        <f t="shared" si="23"/>
        <v>4.5481990422652503</v>
      </c>
      <c r="H85" s="113">
        <f t="shared" si="23"/>
        <v>0</v>
      </c>
      <c r="I85" s="113">
        <f t="shared" si="23"/>
        <v>0</v>
      </c>
      <c r="J85" s="113">
        <f t="shared" si="23"/>
        <v>0</v>
      </c>
      <c r="K85" s="113">
        <f t="shared" si="23"/>
        <v>7.2155423693524883</v>
      </c>
      <c r="L85" s="113">
        <f t="shared" si="23"/>
        <v>1280.1754112013325</v>
      </c>
      <c r="M85" s="113">
        <f t="shared" si="23"/>
        <v>800.06298146991469</v>
      </c>
      <c r="N85" s="113">
        <f t="shared" si="23"/>
        <v>0</v>
      </c>
      <c r="O85" s="113">
        <f t="shared" si="24"/>
        <v>2415.7856058713305</v>
      </c>
      <c r="P85" s="113">
        <f t="shared" si="24"/>
        <v>0</v>
      </c>
      <c r="Q85" s="113">
        <f t="shared" si="25"/>
        <v>0</v>
      </c>
      <c r="R85" s="48">
        <f t="shared" si="32"/>
        <v>1208</v>
      </c>
      <c r="S85" s="113">
        <f t="shared" si="26"/>
        <v>372.62518738288571</v>
      </c>
      <c r="T85" s="320">
        <f t="shared" si="26"/>
        <v>19.903653966271083</v>
      </c>
      <c r="U85" s="365">
        <f t="shared" si="33"/>
        <v>3.7341765563189671</v>
      </c>
      <c r="V85" s="320">
        <f t="shared" si="27"/>
        <v>34.088590464293155</v>
      </c>
      <c r="W85" s="321">
        <f t="shared" si="27"/>
        <v>0.19308244846970643</v>
      </c>
      <c r="X85" s="322">
        <f t="shared" si="27"/>
        <v>0.19170310222777431</v>
      </c>
      <c r="Y85" s="322">
        <f>Y62</f>
        <v>0.43483239641890487</v>
      </c>
      <c r="Z85" s="322">
        <f t="shared" si="27"/>
        <v>0</v>
      </c>
      <c r="AA85" s="322">
        <f t="shared" si="27"/>
        <v>0</v>
      </c>
      <c r="AB85" s="322">
        <f t="shared" si="27"/>
        <v>1.4753279200499687</v>
      </c>
      <c r="AC85" s="322">
        <f t="shared" si="27"/>
        <v>0</v>
      </c>
      <c r="AD85" s="322">
        <f t="shared" si="27"/>
        <v>0</v>
      </c>
      <c r="AE85" s="322">
        <f>AE62</f>
        <v>0.14915157193420778</v>
      </c>
      <c r="AF85" s="323">
        <f t="shared" si="27"/>
        <v>1.2900791172184052</v>
      </c>
      <c r="AG85" s="324">
        <f t="shared" si="27"/>
        <v>1510</v>
      </c>
      <c r="AH85" s="325">
        <f t="shared" si="27"/>
        <v>0</v>
      </c>
      <c r="AI85" s="121">
        <f t="shared" si="27"/>
        <v>0</v>
      </c>
      <c r="AJ85" s="84">
        <f t="shared" si="28"/>
        <v>8546.3082011242968</v>
      </c>
      <c r="AK85" s="122">
        <f t="shared" si="29"/>
        <v>31135</v>
      </c>
      <c r="AL85" s="123">
        <f t="shared" si="29"/>
        <v>0</v>
      </c>
      <c r="AM85" s="124">
        <f t="shared" si="30"/>
        <v>21.537365043025858</v>
      </c>
      <c r="AN85" s="125">
        <f t="shared" si="31"/>
        <v>31135</v>
      </c>
      <c r="AO85" s="314"/>
    </row>
    <row r="86" spans="2:41" ht="26.25" customHeight="1" thickBot="1">
      <c r="B86" s="313"/>
      <c r="C86" s="126" t="s">
        <v>55</v>
      </c>
      <c r="D86" s="127">
        <f t="shared" ref="D86:AL86" si="34">SUM(D74:D85)</f>
        <v>2761</v>
      </c>
      <c r="E86" s="128">
        <f t="shared" si="34"/>
        <v>829.89943785134301</v>
      </c>
      <c r="F86" s="128">
        <f t="shared" si="34"/>
        <v>40992</v>
      </c>
      <c r="G86" s="128">
        <f t="shared" si="34"/>
        <v>54.578388507183014</v>
      </c>
      <c r="H86" s="355">
        <f t="shared" si="34"/>
        <v>0</v>
      </c>
      <c r="I86" s="355">
        <f t="shared" si="34"/>
        <v>0</v>
      </c>
      <c r="J86" s="355">
        <f t="shared" si="34"/>
        <v>0</v>
      </c>
      <c r="K86" s="355">
        <f t="shared" si="34"/>
        <v>86.586508432229877</v>
      </c>
      <c r="L86" s="355">
        <f t="shared" si="34"/>
        <v>19686.104934415991</v>
      </c>
      <c r="M86" s="355">
        <f t="shared" si="34"/>
        <v>1452.755777638976</v>
      </c>
      <c r="N86" s="355">
        <f t="shared" si="34"/>
        <v>0</v>
      </c>
      <c r="O86" s="355">
        <f t="shared" si="34"/>
        <v>55263.817270455962</v>
      </c>
      <c r="P86" s="355">
        <f t="shared" si="34"/>
        <v>0</v>
      </c>
      <c r="Q86" s="355">
        <f t="shared" si="34"/>
        <v>0</v>
      </c>
      <c r="R86" s="128">
        <f t="shared" si="34"/>
        <v>33176</v>
      </c>
      <c r="S86" s="128">
        <f t="shared" si="34"/>
        <v>613.50224859462833</v>
      </c>
      <c r="T86" s="130">
        <f t="shared" si="34"/>
        <v>238.84384759525304</v>
      </c>
      <c r="U86" s="327">
        <f t="shared" si="34"/>
        <v>44.810118675827596</v>
      </c>
      <c r="V86" s="130">
        <f t="shared" si="34"/>
        <v>409.06308557151777</v>
      </c>
      <c r="W86" s="328">
        <f t="shared" si="34"/>
        <v>2.3169893816364771</v>
      </c>
      <c r="X86" s="329">
        <f t="shared" si="34"/>
        <v>2.3004372267332913</v>
      </c>
      <c r="Y86" s="329">
        <f>SUM(Y74:Y85)</f>
        <v>5.2179887570268582</v>
      </c>
      <c r="Z86" s="329">
        <f t="shared" ref="Z86:AE86" si="35">SUM(Z74:Z85)</f>
        <v>0</v>
      </c>
      <c r="AA86" s="329">
        <f t="shared" si="35"/>
        <v>0</v>
      </c>
      <c r="AB86" s="329">
        <f t="shared" si="35"/>
        <v>17.703935040599625</v>
      </c>
      <c r="AC86" s="329">
        <f t="shared" si="35"/>
        <v>0</v>
      </c>
      <c r="AD86" s="329">
        <f t="shared" si="35"/>
        <v>0</v>
      </c>
      <c r="AE86" s="329">
        <f t="shared" si="35"/>
        <v>1.7898188632104934</v>
      </c>
      <c r="AF86" s="329">
        <f t="shared" si="34"/>
        <v>15.480949406620859</v>
      </c>
      <c r="AG86" s="133">
        <f t="shared" si="34"/>
        <v>41470</v>
      </c>
      <c r="AH86" s="291">
        <f t="shared" si="34"/>
        <v>0</v>
      </c>
      <c r="AI86" s="330">
        <f t="shared" si="34"/>
        <v>0</v>
      </c>
      <c r="AJ86" s="59">
        <f t="shared" si="34"/>
        <v>155155.08841349155</v>
      </c>
      <c r="AK86" s="139">
        <f t="shared" si="34"/>
        <v>538147</v>
      </c>
      <c r="AL86" s="140">
        <f t="shared" si="34"/>
        <v>0</v>
      </c>
      <c r="AM86" s="141">
        <f t="shared" si="30"/>
        <v>22.3791462634331</v>
      </c>
      <c r="AN86" s="142">
        <f t="shared" si="31"/>
        <v>538147</v>
      </c>
      <c r="AO86" s="314"/>
    </row>
    <row r="87" spans="2:41" ht="36" customHeight="1" thickBot="1">
      <c r="B87" s="313"/>
      <c r="C87" s="143" t="s">
        <v>56</v>
      </c>
      <c r="D87" s="144">
        <v>0.83412037037037035</v>
      </c>
      <c r="E87" s="145">
        <v>0.83473379629629629</v>
      </c>
      <c r="F87" s="145" t="s">
        <v>57</v>
      </c>
      <c r="G87" s="145"/>
      <c r="H87" s="331">
        <v>0.62577546296296294</v>
      </c>
      <c r="I87" s="331"/>
      <c r="J87" s="331">
        <v>0.71113425925925933</v>
      </c>
      <c r="K87" s="331" t="s">
        <v>58</v>
      </c>
      <c r="L87" s="331" t="s">
        <v>59</v>
      </c>
      <c r="M87" s="331">
        <v>0.83446759259259251</v>
      </c>
      <c r="N87" s="331">
        <v>0.83415509259259257</v>
      </c>
      <c r="O87" s="331" t="s">
        <v>60</v>
      </c>
      <c r="P87" s="331"/>
      <c r="Q87" s="331">
        <v>0.6257638888888889</v>
      </c>
      <c r="R87" s="145">
        <v>0.6257638888888889</v>
      </c>
      <c r="S87" s="145">
        <v>0.83429398148148148</v>
      </c>
      <c r="T87" s="147">
        <v>0.83549768518518519</v>
      </c>
      <c r="U87" s="148"/>
      <c r="V87" s="147">
        <v>0.70906250000000004</v>
      </c>
      <c r="W87" s="150" t="s">
        <v>61</v>
      </c>
      <c r="X87" s="147">
        <v>0.83439814814814817</v>
      </c>
      <c r="Y87" s="147">
        <v>0.54311342592592593</v>
      </c>
      <c r="Z87" s="147">
        <v>0.33552083333333332</v>
      </c>
      <c r="AA87" s="147" t="s">
        <v>62</v>
      </c>
      <c r="AB87" s="147">
        <v>0.33415509259259263</v>
      </c>
      <c r="AC87" s="147">
        <v>0.62581018518518516</v>
      </c>
      <c r="AD87" s="147">
        <v>0.83427083333333341</v>
      </c>
      <c r="AE87" s="147">
        <v>0.67084490740740732</v>
      </c>
      <c r="AF87" s="147">
        <v>0.6673958333333333</v>
      </c>
      <c r="AG87" s="240">
        <v>0.6257638888888889</v>
      </c>
      <c r="AH87" s="241">
        <v>0.83543981481481477</v>
      </c>
      <c r="AI87" s="152">
        <v>0.83545138888888892</v>
      </c>
      <c r="AJ87" s="153"/>
      <c r="AK87" s="154">
        <v>0.83542824074074085</v>
      </c>
      <c r="AL87" s="151">
        <v>0.83549768518518519</v>
      </c>
      <c r="AM87" s="155"/>
      <c r="AN87" s="156"/>
      <c r="AO87" s="314"/>
    </row>
    <row r="88" spans="2:41" ht="14.25" thickTop="1" thickBot="1">
      <c r="B88" s="332"/>
      <c r="C88" s="333"/>
      <c r="D88" s="333"/>
      <c r="E88" s="333"/>
      <c r="F88" s="333"/>
      <c r="G88" s="333"/>
      <c r="H88" s="333"/>
      <c r="I88" s="333"/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  <c r="AN88" s="333"/>
      <c r="AO88" s="334"/>
    </row>
    <row r="89" spans="2:41" ht="13.5" thickTop="1"/>
    <row r="134" spans="3:10" ht="16.5">
      <c r="C134" s="835" t="s">
        <v>74</v>
      </c>
      <c r="D134" s="835"/>
      <c r="E134" s="835"/>
      <c r="F134" s="835"/>
      <c r="G134" s="835"/>
      <c r="H134" s="835"/>
      <c r="I134" s="835"/>
      <c r="J134" s="835"/>
    </row>
    <row r="135" spans="3:10" ht="16.5">
      <c r="C135" s="830" t="s">
        <v>75</v>
      </c>
      <c r="D135" s="830"/>
      <c r="E135" s="830"/>
      <c r="F135" s="830"/>
      <c r="G135" s="830"/>
      <c r="H135" s="830"/>
      <c r="I135" s="830"/>
      <c r="J135" s="830"/>
    </row>
  </sheetData>
  <mergeCells count="18">
    <mergeCell ref="C2:AN2"/>
    <mergeCell ref="C3:AN3"/>
    <mergeCell ref="C4:AN4"/>
    <mergeCell ref="C6:C7"/>
    <mergeCell ref="C23:AN23"/>
    <mergeCell ref="C25:AN25"/>
    <mergeCell ref="C24:AN24"/>
    <mergeCell ref="C135:J135"/>
    <mergeCell ref="C47:AN47"/>
    <mergeCell ref="C49:C50"/>
    <mergeCell ref="C68:AN68"/>
    <mergeCell ref="C69:AN69"/>
    <mergeCell ref="C70:AN70"/>
    <mergeCell ref="C134:J134"/>
    <mergeCell ref="C27:C28"/>
    <mergeCell ref="C45:AN45"/>
    <mergeCell ref="C46:AN46"/>
    <mergeCell ref="C72:C73"/>
  </mergeCells>
  <pageMargins left="0.7" right="0.7" top="0.75" bottom="0.75" header="0.3" footer="0.3"/>
  <pageSetup paperSize="9" orientation="portrait" horizontalDpi="300" verticalDpi="300" r:id="rId1"/>
  <drawing r:id="rId2"/>
  <legacyDrawing r:id="rId3"/>
  <oleObjects>
    <oleObject progId="Word.Document.8" shapeId="1509377" r:id="rId4"/>
    <oleObject progId="Word.Document.8" shapeId="1509378" r:id="rId5"/>
    <oleObject progId="Word.Document.8" shapeId="1509379" r:id="rId6"/>
    <oleObject progId="Word.Document.8" shapeId="1509380" r:id="rId7"/>
  </oleObjects>
</worksheet>
</file>

<file path=xl/worksheets/sheet39.xml><?xml version="1.0" encoding="utf-8"?>
<worksheet xmlns="http://schemas.openxmlformats.org/spreadsheetml/2006/main" xmlns:r="http://schemas.openxmlformats.org/officeDocument/2006/relationships">
  <dimension ref="A1:AG49"/>
  <sheetViews>
    <sheetView tabSelected="1" zoomScale="70" zoomScaleNormal="70" workbookViewId="0">
      <selection activeCell="B6" sqref="B6:B43"/>
    </sheetView>
  </sheetViews>
  <sheetFormatPr defaultRowHeight="12.75"/>
  <cols>
    <col min="1" max="1" width="10.5703125" style="522" customWidth="1"/>
    <col min="2" max="2" width="18.5703125" style="522" bestFit="1" customWidth="1"/>
    <col min="3" max="3" width="13.7109375" style="522" customWidth="1"/>
    <col min="4" max="4" width="8.7109375" style="522" customWidth="1"/>
    <col min="5" max="5" width="27.7109375" style="530" bestFit="1" customWidth="1"/>
    <col min="6" max="6" width="12.85546875" style="531" bestFit="1" customWidth="1"/>
    <col min="7" max="7" width="26" style="531" hidden="1" customWidth="1"/>
    <col min="8" max="8" width="20.140625" style="531" customWidth="1"/>
    <col min="9" max="10" width="15.42578125" style="531" bestFit="1" customWidth="1"/>
    <col min="11" max="11" width="25.85546875" style="531" bestFit="1" customWidth="1"/>
    <col min="12" max="12" width="15.42578125" style="531" hidden="1" customWidth="1"/>
    <col min="13" max="13" width="5.85546875" style="531" hidden="1" customWidth="1"/>
    <col min="14" max="14" width="25.140625" style="531" hidden="1" customWidth="1"/>
    <col min="15" max="15" width="15.42578125" style="531" customWidth="1"/>
    <col min="16" max="16" width="25.7109375" style="531" customWidth="1"/>
    <col min="17" max="17" width="15.42578125" style="531" bestFit="1" customWidth="1"/>
    <col min="18" max="19" width="14.85546875" style="531" customWidth="1"/>
    <col min="20" max="20" width="0.140625" style="531" customWidth="1"/>
    <col min="21" max="21" width="13" style="531" customWidth="1"/>
    <col min="22" max="22" width="12.28515625" style="531" customWidth="1"/>
    <col min="23" max="23" width="14.42578125" style="531" customWidth="1"/>
    <col min="24" max="24" width="15.28515625" style="531" customWidth="1"/>
    <col min="25" max="26" width="15.85546875" style="531" customWidth="1"/>
    <col min="27" max="27" width="14.7109375" style="531" customWidth="1"/>
    <col min="28" max="28" width="11.5703125" style="532" bestFit="1" customWidth="1"/>
    <col min="29" max="29" width="9.28515625" style="533" bestFit="1" customWidth="1"/>
    <col min="30" max="30" width="14.7109375" style="533" customWidth="1"/>
    <col min="31" max="31" width="16.7109375" style="532" bestFit="1" customWidth="1"/>
    <col min="32" max="32" width="18.5703125" style="534" customWidth="1"/>
    <col min="33" max="33" width="9.140625" style="522" customWidth="1"/>
    <col min="34" max="16384" width="9.140625" style="522"/>
  </cols>
  <sheetData>
    <row r="1" spans="1:33" ht="21.75" customHeight="1">
      <c r="A1" s="854"/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4"/>
    </row>
    <row r="2" spans="1:33" s="526" customFormat="1" ht="109.5" customHeight="1">
      <c r="A2" s="421" t="s">
        <v>117</v>
      </c>
      <c r="B2" s="422"/>
      <c r="C2" s="422"/>
      <c r="D2" s="422"/>
      <c r="E2" s="423" t="s">
        <v>118</v>
      </c>
      <c r="F2" s="424" t="s">
        <v>119</v>
      </c>
      <c r="G2" s="424" t="s">
        <v>120</v>
      </c>
      <c r="H2" s="424" t="s">
        <v>121</v>
      </c>
      <c r="I2" s="424" t="s">
        <v>122</v>
      </c>
      <c r="J2" s="424" t="s">
        <v>123</v>
      </c>
      <c r="K2" s="424"/>
      <c r="L2" s="424" t="s">
        <v>124</v>
      </c>
      <c r="M2" s="424"/>
      <c r="N2" s="424" t="s">
        <v>125</v>
      </c>
      <c r="O2" s="424" t="s">
        <v>126</v>
      </c>
      <c r="P2" s="424" t="s">
        <v>127</v>
      </c>
      <c r="Q2" s="424" t="s">
        <v>128</v>
      </c>
      <c r="R2" s="424" t="s">
        <v>129</v>
      </c>
      <c r="S2" s="424" t="s">
        <v>130</v>
      </c>
      <c r="T2" s="424"/>
      <c r="U2" s="424" t="s">
        <v>131</v>
      </c>
      <c r="V2" s="424" t="s">
        <v>132</v>
      </c>
      <c r="W2" s="424" t="s">
        <v>133</v>
      </c>
      <c r="X2" s="424" t="s">
        <v>134</v>
      </c>
      <c r="Y2" s="424" t="s">
        <v>135</v>
      </c>
      <c r="Z2" s="424"/>
      <c r="AA2" s="424" t="s">
        <v>136</v>
      </c>
      <c r="AB2" s="524"/>
      <c r="AC2" s="525"/>
      <c r="AD2" s="525"/>
      <c r="AE2" s="524"/>
      <c r="AF2" s="523"/>
    </row>
    <row r="3" spans="1:33" s="526" customFormat="1" ht="109.5" customHeight="1" thickBot="1">
      <c r="A3" s="421"/>
      <c r="B3" s="422"/>
      <c r="C3" s="422"/>
      <c r="D3" s="422"/>
      <c r="E3" s="423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424"/>
      <c r="Z3" s="424"/>
      <c r="AA3" s="424"/>
      <c r="AB3" s="524"/>
      <c r="AC3" s="525"/>
      <c r="AD3" s="525"/>
      <c r="AE3" s="524"/>
      <c r="AF3" s="523"/>
    </row>
    <row r="4" spans="1:33" s="425" customFormat="1" ht="24.75" customHeight="1" thickTop="1" thickBot="1">
      <c r="A4" s="855" t="s">
        <v>137</v>
      </c>
      <c r="B4" s="857" t="s">
        <v>138</v>
      </c>
      <c r="C4" s="859" t="s">
        <v>212</v>
      </c>
      <c r="D4" s="861" t="s">
        <v>139</v>
      </c>
      <c r="E4" s="865" t="s">
        <v>214</v>
      </c>
      <c r="F4" s="867" t="s">
        <v>140</v>
      </c>
      <c r="G4" s="869" t="s">
        <v>141</v>
      </c>
      <c r="H4" s="845" t="s">
        <v>142</v>
      </c>
      <c r="I4" s="847" t="s">
        <v>143</v>
      </c>
      <c r="J4" s="847" t="s">
        <v>144</v>
      </c>
      <c r="K4" s="847" t="s">
        <v>145</v>
      </c>
      <c r="L4" s="847" t="s">
        <v>146</v>
      </c>
      <c r="M4" s="847" t="s">
        <v>147</v>
      </c>
      <c r="N4" s="847" t="s">
        <v>148</v>
      </c>
      <c r="O4" s="847" t="s">
        <v>149</v>
      </c>
      <c r="P4" s="847" t="s">
        <v>150</v>
      </c>
      <c r="Q4" s="847" t="s">
        <v>151</v>
      </c>
      <c r="R4" s="845" t="s">
        <v>152</v>
      </c>
      <c r="S4" s="847" t="s">
        <v>153</v>
      </c>
      <c r="T4" s="845" t="s">
        <v>154</v>
      </c>
      <c r="U4" s="845" t="s">
        <v>155</v>
      </c>
      <c r="V4" s="845" t="s">
        <v>156</v>
      </c>
      <c r="W4" s="847" t="s">
        <v>157</v>
      </c>
      <c r="X4" s="847" t="s">
        <v>158</v>
      </c>
      <c r="Y4" s="871" t="s">
        <v>296</v>
      </c>
      <c r="Z4" s="872"/>
      <c r="AA4" s="849" t="s">
        <v>159</v>
      </c>
      <c r="AB4" s="851" t="s">
        <v>160</v>
      </c>
      <c r="AC4" s="852"/>
      <c r="AD4" s="852"/>
      <c r="AE4" s="853"/>
      <c r="AF4" s="863" t="s">
        <v>138</v>
      </c>
      <c r="AG4" s="843" t="s">
        <v>161</v>
      </c>
    </row>
    <row r="5" spans="1:33" s="426" customFormat="1" ht="76.5" customHeight="1" thickBot="1">
      <c r="A5" s="856"/>
      <c r="B5" s="858"/>
      <c r="C5" s="860"/>
      <c r="D5" s="862"/>
      <c r="E5" s="866"/>
      <c r="F5" s="868"/>
      <c r="G5" s="870"/>
      <c r="H5" s="846"/>
      <c r="I5" s="848"/>
      <c r="J5" s="848"/>
      <c r="K5" s="848"/>
      <c r="L5" s="848"/>
      <c r="M5" s="848"/>
      <c r="N5" s="848"/>
      <c r="O5" s="848"/>
      <c r="P5" s="848"/>
      <c r="Q5" s="848"/>
      <c r="R5" s="846"/>
      <c r="S5" s="848"/>
      <c r="T5" s="846"/>
      <c r="U5" s="846"/>
      <c r="V5" s="846"/>
      <c r="W5" s="848"/>
      <c r="X5" s="848"/>
      <c r="Y5" s="794" t="s">
        <v>297</v>
      </c>
      <c r="Z5" s="795" t="s">
        <v>298</v>
      </c>
      <c r="AA5" s="850"/>
      <c r="AB5" s="603" t="s">
        <v>162</v>
      </c>
      <c r="AC5" s="604" t="s">
        <v>163</v>
      </c>
      <c r="AD5" s="605" t="s">
        <v>164</v>
      </c>
      <c r="AE5" s="606" t="s">
        <v>165</v>
      </c>
      <c r="AF5" s="864"/>
      <c r="AG5" s="844"/>
    </row>
    <row r="6" spans="1:33" ht="21.95" customHeight="1" thickTop="1" thickBot="1">
      <c r="A6" s="535" t="s">
        <v>166</v>
      </c>
      <c r="B6" s="588" t="s">
        <v>3</v>
      </c>
      <c r="C6" s="589">
        <v>470</v>
      </c>
      <c r="D6" s="611" t="s">
        <v>167</v>
      </c>
      <c r="E6" s="608" t="s">
        <v>284</v>
      </c>
      <c r="F6" s="664">
        <f>'Ala di Stura'!AN63/1000</f>
        <v>235.40799999999999</v>
      </c>
      <c r="G6" s="596">
        <v>0</v>
      </c>
      <c r="H6" s="590">
        <f>('Ala di Stura'!D63)/1000</f>
        <v>0</v>
      </c>
      <c r="I6" s="590">
        <f>('Ala di Stura'!E63)/1000</f>
        <v>0.11495809910472624</v>
      </c>
      <c r="J6" s="590">
        <f>('Ala di Stura'!F63)/1000</f>
        <v>21.265999999999998</v>
      </c>
      <c r="K6" s="590">
        <f>('Ala di Stura'!G63)/1000</f>
        <v>2.2740995211326255E-2</v>
      </c>
      <c r="L6" s="596">
        <v>0</v>
      </c>
      <c r="M6" s="596">
        <v>0</v>
      </c>
      <c r="N6" s="596">
        <v>0</v>
      </c>
      <c r="O6" s="590">
        <f>('Ala di Stura'!K63)/1000</f>
        <v>3.607771184676245E-2</v>
      </c>
      <c r="P6" s="590">
        <f>('Ala di Stura'!L63)/1000</f>
        <v>8.4188770560066608</v>
      </c>
      <c r="Q6" s="590">
        <f>('Ala di Stura'!M63)/1000</f>
        <v>0.58631490734957314</v>
      </c>
      <c r="R6" s="590">
        <f>'Ala di Stura'!N63/1000</f>
        <v>0</v>
      </c>
      <c r="S6" s="590">
        <f>('Ala di Stura'!O63)/1000</f>
        <v>24.160503123048095</v>
      </c>
      <c r="T6" s="590">
        <v>0</v>
      </c>
      <c r="U6" s="596">
        <v>0</v>
      </c>
      <c r="V6" s="596">
        <f>('Ala di Stura'!R63)/1000</f>
        <v>29.763000000000002</v>
      </c>
      <c r="W6" s="596">
        <f>('Ala di Stura'!S63)/1000</f>
        <v>0.62120989485738087</v>
      </c>
      <c r="X6" s="596">
        <f>'Ala di Stura'!T63/1000</f>
        <v>0.16586378305225902</v>
      </c>
      <c r="Y6" s="590">
        <f>('Ala di Stura'!U63)/1000</f>
        <v>1.8670882781594841E-2</v>
      </c>
      <c r="Z6" s="590">
        <f>('Ala di Stura'!AI63)/1000</f>
        <v>0</v>
      </c>
      <c r="AA6" s="590">
        <f>('Ala di Stura'!V63)/1000</f>
        <v>0.17044295232146578</v>
      </c>
      <c r="AB6" s="591">
        <f t="shared" ref="AB6:AB43" si="0">H6+I6+J6+K6+L6+M6+N6+O6+P6+Q6+R6+(S6*0.97)+(T6*0.97)+(U6*0.93)+(V6*0.8)+(W6*0.6)+(X6*0.6)</f>
        <v>78.163301005621491</v>
      </c>
      <c r="AC6" s="598">
        <f>AB6/AD6</f>
        <v>0.2438309099262102</v>
      </c>
      <c r="AD6" s="599">
        <f>AE6-SUM(Y6:Z6)</f>
        <v>320.56354557047672</v>
      </c>
      <c r="AE6" s="607">
        <f>SUM(F6:Z6)</f>
        <v>320.5822164532583</v>
      </c>
      <c r="AF6" s="588" t="s">
        <v>3</v>
      </c>
      <c r="AG6" s="527">
        <f t="shared" ref="AG6:AG44" si="1">AE6/C6/150*1000</f>
        <v>4.5472654816065008</v>
      </c>
    </row>
    <row r="7" spans="1:33" ht="21.95" customHeight="1" thickTop="1" thickBot="1">
      <c r="A7" s="538" t="s">
        <v>168</v>
      </c>
      <c r="B7" s="539" t="s">
        <v>76</v>
      </c>
      <c r="C7" s="647">
        <v>3149</v>
      </c>
      <c r="D7" s="651" t="s">
        <v>167</v>
      </c>
      <c r="E7" s="777" t="s">
        <v>284</v>
      </c>
      <c r="F7" s="665">
        <f>(Balangero!AN63+Balangero!AL63)/1000</f>
        <v>530.32000000000005</v>
      </c>
      <c r="G7" s="540">
        <v>0</v>
      </c>
      <c r="H7" s="540">
        <f>(Balangero!D63)/1000</f>
        <v>152.71899999999999</v>
      </c>
      <c r="I7" s="540">
        <f>(Balangero!E63)/1000</f>
        <v>49.596784561732257</v>
      </c>
      <c r="J7" s="540">
        <f>(Balangero!F63)/1000</f>
        <v>141.22</v>
      </c>
      <c r="K7" s="540">
        <f>(Balangero!G63)/1000</f>
        <v>5.5442546325213407</v>
      </c>
      <c r="L7" s="540">
        <v>0</v>
      </c>
      <c r="M7" s="540">
        <v>0</v>
      </c>
      <c r="N7" s="540">
        <v>0</v>
      </c>
      <c r="O7" s="540">
        <f>(Balangero!K63)/1000</f>
        <v>9.1957461482406835</v>
      </c>
      <c r="P7" s="540">
        <f>(Balangero!L63)/1000</f>
        <v>54.054826254424327</v>
      </c>
      <c r="Q7" s="540">
        <f>(Balangero!M63)/1000</f>
        <v>28.756774411825951</v>
      </c>
      <c r="R7" s="540">
        <f>(Balangero!N63)/1000</f>
        <v>19.399999999999999</v>
      </c>
      <c r="S7" s="540">
        <f>(Balangero!O63)/1000</f>
        <v>116.42126139912553</v>
      </c>
      <c r="T7" s="536">
        <v>0</v>
      </c>
      <c r="U7" s="540">
        <v>0</v>
      </c>
      <c r="V7" s="540">
        <f>(Balangero!R63)/1000</f>
        <v>27.64</v>
      </c>
      <c r="W7" s="540">
        <f>(Balangero!S63)/1000</f>
        <v>15.560172366229438</v>
      </c>
      <c r="X7" s="540">
        <f>Balangero!T63/1000</f>
        <v>40.437590308140734</v>
      </c>
      <c r="Y7" s="541">
        <f>(Balangero!U63)/1000</f>
        <v>6.0219612221528207</v>
      </c>
      <c r="Z7" s="541">
        <f>(Balangero!AI63)/1000</f>
        <v>0</v>
      </c>
      <c r="AA7" s="540">
        <f>(Balangero!V63)/1000</f>
        <v>41.553991775973351</v>
      </c>
      <c r="AB7" s="537">
        <f t="shared" si="0"/>
        <v>629.12666717051843</v>
      </c>
      <c r="AC7" s="600">
        <f t="shared" ref="AC7:AC44" si="2">AB7/AD7</f>
        <v>0.52829323410597451</v>
      </c>
      <c r="AD7" s="798">
        <f t="shared" ref="AD7:AD43" si="3">AE7-SUM(Y7:Z7)</f>
        <v>1190.8664100822402</v>
      </c>
      <c r="AE7" s="799">
        <f t="shared" ref="AE7:AE43" si="4">SUM(F7:Z7)</f>
        <v>1196.8883713043931</v>
      </c>
      <c r="AF7" s="542" t="s">
        <v>76</v>
      </c>
      <c r="AG7" s="527">
        <f t="shared" si="1"/>
        <v>2.5339014952988106</v>
      </c>
    </row>
    <row r="8" spans="1:33" ht="21.95" customHeight="1" thickTop="1" thickBot="1">
      <c r="A8" s="538" t="s">
        <v>169</v>
      </c>
      <c r="B8" s="592" t="s">
        <v>78</v>
      </c>
      <c r="C8" s="648">
        <v>94</v>
      </c>
      <c r="D8" s="652" t="s">
        <v>167</v>
      </c>
      <c r="E8" s="777" t="s">
        <v>284</v>
      </c>
      <c r="F8" s="666">
        <f>(Balme!AN63+Balme!AL63)/1000</f>
        <v>58.15</v>
      </c>
      <c r="G8" s="593">
        <v>0</v>
      </c>
      <c r="H8" s="593">
        <f>(Balme!D63)/1000</f>
        <v>0</v>
      </c>
      <c r="I8" s="593">
        <f>(Balme!E63)/1000</f>
        <v>0</v>
      </c>
      <c r="J8" s="593">
        <f>(Balme!F63)/1000</f>
        <v>3.0430000000000001</v>
      </c>
      <c r="K8" s="593">
        <f>(Balme!G63)/1000</f>
        <v>0</v>
      </c>
      <c r="L8" s="593">
        <v>0</v>
      </c>
      <c r="M8" s="593">
        <v>0</v>
      </c>
      <c r="N8" s="593">
        <v>0</v>
      </c>
      <c r="O8" s="593">
        <f>(Balme!K63)/1000</f>
        <v>0</v>
      </c>
      <c r="P8" s="593">
        <f>(Balme!L63)/1000</f>
        <v>1.2390000000000001</v>
      </c>
      <c r="Q8" s="593">
        <f>(Balme!M63)/1000</f>
        <v>9.5000000000000001E-2</v>
      </c>
      <c r="R8" s="593">
        <f>(Balme!N63)/1000</f>
        <v>0</v>
      </c>
      <c r="S8" s="593">
        <f>(Balme!O63)/1000</f>
        <v>3.871</v>
      </c>
      <c r="T8" s="590">
        <v>0</v>
      </c>
      <c r="U8" s="593">
        <v>0</v>
      </c>
      <c r="V8" s="593">
        <f>(Balme!R63)/1000</f>
        <v>14.484999999999999</v>
      </c>
      <c r="W8" s="593">
        <f>(Balme!S63)/1000</f>
        <v>0.15</v>
      </c>
      <c r="X8" s="593">
        <v>0</v>
      </c>
      <c r="Y8" s="593">
        <f>(Balme!U63)/1000</f>
        <v>0</v>
      </c>
      <c r="Z8" s="593">
        <f>(Balme!AI63)/1000</f>
        <v>0</v>
      </c>
      <c r="AA8" s="593">
        <f>(Balme!V63)/1000</f>
        <v>0</v>
      </c>
      <c r="AB8" s="591">
        <f t="shared" si="0"/>
        <v>19.80987</v>
      </c>
      <c r="AC8" s="601">
        <f t="shared" si="2"/>
        <v>0.24446669875236016</v>
      </c>
      <c r="AD8" s="602">
        <f t="shared" si="3"/>
        <v>81.033000000000001</v>
      </c>
      <c r="AE8" s="797">
        <f t="shared" si="4"/>
        <v>81.033000000000001</v>
      </c>
      <c r="AF8" s="592" t="s">
        <v>78</v>
      </c>
      <c r="AG8" s="527">
        <f t="shared" si="1"/>
        <v>5.7470212765957456</v>
      </c>
    </row>
    <row r="9" spans="1:33" ht="21.95" customHeight="1" thickTop="1" thickBot="1">
      <c r="A9" s="538" t="s">
        <v>170</v>
      </c>
      <c r="B9" s="539" t="s">
        <v>79</v>
      </c>
      <c r="C9" s="647">
        <v>1603</v>
      </c>
      <c r="D9" s="651" t="s">
        <v>167</v>
      </c>
      <c r="E9" s="777" t="s">
        <v>284</v>
      </c>
      <c r="F9" s="667">
        <f>(Barbania!AN63+Barbania!AL63)/1000</f>
        <v>231.63</v>
      </c>
      <c r="G9" s="540">
        <v>0</v>
      </c>
      <c r="H9" s="540">
        <f>(Barbania!D63)/1000</f>
        <v>62.67</v>
      </c>
      <c r="I9" s="540">
        <f>(Barbania!E63)/1000</f>
        <v>59.831418904851148</v>
      </c>
      <c r="J9" s="540">
        <f>(Barbania!F63)/1000</f>
        <v>62.924999999999997</v>
      </c>
      <c r="K9" s="540">
        <f>(Barbania!G63)/1000</f>
        <v>1.4008453050176974</v>
      </c>
      <c r="L9" s="540">
        <v>0</v>
      </c>
      <c r="M9" s="540">
        <v>0</v>
      </c>
      <c r="N9" s="540">
        <v>0</v>
      </c>
      <c r="O9" s="540">
        <f>(Barbania!K63)/1000</f>
        <v>3.2923870497605661</v>
      </c>
      <c r="P9" s="540">
        <f>(Barbania!L63)/1000</f>
        <v>31.025026650010414</v>
      </c>
      <c r="Q9" s="540">
        <f>(Barbania!M63)/1000</f>
        <v>9.6993982927337097</v>
      </c>
      <c r="R9" s="540">
        <f>(Barbania!N63)/1000</f>
        <v>0</v>
      </c>
      <c r="S9" s="540">
        <f>(Barbania!O63)/1000</f>
        <v>55.564192379762659</v>
      </c>
      <c r="T9" s="536">
        <v>0</v>
      </c>
      <c r="U9" s="540">
        <v>0</v>
      </c>
      <c r="V9" s="540">
        <f>(Barbania!R63)/1000</f>
        <v>26.66</v>
      </c>
      <c r="W9" s="540">
        <f>(Barbania!S63)/1000</f>
        <v>4.6909295232146579</v>
      </c>
      <c r="X9" s="540">
        <f>Barbania!T63/1000</f>
        <v>10.217209036019156</v>
      </c>
      <c r="Y9" s="540">
        <f>(Barbania!U63)/1000</f>
        <v>2.6158583177180934</v>
      </c>
      <c r="Z9" s="540">
        <f>(Barbania!AI63)/1000</f>
        <v>0</v>
      </c>
      <c r="AA9" s="540">
        <f>(Barbania!V63)/1000</f>
        <v>10.499285863002289</v>
      </c>
      <c r="AB9" s="537">
        <f t="shared" si="0"/>
        <v>315.01422594628366</v>
      </c>
      <c r="AC9" s="600">
        <f t="shared" si="2"/>
        <v>0.56292104937730547</v>
      </c>
      <c r="AD9" s="798">
        <f t="shared" si="3"/>
        <v>559.60640714137003</v>
      </c>
      <c r="AE9" s="799">
        <f t="shared" si="4"/>
        <v>562.22226545908813</v>
      </c>
      <c r="AF9" s="542" t="s">
        <v>79</v>
      </c>
      <c r="AG9" s="527">
        <f t="shared" si="1"/>
        <v>2.3382086315620221</v>
      </c>
    </row>
    <row r="10" spans="1:33" ht="21.95" customHeight="1" thickTop="1" thickBot="1">
      <c r="A10" s="538" t="s">
        <v>171</v>
      </c>
      <c r="B10" s="539" t="s">
        <v>80</v>
      </c>
      <c r="C10" s="647">
        <v>3585</v>
      </c>
      <c r="D10" s="651" t="s">
        <v>167</v>
      </c>
      <c r="E10" s="777" t="s">
        <v>284</v>
      </c>
      <c r="F10" s="667">
        <f>(Cafasse!AN63+Cafasse!AL63)/1000</f>
        <v>536.46</v>
      </c>
      <c r="G10" s="540">
        <v>0</v>
      </c>
      <c r="H10" s="540">
        <f>(Cafasse!D63)/1000</f>
        <v>226.27500000000001</v>
      </c>
      <c r="I10" s="540">
        <f>(Cafasse!E63)/1000</f>
        <v>101.36858916302313</v>
      </c>
      <c r="J10" s="540">
        <f>(Cafasse!F63)/1000</f>
        <v>210.27500000000001</v>
      </c>
      <c r="K10" s="540">
        <f>(Cafasse!G63)/1000</f>
        <v>3.4793722673329155</v>
      </c>
      <c r="L10" s="540">
        <v>0</v>
      </c>
      <c r="M10" s="540">
        <v>0</v>
      </c>
      <c r="N10" s="540">
        <v>0</v>
      </c>
      <c r="O10" s="540">
        <f>(Cafasse!K63)/1000</f>
        <v>7.449889912554652</v>
      </c>
      <c r="P10" s="540">
        <f>(Cafasse!L63)/1000</f>
        <v>68.169189569019352</v>
      </c>
      <c r="Q10" s="540">
        <f>(Cafasse!M63)/1000</f>
        <v>20.068180824484699</v>
      </c>
      <c r="R10" s="540">
        <f>(Cafasse!N63)/1000</f>
        <v>12.87</v>
      </c>
      <c r="S10" s="540">
        <f>(Cafasse!O63)/1000</f>
        <v>151.10697782635853</v>
      </c>
      <c r="T10" s="536">
        <v>0</v>
      </c>
      <c r="U10" s="540">
        <v>0</v>
      </c>
      <c r="V10" s="540">
        <f>(Cafasse!R63)/1000</f>
        <v>29.4</v>
      </c>
      <c r="W10" s="540">
        <f>(Cafasse!S63)/1000</f>
        <v>10.487113913179261</v>
      </c>
      <c r="X10" s="540">
        <f>Cafasse!T63/1000</f>
        <v>25.377158806995631</v>
      </c>
      <c r="Y10" s="540">
        <f>(Cafasse!U63)/1000</f>
        <v>2.8566450655840105</v>
      </c>
      <c r="Z10" s="540">
        <f>(Cafasse!AL63)/1000</f>
        <v>0</v>
      </c>
      <c r="AA10" s="540">
        <f>(Cafasse!V63)/1000</f>
        <v>26.077771705184251</v>
      </c>
      <c r="AB10" s="537">
        <f t="shared" si="0"/>
        <v>841.5675538600874</v>
      </c>
      <c r="AC10" s="600">
        <f t="shared" si="2"/>
        <v>0.59992562694911666</v>
      </c>
      <c r="AD10" s="798">
        <f t="shared" si="3"/>
        <v>1402.7864722829484</v>
      </c>
      <c r="AE10" s="799">
        <f t="shared" si="4"/>
        <v>1405.6431173485323</v>
      </c>
      <c r="AF10" s="542" t="s">
        <v>80</v>
      </c>
      <c r="AG10" s="527">
        <f t="shared" si="1"/>
        <v>2.6139342024147507</v>
      </c>
    </row>
    <row r="11" spans="1:33" ht="21.95" customHeight="1" thickTop="1" thickBot="1">
      <c r="A11" s="538" t="s">
        <v>172</v>
      </c>
      <c r="B11" s="592" t="s">
        <v>81</v>
      </c>
      <c r="C11" s="648">
        <v>553</v>
      </c>
      <c r="D11" s="652" t="s">
        <v>167</v>
      </c>
      <c r="E11" s="777" t="s">
        <v>284</v>
      </c>
      <c r="F11" s="666">
        <f>(Cantoira!AN63+Cantoira!AL63)/1000</f>
        <v>345.00400000000002</v>
      </c>
      <c r="G11" s="593">
        <v>0</v>
      </c>
      <c r="H11" s="593">
        <f>Cantoira!D63/1000</f>
        <v>0</v>
      </c>
      <c r="I11" s="593">
        <f>(Cantoira!E63)/1000</f>
        <v>10.92101941494899</v>
      </c>
      <c r="J11" s="593">
        <f>(Cantoira!F63)/1000</f>
        <v>20.29</v>
      </c>
      <c r="K11" s="593">
        <f>(Cantoira!G63)/1000</f>
        <v>2.1603945450759943</v>
      </c>
      <c r="L11" s="593">
        <v>0</v>
      </c>
      <c r="M11" s="593">
        <v>0</v>
      </c>
      <c r="N11" s="593">
        <v>0</v>
      </c>
      <c r="O11" s="593">
        <f>(Cantoira!K63)/1000</f>
        <v>3.4273826254424318</v>
      </c>
      <c r="P11" s="593">
        <f>(Cantoira!L63)/1000</f>
        <v>7.7173203206329362</v>
      </c>
      <c r="Q11" s="593">
        <f>(Cantoira!M63)/1000</f>
        <v>9.529916198209456</v>
      </c>
      <c r="R11" s="593">
        <f>(Cantoira!N63)/1000</f>
        <v>0</v>
      </c>
      <c r="S11" s="593">
        <f>(Cantoira!O63)/1000</f>
        <v>24.50779668956902</v>
      </c>
      <c r="T11" s="590">
        <v>0</v>
      </c>
      <c r="U11" s="593">
        <v>0</v>
      </c>
      <c r="V11" s="593">
        <f>(Cantoira!R63)/1000</f>
        <v>0</v>
      </c>
      <c r="W11" s="593">
        <f>(Cantoira!S63)/1000</f>
        <v>5.2449400114511775</v>
      </c>
      <c r="X11" s="593">
        <f>Cantoira!T63/1000</f>
        <v>15.757059389964605</v>
      </c>
      <c r="Y11" s="593">
        <f>(Cantoira!U63)/1000</f>
        <v>1.773733864251509</v>
      </c>
      <c r="Z11" s="593">
        <f>(Cantoira!AI63)/1000</f>
        <v>0</v>
      </c>
      <c r="AA11" s="593">
        <f>(Cantoira!V63)/1000</f>
        <v>16.192080470539246</v>
      </c>
      <c r="AB11" s="591">
        <f t="shared" si="0"/>
        <v>90.419795534041214</v>
      </c>
      <c r="AC11" s="601">
        <f t="shared" si="2"/>
        <v>0.20339173626576121</v>
      </c>
      <c r="AD11" s="602">
        <f t="shared" si="3"/>
        <v>444.55982919529464</v>
      </c>
      <c r="AE11" s="797">
        <f t="shared" si="4"/>
        <v>446.33356305954612</v>
      </c>
      <c r="AF11" s="592" t="s">
        <v>81</v>
      </c>
      <c r="AG11" s="527">
        <f t="shared" si="1"/>
        <v>5.380754226154866</v>
      </c>
    </row>
    <row r="12" spans="1:33" ht="21.95" customHeight="1" thickTop="1" thickBot="1">
      <c r="A12" s="538" t="s">
        <v>173</v>
      </c>
      <c r="B12" s="592" t="s">
        <v>82</v>
      </c>
      <c r="C12" s="649">
        <v>1095</v>
      </c>
      <c r="D12" s="652" t="s">
        <v>167</v>
      </c>
      <c r="E12" s="777" t="s">
        <v>284</v>
      </c>
      <c r="F12" s="666">
        <f>(Ceres!AN63+Ceres!AL63)/1000</f>
        <v>445.899</v>
      </c>
      <c r="G12" s="593">
        <v>0</v>
      </c>
      <c r="H12" s="593">
        <f>(Ceres!D63)/1000</f>
        <v>0</v>
      </c>
      <c r="I12" s="593">
        <f>(Ceres!E63)/1000</f>
        <v>10.22746356443889</v>
      </c>
      <c r="J12" s="593">
        <f>(Ceres!F63)/1000</f>
        <v>55.103000000000002</v>
      </c>
      <c r="K12" s="593">
        <f>(Ceres!G63)/1000</f>
        <v>1.9193399958359363</v>
      </c>
      <c r="L12" s="593">
        <v>0</v>
      </c>
      <c r="M12" s="593">
        <v>0</v>
      </c>
      <c r="N12" s="593">
        <v>0</v>
      </c>
      <c r="O12" s="593">
        <f>(Ceres!K63)/1000</f>
        <v>3.04495887986675</v>
      </c>
      <c r="P12" s="593">
        <f>(Ceres!L63)/1000</f>
        <v>20.198023526962309</v>
      </c>
      <c r="Q12" s="593">
        <f>(Ceres!M63)/1000</f>
        <v>8.4665781803039764</v>
      </c>
      <c r="R12" s="593">
        <f>(Ceres!N63)/1000</f>
        <v>0</v>
      </c>
      <c r="S12" s="593">
        <f>(Ceres!O63)/1000</f>
        <v>56.261263585259208</v>
      </c>
      <c r="T12" s="590">
        <v>0</v>
      </c>
      <c r="U12" s="593">
        <v>0</v>
      </c>
      <c r="V12" s="593">
        <f>(Ceres!R63)/1000</f>
        <v>0</v>
      </c>
      <c r="W12" s="593">
        <f>(Ceres!S63)/1000</f>
        <v>4.6597151259629399</v>
      </c>
      <c r="X12" s="593">
        <f>Ceres!T63/1000</f>
        <v>13.998903289610663</v>
      </c>
      <c r="Y12" s="593">
        <f>(Ceres!U63)/1000</f>
        <v>1.5758225067666038</v>
      </c>
      <c r="Z12" s="593">
        <f>(Ceres!AI63)/1000</f>
        <v>0</v>
      </c>
      <c r="AA12" s="593">
        <f>(Ceres!V63)/1000</f>
        <v>14.385385175931711</v>
      </c>
      <c r="AB12" s="591">
        <f t="shared" si="0"/>
        <v>164.72796087445346</v>
      </c>
      <c r="AC12" s="601">
        <f t="shared" si="2"/>
        <v>0.26578532224742407</v>
      </c>
      <c r="AD12" s="602">
        <f t="shared" si="3"/>
        <v>619.77824614824067</v>
      </c>
      <c r="AE12" s="797">
        <f t="shared" si="4"/>
        <v>621.35406865500727</v>
      </c>
      <c r="AF12" s="592" t="s">
        <v>82</v>
      </c>
      <c r="AG12" s="527">
        <f t="shared" si="1"/>
        <v>3.7829775869406834</v>
      </c>
    </row>
    <row r="13" spans="1:33" ht="21.95" customHeight="1" thickTop="1" thickBot="1">
      <c r="A13" s="538" t="s">
        <v>174</v>
      </c>
      <c r="B13" s="592" t="s">
        <v>83</v>
      </c>
      <c r="C13" s="648">
        <v>349</v>
      </c>
      <c r="D13" s="652" t="s">
        <v>167</v>
      </c>
      <c r="E13" s="777" t="s">
        <v>284</v>
      </c>
      <c r="F13" s="666">
        <f>(Chialamberto!AN63+Chialamberto!AL63)/1000</f>
        <v>289.95499999999998</v>
      </c>
      <c r="G13" s="593">
        <v>0</v>
      </c>
      <c r="H13" s="593">
        <f>(Chialamberto!D63)/1000</f>
        <v>0</v>
      </c>
      <c r="I13" s="593">
        <f>(Chialamberto!E63)/1000</f>
        <v>4.6902904434728301</v>
      </c>
      <c r="J13" s="593">
        <f>(Chialamberto!F63)/1000</f>
        <v>12.874000000000001</v>
      </c>
      <c r="K13" s="593">
        <f>(Chialamberto!G63)/1000</f>
        <v>0.92783260462211103</v>
      </c>
      <c r="L13" s="593">
        <v>0</v>
      </c>
      <c r="M13" s="593">
        <v>0</v>
      </c>
      <c r="N13" s="593">
        <v>0</v>
      </c>
      <c r="O13" s="593">
        <f>(Chialamberto!K63)/1000</f>
        <v>1.4719706433479078</v>
      </c>
      <c r="P13" s="593">
        <f>(Chialamberto!L63)/1000</f>
        <v>5.1747838850718297</v>
      </c>
      <c r="Q13" s="593">
        <f>(Chialamberto!M63)/1000</f>
        <v>4.0928482198625851</v>
      </c>
      <c r="R13" s="593">
        <f>(Cafasse!N63)/1000</f>
        <v>12.87</v>
      </c>
      <c r="S13" s="593">
        <f>(Chialamberto!O63)/1000</f>
        <v>15.650127420362276</v>
      </c>
      <c r="T13" s="590">
        <v>0</v>
      </c>
      <c r="U13" s="593">
        <v>0</v>
      </c>
      <c r="V13" s="593">
        <f>(Chialamberto!R63)/1000</f>
        <v>0</v>
      </c>
      <c r="W13" s="593">
        <f>(Chialamberto!S63)/1000</f>
        <v>2.2525637101811369</v>
      </c>
      <c r="X13" s="593">
        <f>Chialamberto!T63/1000</f>
        <v>6.767242348532168</v>
      </c>
      <c r="Y13" s="593">
        <f>(Chialamberto!U63)/1000</f>
        <v>0.7617720174890692</v>
      </c>
      <c r="Z13" s="593">
        <f>(Chialamberto!AI63)/1000</f>
        <v>0</v>
      </c>
      <c r="AA13" s="593">
        <f>(Chialamberto!V63)/1000</f>
        <v>6.9540724547158055</v>
      </c>
      <c r="AB13" s="591">
        <f t="shared" si="0"/>
        <v>62.694233029356653</v>
      </c>
      <c r="AC13" s="601">
        <f t="shared" si="2"/>
        <v>0.17574866189338037</v>
      </c>
      <c r="AD13" s="602">
        <f t="shared" si="3"/>
        <v>356.72665927545279</v>
      </c>
      <c r="AE13" s="797">
        <f t="shared" si="4"/>
        <v>357.48843129294187</v>
      </c>
      <c r="AF13" s="592" t="s">
        <v>83</v>
      </c>
      <c r="AG13" s="527">
        <f t="shared" si="1"/>
        <v>6.8288143513455939</v>
      </c>
    </row>
    <row r="14" spans="1:33" ht="21.95" customHeight="1" thickTop="1" thickBot="1">
      <c r="A14" s="538" t="s">
        <v>175</v>
      </c>
      <c r="B14" s="539" t="s">
        <v>84</v>
      </c>
      <c r="C14" s="647">
        <v>18919</v>
      </c>
      <c r="D14" s="651" t="s">
        <v>167</v>
      </c>
      <c r="E14" s="777" t="s">
        <v>284</v>
      </c>
      <c r="F14" s="667">
        <f>(Ciriè!AN63+Ciriè!AL63)/1000</f>
        <v>3464.8</v>
      </c>
      <c r="G14" s="540">
        <v>0</v>
      </c>
      <c r="H14" s="540">
        <f>(Ciriè!D63)/1000</f>
        <v>1652.28</v>
      </c>
      <c r="I14" s="540">
        <f>(Ciriè!E63)/1000</f>
        <v>489.57370133250043</v>
      </c>
      <c r="J14" s="540">
        <f>(Ciriè!F63)/1000</f>
        <v>1068.3399999999999</v>
      </c>
      <c r="K14" s="540">
        <f>(Ciriè!G63)/1000</f>
        <v>40.324332708723723</v>
      </c>
      <c r="L14" s="540">
        <v>0</v>
      </c>
      <c r="M14" s="540">
        <v>0</v>
      </c>
      <c r="N14" s="540">
        <v>0</v>
      </c>
      <c r="O14" s="540">
        <f>(Ciriè!K63)/1000</f>
        <v>63.972998646679159</v>
      </c>
      <c r="P14" s="540">
        <f>(Ciriè!L63)/1000</f>
        <v>402.77519571101402</v>
      </c>
      <c r="Q14" s="540">
        <f>(Ciriè!M63)/1000</f>
        <v>222.43839371226312</v>
      </c>
      <c r="R14" s="540">
        <f>Ciriè!N63/1000</f>
        <v>54.41</v>
      </c>
      <c r="S14" s="540">
        <f>(Ciriè!O63)/1000</f>
        <v>774.68453778888193</v>
      </c>
      <c r="T14" s="536">
        <v>0</v>
      </c>
      <c r="U14" s="540">
        <v>0</v>
      </c>
      <c r="V14" s="540">
        <f>(Ciriè!R63)/1000</f>
        <v>62.86</v>
      </c>
      <c r="W14" s="540">
        <f>(Ciriè!S63)/1000</f>
        <v>103.62818556110764</v>
      </c>
      <c r="X14" s="540">
        <f>Ciriè!T63/1000</f>
        <v>294.1096601082657</v>
      </c>
      <c r="Y14" s="540">
        <f>(Ciriè!U63)/1000</f>
        <v>42.067209348323964</v>
      </c>
      <c r="Z14" s="540">
        <f>(Ciriè!AI63)/1000</f>
        <v>73.260000000000005</v>
      </c>
      <c r="AA14" s="540">
        <f>Ciriè!V63/1000</f>
        <v>302.22944305642307</v>
      </c>
      <c r="AB14" s="537">
        <f t="shared" si="0"/>
        <v>5034.4893311680189</v>
      </c>
      <c r="AC14" s="600">
        <f t="shared" si="2"/>
        <v>0.57906317604063529</v>
      </c>
      <c r="AD14" s="798">
        <f t="shared" si="3"/>
        <v>8694.1970055694364</v>
      </c>
      <c r="AE14" s="799">
        <f t="shared" si="4"/>
        <v>8809.5242149177611</v>
      </c>
      <c r="AF14" s="542" t="s">
        <v>84</v>
      </c>
      <c r="AG14" s="527">
        <f t="shared" si="1"/>
        <v>3.1042952287533736</v>
      </c>
    </row>
    <row r="15" spans="1:33" ht="21.95" customHeight="1" thickTop="1" thickBot="1">
      <c r="A15" s="538" t="s">
        <v>176</v>
      </c>
      <c r="B15" s="539" t="s">
        <v>86</v>
      </c>
      <c r="C15" s="647">
        <v>1557</v>
      </c>
      <c r="D15" s="651" t="s">
        <v>167</v>
      </c>
      <c r="E15" s="777" t="s">
        <v>284</v>
      </c>
      <c r="F15" s="667">
        <f>('Coassolo T.se'!AN63+'Coassolo T.se'!AL63)/1000</f>
        <v>457.96</v>
      </c>
      <c r="G15" s="540">
        <v>0</v>
      </c>
      <c r="H15" s="540">
        <f>'Coassolo T.se'!D63/1000</f>
        <v>0</v>
      </c>
      <c r="I15" s="540">
        <f>('Coassolo T.se'!E63)/1000</f>
        <v>18.332005517384967</v>
      </c>
      <c r="J15" s="540">
        <f>('Coassolo T.se'!F63)/1000</f>
        <v>36.753</v>
      </c>
      <c r="K15" s="540">
        <f>('Coassolo T.se'!G63)/1000</f>
        <v>1.0824713720591297</v>
      </c>
      <c r="L15" s="540">
        <v>0</v>
      </c>
      <c r="M15" s="540">
        <v>0</v>
      </c>
      <c r="N15" s="540">
        <v>0</v>
      </c>
      <c r="O15" s="540">
        <f>('Coassolo T.se'!K63)/1000</f>
        <v>1.7172990839058924</v>
      </c>
      <c r="P15" s="540">
        <f>('Coassolo T.se'!L63)/1000</f>
        <v>13.954747865917135</v>
      </c>
      <c r="Q15" s="540">
        <f>('Coassolo T.se'!M63)/1000</f>
        <v>10.87498958983968</v>
      </c>
      <c r="R15" s="540">
        <f>'Coassolo T.se'!N63/1000</f>
        <v>0</v>
      </c>
      <c r="S15" s="540">
        <f>('Coassolo T.se'!O63)/1000</f>
        <v>49.647148657089325</v>
      </c>
      <c r="T15" s="536">
        <v>0</v>
      </c>
      <c r="U15" s="540">
        <v>0</v>
      </c>
      <c r="V15" s="540">
        <f>('Coassolo T.se'!R63)/1000</f>
        <v>36.22</v>
      </c>
      <c r="W15" s="540">
        <f>('Coassolo T.se'!S63)/1000</f>
        <v>2.7579909952113266</v>
      </c>
      <c r="X15" s="540">
        <f>'Coassolo T.se'!T63/1000</f>
        <v>7.8951160732875278</v>
      </c>
      <c r="Y15" s="540">
        <f>('Coassolo T.se'!U63)/1000</f>
        <v>0.88873402040391458</v>
      </c>
      <c r="Z15" s="540">
        <f>('Coassolo T.se'!AI63)/1000</f>
        <v>0</v>
      </c>
      <c r="AA15" s="540">
        <f>'Coassolo T.se'!V63/1000</f>
        <v>8.1130845305017676</v>
      </c>
      <c r="AB15" s="537">
        <f t="shared" si="0"/>
        <v>166.24011186758275</v>
      </c>
      <c r="AC15" s="600">
        <f t="shared" si="2"/>
        <v>0.26089371714102028</v>
      </c>
      <c r="AD15" s="798">
        <f t="shared" si="3"/>
        <v>637.19476915469511</v>
      </c>
      <c r="AE15" s="799">
        <f t="shared" si="4"/>
        <v>638.08350317509905</v>
      </c>
      <c r="AF15" s="542" t="s">
        <v>86</v>
      </c>
      <c r="AG15" s="527">
        <f t="shared" si="1"/>
        <v>2.7321066288807492</v>
      </c>
    </row>
    <row r="16" spans="1:33" ht="21.95" customHeight="1" thickTop="1" thickBot="1">
      <c r="A16" s="538" t="s">
        <v>177</v>
      </c>
      <c r="B16" s="539" t="s">
        <v>87</v>
      </c>
      <c r="C16" s="647">
        <v>3384</v>
      </c>
      <c r="D16" s="651" t="s">
        <v>167</v>
      </c>
      <c r="E16" s="777" t="s">
        <v>284</v>
      </c>
      <c r="F16" s="667">
        <f>(Corio!AN63+Corio!AL63)/1000</f>
        <v>820.79</v>
      </c>
      <c r="G16" s="540">
        <v>0</v>
      </c>
      <c r="H16" s="540">
        <f>(Corio!D63)/1000</f>
        <v>162.36500000000001</v>
      </c>
      <c r="I16" s="540">
        <f>(Corio!E63)/1000</f>
        <v>28.676173016864453</v>
      </c>
      <c r="J16" s="540">
        <f>(Corio!F63)/1000</f>
        <v>137.89099999999999</v>
      </c>
      <c r="K16" s="540">
        <f>(Corio!G63)/1000</f>
        <v>2.6197626483447851</v>
      </c>
      <c r="L16" s="540">
        <v>0</v>
      </c>
      <c r="M16" s="540">
        <v>0</v>
      </c>
      <c r="N16" s="540">
        <v>0</v>
      </c>
      <c r="O16" s="540">
        <f>(Corio!K63)/1000</f>
        <v>7.1461524047470339</v>
      </c>
      <c r="P16" s="540">
        <f>(Corio!L63)/1000</f>
        <v>50.774036851967509</v>
      </c>
      <c r="Q16" s="540">
        <f>(Corio!M63)/1000</f>
        <v>19.476277326670836</v>
      </c>
      <c r="R16" s="540">
        <f>(Corio!N63)/1000</f>
        <v>0</v>
      </c>
      <c r="S16" s="540">
        <f>(Corio!O63)/1000</f>
        <v>132.75335977514055</v>
      </c>
      <c r="T16" s="536">
        <v>0</v>
      </c>
      <c r="U16" s="540">
        <v>0</v>
      </c>
      <c r="V16" s="540">
        <f>(Corio!R63)/1000</f>
        <v>27.25</v>
      </c>
      <c r="W16" s="540">
        <f>(Corio!S63)/1000</f>
        <v>8.8901798875702713</v>
      </c>
      <c r="X16" s="540">
        <f>Corio!T63/1000</f>
        <v>19.107507807620237</v>
      </c>
      <c r="Y16" s="540">
        <f>(Corio!U63)/1000</f>
        <v>3.5508856964397255</v>
      </c>
      <c r="Z16" s="540">
        <f>(Corio!AI63)/1000</f>
        <v>1.22</v>
      </c>
      <c r="AA16" s="540">
        <f>(Corio!V63)/1000</f>
        <v>19.635028107432859</v>
      </c>
      <c r="AB16" s="537">
        <f t="shared" si="0"/>
        <v>576.31777384759516</v>
      </c>
      <c r="AC16" s="600">
        <f t="shared" si="2"/>
        <v>0.40650471704222746</v>
      </c>
      <c r="AD16" s="798">
        <f t="shared" si="3"/>
        <v>1417.7394497189257</v>
      </c>
      <c r="AE16" s="799">
        <f t="shared" si="4"/>
        <v>1422.5103354153655</v>
      </c>
      <c r="AF16" s="543" t="s">
        <v>87</v>
      </c>
      <c r="AG16" s="527">
        <f t="shared" si="1"/>
        <v>2.8024238286354719</v>
      </c>
    </row>
    <row r="17" spans="1:33" ht="21.95" customHeight="1" thickTop="1" thickBot="1">
      <c r="A17" s="538" t="s">
        <v>178</v>
      </c>
      <c r="B17" s="539" t="s">
        <v>88</v>
      </c>
      <c r="C17" s="647">
        <v>2768</v>
      </c>
      <c r="D17" s="651" t="s">
        <v>167</v>
      </c>
      <c r="E17" s="777" t="s">
        <v>284</v>
      </c>
      <c r="F17" s="667">
        <f>(Fiano!AN63+Fiano!AL63)/1000</f>
        <v>451.34</v>
      </c>
      <c r="G17" s="540">
        <v>0</v>
      </c>
      <c r="H17" s="540">
        <f>(Fiano!D63)/1000</f>
        <v>147.07599999999999</v>
      </c>
      <c r="I17" s="540">
        <f>(Fiano!E63)/1000</f>
        <v>45.512664480533005</v>
      </c>
      <c r="J17" s="540">
        <f>(Fiano!F63)/1000</f>
        <v>143.899</v>
      </c>
      <c r="K17" s="540">
        <f>(Fiano!G63)/1000</f>
        <v>5.0666937330834907</v>
      </c>
      <c r="L17" s="540">
        <v>0</v>
      </c>
      <c r="M17" s="540">
        <v>0</v>
      </c>
      <c r="N17" s="540">
        <v>0</v>
      </c>
      <c r="O17" s="540">
        <f>(Fiano!K63)/1000</f>
        <v>8.0381141994586702</v>
      </c>
      <c r="P17" s="540">
        <f>(Fiano!L63)/1000</f>
        <v>47.634408078284409</v>
      </c>
      <c r="Q17" s="540">
        <f>(Fiano!M63)/1000</f>
        <v>22.350161357484915</v>
      </c>
      <c r="R17" s="540">
        <f>(Fiano!N63)/1000</f>
        <v>2.4300000000000002</v>
      </c>
      <c r="S17" s="540">
        <f>(Fiano!O63)/1000</f>
        <v>123.68569581511554</v>
      </c>
      <c r="T17" s="536">
        <v>0</v>
      </c>
      <c r="U17" s="540">
        <v>0</v>
      </c>
      <c r="V17" s="540">
        <f>(Fiano!R63)/1000</f>
        <v>12.98</v>
      </c>
      <c r="W17" s="540">
        <f>(Fiano!S63)/1000</f>
        <v>12.30076457422444</v>
      </c>
      <c r="X17" s="540">
        <f>Fiano!T63/1000</f>
        <v>36.954450864043309</v>
      </c>
      <c r="Y17" s="540">
        <f>(Fiano!U63)/1000</f>
        <v>4.9098726837393301</v>
      </c>
      <c r="Z17" s="540">
        <f>(Fiano!AI63)/1000</f>
        <v>0</v>
      </c>
      <c r="AA17" s="540">
        <f>(Fiano!V63)/1000</f>
        <v>37.974689777222572</v>
      </c>
      <c r="AB17" s="537">
        <f t="shared" si="0"/>
        <v>581.91929605246719</v>
      </c>
      <c r="AC17" s="600">
        <f t="shared" si="2"/>
        <v>0.54935986154233007</v>
      </c>
      <c r="AD17" s="798">
        <f t="shared" si="3"/>
        <v>1059.2679531022277</v>
      </c>
      <c r="AE17" s="799">
        <f t="shared" si="4"/>
        <v>1064.1778257859671</v>
      </c>
      <c r="AF17" s="542" t="s">
        <v>88</v>
      </c>
      <c r="AG17" s="527">
        <f t="shared" si="1"/>
        <v>2.5630487133573387</v>
      </c>
    </row>
    <row r="18" spans="1:33" ht="21.95" customHeight="1" thickTop="1" thickBot="1">
      <c r="A18" s="538" t="s">
        <v>179</v>
      </c>
      <c r="B18" s="539" t="s">
        <v>89</v>
      </c>
      <c r="C18" s="647">
        <v>1753</v>
      </c>
      <c r="D18" s="651" t="s">
        <v>167</v>
      </c>
      <c r="E18" s="777" t="s">
        <v>284</v>
      </c>
      <c r="F18" s="667">
        <f>(Front!AN63+Front!AL63)/1000</f>
        <v>293.12</v>
      </c>
      <c r="G18" s="540">
        <v>0</v>
      </c>
      <c r="H18" s="540">
        <f>(Front!D63)/1000</f>
        <v>60.35</v>
      </c>
      <c r="I18" s="540">
        <f>(Front!E63)/1000</f>
        <v>45.599452425567343</v>
      </c>
      <c r="J18" s="540">
        <f>(Front!F63)/1000</f>
        <v>61.066000000000003</v>
      </c>
      <c r="K18" s="540">
        <f>(Front!G63)/1000</f>
        <v>1.382652508848637</v>
      </c>
      <c r="L18" s="540">
        <v>0</v>
      </c>
      <c r="M18" s="540">
        <v>0</v>
      </c>
      <c r="N18" s="540">
        <v>0</v>
      </c>
      <c r="O18" s="540">
        <f>(Front!K63)/1000</f>
        <v>3.1935248802831566</v>
      </c>
      <c r="P18" s="540">
        <f>(Front!L63)/1000</f>
        <v>29.948325005205071</v>
      </c>
      <c r="Q18" s="540">
        <f>(Front!M63)/1000</f>
        <v>9.3191463668540493</v>
      </c>
      <c r="R18" s="540">
        <f>(Front!N63)/1000</f>
        <v>2.89</v>
      </c>
      <c r="S18" s="540">
        <f>(Front!O63)/1000</f>
        <v>65.73118988132417</v>
      </c>
      <c r="T18" s="536">
        <v>0</v>
      </c>
      <c r="U18" s="540">
        <v>0</v>
      </c>
      <c r="V18" s="540">
        <f>(Front!R63)/1000</f>
        <v>23</v>
      </c>
      <c r="W18" s="540">
        <f>(Front!S63)/1000</f>
        <v>4.3667616073287538</v>
      </c>
      <c r="X18" s="540">
        <f>Front!T63/1000</f>
        <v>10.084518009577346</v>
      </c>
      <c r="Y18" s="540">
        <f>(Front!U63)/1000</f>
        <v>7.3751896731209712</v>
      </c>
      <c r="Z18" s="540">
        <f>(Front!AI63)/1000</f>
        <v>0</v>
      </c>
      <c r="AA18" s="540">
        <f>(Front!V63)/1000</f>
        <v>10.362931501145118</v>
      </c>
      <c r="AB18" s="537">
        <f t="shared" si="0"/>
        <v>304.57912314178628</v>
      </c>
      <c r="AC18" s="600">
        <f t="shared" si="2"/>
        <v>0.49926782878338227</v>
      </c>
      <c r="AD18" s="798">
        <f t="shared" si="3"/>
        <v>610.05157068498852</v>
      </c>
      <c r="AE18" s="799">
        <f t="shared" si="4"/>
        <v>617.4267603581095</v>
      </c>
      <c r="AF18" s="542" t="s">
        <v>89</v>
      </c>
      <c r="AG18" s="527">
        <f t="shared" si="1"/>
        <v>2.3480766699300606</v>
      </c>
    </row>
    <row r="19" spans="1:33" ht="21.95" customHeight="1" thickTop="1" thickBot="1">
      <c r="A19" s="538" t="s">
        <v>180</v>
      </c>
      <c r="B19" s="592" t="s">
        <v>90</v>
      </c>
      <c r="C19" s="648">
        <v>1315</v>
      </c>
      <c r="D19" s="652" t="s">
        <v>167</v>
      </c>
      <c r="E19" s="777" t="s">
        <v>284</v>
      </c>
      <c r="F19" s="666">
        <f>(Germagnano!AN63+Germagnano!AL63)/1000</f>
        <v>310.69900000000001</v>
      </c>
      <c r="G19" s="593">
        <v>0</v>
      </c>
      <c r="H19" s="593">
        <f>(Germagnano!D63)/1000</f>
        <v>33.950000000000003</v>
      </c>
      <c r="I19" s="593">
        <f>(Germagnano!E63)/1000</f>
        <v>5.1203323443681041</v>
      </c>
      <c r="J19" s="593">
        <f>(Germagnano!F63)/1000</f>
        <v>47.2</v>
      </c>
      <c r="K19" s="593">
        <f>(Germagnano!G63)/1000</f>
        <v>0.90509160941078481</v>
      </c>
      <c r="L19" s="593">
        <v>0</v>
      </c>
      <c r="M19" s="593">
        <v>0</v>
      </c>
      <c r="N19" s="593">
        <v>0</v>
      </c>
      <c r="O19" s="593">
        <f>(Germagnano!K63)/1000</f>
        <v>1.4358929315011453</v>
      </c>
      <c r="P19" s="593">
        <f>(Germagnano!L63)/1000</f>
        <v>18.221906829065169</v>
      </c>
      <c r="Q19" s="593">
        <f>(Germagnano!M63)/1000</f>
        <v>4.4845333125130136</v>
      </c>
      <c r="R19" s="593">
        <f>(Germagnano!N63)/1000</f>
        <v>0</v>
      </c>
      <c r="S19" s="593">
        <f>(Germagnano!O63)/1000</f>
        <v>55.083624297314188</v>
      </c>
      <c r="T19" s="590">
        <v>0</v>
      </c>
      <c r="U19" s="593">
        <v>0</v>
      </c>
      <c r="V19" s="593">
        <f>(Germagnano!R63)/1000</f>
        <v>21.312999999999999</v>
      </c>
      <c r="W19" s="593">
        <f>(Germagnano!S63)/1000</f>
        <v>2.4773538153237564</v>
      </c>
      <c r="X19" s="593">
        <f>Germagnano!T63/1000</f>
        <v>6.6013785654799095</v>
      </c>
      <c r="Y19" s="593">
        <f>(Germagnano!U63)/1000</f>
        <v>0.74310113470747452</v>
      </c>
      <c r="Z19" s="593">
        <f>(Germagnano!AI63)/1000</f>
        <v>1.26</v>
      </c>
      <c r="AA19" s="593">
        <f>(Germagnano!V63)/1000</f>
        <v>6.7836295023943354</v>
      </c>
      <c r="AB19" s="591">
        <f t="shared" si="0"/>
        <v>187.24651202373516</v>
      </c>
      <c r="AC19" s="601">
        <f t="shared" si="2"/>
        <v>0.36896437790280323</v>
      </c>
      <c r="AD19" s="602">
        <f t="shared" si="3"/>
        <v>507.49211370497602</v>
      </c>
      <c r="AE19" s="797">
        <f t="shared" si="4"/>
        <v>509.49521483968351</v>
      </c>
      <c r="AF19" s="592" t="s">
        <v>90</v>
      </c>
      <c r="AG19" s="527">
        <f t="shared" si="1"/>
        <v>2.5829922171847071</v>
      </c>
    </row>
    <row r="20" spans="1:33" ht="21.95" customHeight="1" thickTop="1" thickBot="1">
      <c r="A20" s="538" t="s">
        <v>181</v>
      </c>
      <c r="B20" s="539" t="s">
        <v>91</v>
      </c>
      <c r="C20" s="647">
        <v>3296</v>
      </c>
      <c r="D20" s="651" t="s">
        <v>167</v>
      </c>
      <c r="E20" s="777" t="s">
        <v>284</v>
      </c>
      <c r="F20" s="667">
        <f>(Givoletto!AN63+Givoletto!AL63)/1000</f>
        <v>539.79999999999995</v>
      </c>
      <c r="G20" s="540">
        <v>0</v>
      </c>
      <c r="H20" s="540">
        <f>(Givoletto!D63)/1000</f>
        <v>179.613</v>
      </c>
      <c r="I20" s="540">
        <f>(Givoletto!E63)/1000</f>
        <v>154.62686836352279</v>
      </c>
      <c r="J20" s="540">
        <f>(Givoletto!F63)/1000</f>
        <v>171.99600000000001</v>
      </c>
      <c r="K20" s="540">
        <f>(Givoletto!G63)/1000</f>
        <v>5.4987726420986904</v>
      </c>
      <c r="L20" s="540">
        <v>0</v>
      </c>
      <c r="M20" s="540">
        <v>0</v>
      </c>
      <c r="N20" s="540">
        <v>0</v>
      </c>
      <c r="O20" s="540">
        <f>(Givoletto!K63)/1000</f>
        <v>8.7235907245471598</v>
      </c>
      <c r="P20" s="540">
        <f>(Givoletto!L63)/1000</f>
        <v>61.700072142410988</v>
      </c>
      <c r="Q20" s="540">
        <f>(Givoletto!M63)/1000</f>
        <v>28.966144597126796</v>
      </c>
      <c r="R20" s="540">
        <f>(Givoletto!N63)/1000</f>
        <v>6.65</v>
      </c>
      <c r="S20" s="540">
        <f>(Givoletto!O63)/1000</f>
        <v>125.85925515302938</v>
      </c>
      <c r="T20" s="536">
        <v>0</v>
      </c>
      <c r="U20" s="540">
        <v>0</v>
      </c>
      <c r="V20" s="540">
        <f>(Givoletto!R63)/1000</f>
        <v>20.52</v>
      </c>
      <c r="W20" s="540">
        <f>(Givoletto!S63)/1000</f>
        <v>14.739752576514674</v>
      </c>
      <c r="X20" s="540">
        <f>Givoletto!T63/1000</f>
        <v>40.10586274203623</v>
      </c>
      <c r="Y20" s="540">
        <f>(Givoletto!U63)/1000</f>
        <v>5.124619456589631</v>
      </c>
      <c r="Z20" s="540">
        <f>(Givoletto!AI63)/1000</f>
        <v>5.3</v>
      </c>
      <c r="AA20" s="540">
        <f>(Givoletto!V63)/1000</f>
        <v>41.21310587133042</v>
      </c>
      <c r="AB20" s="537">
        <f t="shared" si="0"/>
        <v>789.18129515927546</v>
      </c>
      <c r="AC20" s="600">
        <f t="shared" si="2"/>
        <v>0.58079311945355461</v>
      </c>
      <c r="AD20" s="798">
        <f t="shared" si="3"/>
        <v>1358.7993189412869</v>
      </c>
      <c r="AE20" s="799">
        <f t="shared" si="4"/>
        <v>1369.2239383978765</v>
      </c>
      <c r="AF20" s="542" t="s">
        <v>91</v>
      </c>
      <c r="AG20" s="527">
        <f t="shared" si="1"/>
        <v>2.7694658948177113</v>
      </c>
    </row>
    <row r="21" spans="1:33" s="529" customFormat="1" ht="21.95" customHeight="1" thickTop="1" thickBot="1">
      <c r="A21" s="544" t="s">
        <v>182</v>
      </c>
      <c r="B21" s="592" t="s">
        <v>93</v>
      </c>
      <c r="C21" s="648">
        <v>198</v>
      </c>
      <c r="D21" s="652" t="s">
        <v>167</v>
      </c>
      <c r="E21" s="777" t="s">
        <v>284</v>
      </c>
      <c r="F21" s="666">
        <f>(Groscavallo!AN63+Groscavallo!AL63)/1000</f>
        <v>131.99700000000001</v>
      </c>
      <c r="G21" s="593">
        <v>0</v>
      </c>
      <c r="H21" s="593">
        <f>(Groscavallo!D63)/1000</f>
        <v>0</v>
      </c>
      <c r="I21" s="593">
        <f>(Groscavallo!E63)/1000</f>
        <v>3.3759859983343738</v>
      </c>
      <c r="J21" s="593">
        <f>(Groscavallo!F63)/1000</f>
        <v>6.8760000000000003</v>
      </c>
      <c r="K21" s="593">
        <f>(Groscavallo!G63)/1000</f>
        <v>0.55033208411409529</v>
      </c>
      <c r="L21" s="593">
        <v>0</v>
      </c>
      <c r="M21" s="593">
        <v>0</v>
      </c>
      <c r="N21" s="593">
        <v>0</v>
      </c>
      <c r="O21" s="593">
        <f>(Groscavallo!K63)/1000</f>
        <v>0.87308062669165076</v>
      </c>
      <c r="P21" s="593">
        <f>(Groscavallo!L63)/1000</f>
        <v>3.2392247553612319</v>
      </c>
      <c r="Q21" s="593">
        <f>(Groscavallo!M63)/1000</f>
        <v>2.4276207578596702</v>
      </c>
      <c r="R21" s="593">
        <f>(Groscavallo!N63)/1000</f>
        <v>0</v>
      </c>
      <c r="S21" s="593">
        <f>(Groscavallo!O63)/1000</f>
        <v>9.1925755777638951</v>
      </c>
      <c r="T21" s="590">
        <v>0</v>
      </c>
      <c r="U21" s="593">
        <v>0</v>
      </c>
      <c r="V21" s="593">
        <f>(Groscavallo!R63)/1000</f>
        <v>0</v>
      </c>
      <c r="W21" s="593">
        <f>(Groscavallo!S63)/1000</f>
        <v>1.4060794555486154</v>
      </c>
      <c r="X21" s="593">
        <f>Groscavallo!T63/1000</f>
        <v>4.0139035498646685</v>
      </c>
      <c r="Y21" s="593">
        <f>(Groscavallo!U63)/1000</f>
        <v>0.45183536331459501</v>
      </c>
      <c r="Z21" s="593">
        <f>(Groscavallo!AI63)/1000</f>
        <v>0</v>
      </c>
      <c r="AA21" s="593">
        <f>(Groscavallo!V63)/1000</f>
        <v>4.1247194461794709</v>
      </c>
      <c r="AB21" s="591">
        <f t="shared" si="0"/>
        <v>29.511032336039971</v>
      </c>
      <c r="AC21" s="601">
        <f t="shared" si="2"/>
        <v>0.1799982179582541</v>
      </c>
      <c r="AD21" s="602">
        <f t="shared" si="3"/>
        <v>163.95180280553825</v>
      </c>
      <c r="AE21" s="797">
        <f t="shared" si="4"/>
        <v>164.40363816885284</v>
      </c>
      <c r="AF21" s="592" t="s">
        <v>93</v>
      </c>
      <c r="AG21" s="528">
        <f t="shared" si="1"/>
        <v>5.5354760326213075</v>
      </c>
    </row>
    <row r="22" spans="1:33" ht="21.95" customHeight="1" thickTop="1" thickBot="1">
      <c r="A22" s="538" t="s">
        <v>183</v>
      </c>
      <c r="B22" s="539" t="s">
        <v>184</v>
      </c>
      <c r="C22" s="647">
        <v>1043</v>
      </c>
      <c r="D22" s="651" t="s">
        <v>167</v>
      </c>
      <c r="E22" s="777" t="s">
        <v>284</v>
      </c>
      <c r="F22" s="667">
        <f>(Grosso!AN63+Grosso!AL63)/1000</f>
        <v>193.56</v>
      </c>
      <c r="G22" s="540">
        <v>0</v>
      </c>
      <c r="H22" s="540">
        <f>(Grosso!D63)/1000</f>
        <v>66.003</v>
      </c>
      <c r="I22" s="540">
        <f>(Grosso!E63)/1000</f>
        <v>58.510748490526751</v>
      </c>
      <c r="J22" s="540">
        <f>(Grosso!F63)/1000</f>
        <v>68.082999999999998</v>
      </c>
      <c r="K22" s="540">
        <f>(Grosso!G63)/1000</f>
        <v>1.7647012283989172</v>
      </c>
      <c r="L22" s="540">
        <v>0</v>
      </c>
      <c r="M22" s="540">
        <v>0</v>
      </c>
      <c r="N22" s="540">
        <v>0</v>
      </c>
      <c r="O22" s="540">
        <f>(Grosso!K63)/1000</f>
        <v>2.7996304393087654</v>
      </c>
      <c r="P22" s="540">
        <f>(Grosso!L63)/1000</f>
        <v>23.128059546117004</v>
      </c>
      <c r="Q22" s="540">
        <f>(Grosso!M63)/1000</f>
        <v>9.2044368103268788</v>
      </c>
      <c r="R22" s="540">
        <f>(Grosso!N63)/1000</f>
        <v>1.47</v>
      </c>
      <c r="S22" s="540">
        <f>(Grosso!O63)/1000</f>
        <v>46.862242348532163</v>
      </c>
      <c r="T22" s="536">
        <v>0</v>
      </c>
      <c r="U22" s="540">
        <v>0</v>
      </c>
      <c r="V22" s="540">
        <f>(Grosso!R63)/1000</f>
        <v>16.34</v>
      </c>
      <c r="W22" s="540">
        <f>(Grosso!S63)/1000</f>
        <v>4.7442878409327509</v>
      </c>
      <c r="X22" s="540">
        <f>Grosso!T63/1000</f>
        <v>12.871029564855299</v>
      </c>
      <c r="Y22" s="540">
        <f>(Grosso!U63)/1000</f>
        <v>0.64984749115136364</v>
      </c>
      <c r="Z22" s="540">
        <f>(Grosso!AI63)/1000</f>
        <v>0</v>
      </c>
      <c r="AA22" s="540">
        <f>(Grosso!V63)/1000</f>
        <v>13.226373100145743</v>
      </c>
      <c r="AB22" s="537">
        <f t="shared" si="0"/>
        <v>300.06114203622735</v>
      </c>
      <c r="AC22" s="600">
        <f t="shared" si="2"/>
        <v>0.59377937100395006</v>
      </c>
      <c r="AD22" s="798">
        <f t="shared" si="3"/>
        <v>505.34113626899853</v>
      </c>
      <c r="AE22" s="799">
        <f t="shared" si="4"/>
        <v>505.9909837601499</v>
      </c>
      <c r="AF22" s="542" t="s">
        <v>184</v>
      </c>
      <c r="AG22" s="527">
        <f t="shared" si="1"/>
        <v>3.2342025168433994</v>
      </c>
    </row>
    <row r="23" spans="1:33" ht="21.95" customHeight="1" thickTop="1" thickBot="1">
      <c r="A23" s="538" t="s">
        <v>185</v>
      </c>
      <c r="B23" s="539" t="s">
        <v>96</v>
      </c>
      <c r="C23" s="647">
        <v>1801</v>
      </c>
      <c r="D23" s="651" t="s">
        <v>167</v>
      </c>
      <c r="E23" s="777" t="s">
        <v>284</v>
      </c>
      <c r="F23" s="667">
        <f>('La Cassa'!AN63+'La Cassa'!AL63)/1000</f>
        <v>251.09</v>
      </c>
      <c r="G23" s="540">
        <v>0</v>
      </c>
      <c r="H23" s="540">
        <f>('La Cassa'!D63)/1000</f>
        <v>74.457999999999998</v>
      </c>
      <c r="I23" s="540">
        <f>('La Cassa'!E63)/1000</f>
        <v>28.913153497813877</v>
      </c>
      <c r="J23" s="540">
        <f>('La Cassa'!F63)/1000</f>
        <v>78.899000000000001</v>
      </c>
      <c r="K23" s="540">
        <f>('La Cassa'!G63)/1000</f>
        <v>2.0876233603997507</v>
      </c>
      <c r="L23" s="540">
        <v>0</v>
      </c>
      <c r="M23" s="540">
        <v>0</v>
      </c>
      <c r="N23" s="540">
        <v>0</v>
      </c>
      <c r="O23" s="540">
        <f>('La Cassa'!K63)/1000</f>
        <v>4.0619339475327925</v>
      </c>
      <c r="P23" s="540">
        <f>('La Cassa'!L63)/1000</f>
        <v>47.22751374141162</v>
      </c>
      <c r="Q23" s="540">
        <f>('La Cassa'!M63)/1000</f>
        <v>12.908908494690818</v>
      </c>
      <c r="R23" s="540">
        <f>('La Cassa'!N63)/1000</f>
        <v>3.29</v>
      </c>
      <c r="S23" s="540">
        <f>('La Cassa'!O63)/1000</f>
        <v>68.891786695815114</v>
      </c>
      <c r="T23" s="536">
        <v>0</v>
      </c>
      <c r="U23" s="540">
        <v>0</v>
      </c>
      <c r="V23" s="540">
        <f>('La Cassa'!R63)/1000</f>
        <v>25.44</v>
      </c>
      <c r="W23" s="540">
        <f>('La Cassa'!S63)/1000</f>
        <v>6.4382683479075604</v>
      </c>
      <c r="X23" s="540">
        <f>'La Cassa'!T63/1000</f>
        <v>15.226295284197374</v>
      </c>
      <c r="Y23" s="540">
        <f>('La Cassa'!U63)/1000</f>
        <v>1.7139870393504069</v>
      </c>
      <c r="Z23" s="540">
        <f>('La Cassa'!AI63)/1000</f>
        <v>5.9</v>
      </c>
      <c r="AA23" s="540">
        <f>('La Cassa'!V63)/1000</f>
        <v>15.646663023110561</v>
      </c>
      <c r="AB23" s="537">
        <f t="shared" si="0"/>
        <v>352.02190431605254</v>
      </c>
      <c r="AC23" s="600">
        <f t="shared" si="2"/>
        <v>0.56875655063291297</v>
      </c>
      <c r="AD23" s="798">
        <f t="shared" si="3"/>
        <v>618.93248336976887</v>
      </c>
      <c r="AE23" s="799">
        <f t="shared" si="4"/>
        <v>626.54647040911925</v>
      </c>
      <c r="AF23" s="542" t="s">
        <v>96</v>
      </c>
      <c r="AG23" s="527">
        <f t="shared" si="1"/>
        <v>2.3192540085475448</v>
      </c>
    </row>
    <row r="24" spans="1:33" ht="21.95" customHeight="1" thickTop="1" thickBot="1">
      <c r="A24" s="538" t="s">
        <v>186</v>
      </c>
      <c r="B24" s="539" t="s">
        <v>97</v>
      </c>
      <c r="C24" s="647">
        <v>5315</v>
      </c>
      <c r="D24" s="651" t="s">
        <v>167</v>
      </c>
      <c r="E24" s="777" t="s">
        <v>284</v>
      </c>
      <c r="F24" s="667">
        <f>('Lanzo T.se'!AN63+'Lanzo T.se'!AL63)/1000</f>
        <v>1084.2</v>
      </c>
      <c r="G24" s="540">
        <v>0</v>
      </c>
      <c r="H24" s="540">
        <f>('Lanzo T.se'!D63)/1000</f>
        <v>367.29300000000001</v>
      </c>
      <c r="I24" s="540">
        <f>('Lanzo T.se'!E63)/1000</f>
        <v>85.914697584842799</v>
      </c>
      <c r="J24" s="540">
        <f>('Lanzo T.se'!F63)/1000</f>
        <v>380.47399999999999</v>
      </c>
      <c r="K24" s="540">
        <f>('Lanzo T.se'!G63)/1000</f>
        <v>11.561521965438265</v>
      </c>
      <c r="L24" s="540">
        <v>0</v>
      </c>
      <c r="M24" s="540">
        <v>0</v>
      </c>
      <c r="N24" s="540">
        <v>0</v>
      </c>
      <c r="O24" s="540">
        <f>('Lanzo T.se'!K63)/1000</f>
        <v>19.631908702894027</v>
      </c>
      <c r="P24" s="540">
        <f>('Lanzo T.se'!L63)/1000</f>
        <v>106.52589527378719</v>
      </c>
      <c r="Q24" s="540">
        <f>('Lanzo T.se'!M63)/1000</f>
        <v>54.090098896523017</v>
      </c>
      <c r="R24" s="540">
        <f>'Lanzo T.se'!N63/1000</f>
        <v>2.5099999999999998</v>
      </c>
      <c r="S24" s="540">
        <f>('Lanzo T.se'!O63)/1000</f>
        <v>238.11158775765142</v>
      </c>
      <c r="T24" s="536">
        <v>0</v>
      </c>
      <c r="U24" s="540">
        <v>0</v>
      </c>
      <c r="V24" s="540">
        <f>('Lanzo T.se'!R63)/1000</f>
        <v>26.68</v>
      </c>
      <c r="W24" s="540">
        <f>('Lanzo T.se'!S63)/1000</f>
        <v>30.698710545492407</v>
      </c>
      <c r="X24" s="540">
        <f>'Lanzo T.se'!T63/1000</f>
        <v>84.325147303768475</v>
      </c>
      <c r="Y24" s="540">
        <f>('Lanzo T.se'!U63)/1000</f>
        <v>11.112276806162816</v>
      </c>
      <c r="Z24" s="540">
        <f>('Lanzo T.se'!AI63)/1000</f>
        <v>4.71</v>
      </c>
      <c r="AA24" s="540">
        <f>('Lanzo T.se'!V63)/1000</f>
        <v>86.653196960233203</v>
      </c>
      <c r="AB24" s="537">
        <f t="shared" si="0"/>
        <v>1349.3276772579641</v>
      </c>
      <c r="AC24" s="600">
        <f t="shared" si="2"/>
        <v>0.54146015502795208</v>
      </c>
      <c r="AD24" s="798">
        <f t="shared" si="3"/>
        <v>2492.0165680303971</v>
      </c>
      <c r="AE24" s="799">
        <f t="shared" si="4"/>
        <v>2507.8388448365599</v>
      </c>
      <c r="AF24" s="542" t="s">
        <v>97</v>
      </c>
      <c r="AG24" s="527">
        <f t="shared" si="1"/>
        <v>3.1456115959066286</v>
      </c>
    </row>
    <row r="25" spans="1:33" s="529" customFormat="1" ht="21.95" customHeight="1" thickTop="1" thickBot="1">
      <c r="A25" s="544" t="s">
        <v>187</v>
      </c>
      <c r="B25" s="592" t="s">
        <v>98</v>
      </c>
      <c r="C25" s="648">
        <v>190</v>
      </c>
      <c r="D25" s="652" t="s">
        <v>167</v>
      </c>
      <c r="E25" s="777" t="s">
        <v>284</v>
      </c>
      <c r="F25" s="666">
        <f>(Lemie!AN63+Lemie!AL63)/1000</f>
        <v>104.91</v>
      </c>
      <c r="G25" s="593">
        <v>0</v>
      </c>
      <c r="H25" s="593">
        <f>(Lemie!D63)/1000</f>
        <v>0</v>
      </c>
      <c r="I25" s="593">
        <f>(Lemie!E63)/1000</f>
        <v>0.16094133874661667</v>
      </c>
      <c r="J25" s="593">
        <f>(Lemie!F63)/1000</f>
        <v>11.641999999999999</v>
      </c>
      <c r="K25" s="593">
        <f>(Lemie!G63)/1000</f>
        <v>3.1837393295856754E-2</v>
      </c>
      <c r="L25" s="593">
        <v>0</v>
      </c>
      <c r="M25" s="593">
        <v>0</v>
      </c>
      <c r="N25" s="593">
        <v>0</v>
      </c>
      <c r="O25" s="593">
        <f>(Lemie!K63)/1000</f>
        <v>5.0508796585467419E-2</v>
      </c>
      <c r="P25" s="593">
        <f>(Lemie!L63)/1000</f>
        <v>3.2352278784093285</v>
      </c>
      <c r="Q25" s="593">
        <f>(Lemie!M63)/1000</f>
        <v>0.3314408702894025</v>
      </c>
      <c r="R25" s="593">
        <f>(Lemie!N63)/1000</f>
        <v>0</v>
      </c>
      <c r="S25" s="593">
        <f>(Lemie!O63)/1000</f>
        <v>10.962504372267336</v>
      </c>
      <c r="T25" s="590">
        <v>0</v>
      </c>
      <c r="U25" s="593">
        <v>0</v>
      </c>
      <c r="V25" s="593">
        <f>(Lemie!R63)/1000</f>
        <v>15.977</v>
      </c>
      <c r="W25" s="593">
        <f>(Lemie!S63)/1000</f>
        <v>0.29729385280033305</v>
      </c>
      <c r="X25" s="593">
        <f>Lemie!T63/1000</f>
        <v>0.23220929627316256</v>
      </c>
      <c r="Y25" s="593">
        <f>(Lemie!U63)/1000</f>
        <v>2.6139235894232768E-2</v>
      </c>
      <c r="Z25" s="593">
        <f>(Lemie!AI63)/1000</f>
        <v>0</v>
      </c>
      <c r="AA25" s="593">
        <f>(Lemie!V63)/1000</f>
        <v>0.23862013325005207</v>
      </c>
      <c r="AB25" s="591">
        <f t="shared" si="0"/>
        <v>39.184887407870079</v>
      </c>
      <c r="AC25" s="601">
        <f t="shared" si="2"/>
        <v>0.26506549372996296</v>
      </c>
      <c r="AD25" s="602">
        <f t="shared" si="3"/>
        <v>147.83096379866748</v>
      </c>
      <c r="AE25" s="797">
        <f t="shared" si="4"/>
        <v>147.8571030345617</v>
      </c>
      <c r="AF25" s="592" t="s">
        <v>98</v>
      </c>
      <c r="AG25" s="528">
        <f t="shared" si="1"/>
        <v>5.1879685275284801</v>
      </c>
    </row>
    <row r="26" spans="1:33" ht="21.95" customHeight="1" thickTop="1" thickBot="1">
      <c r="A26" s="538" t="s">
        <v>188</v>
      </c>
      <c r="B26" s="539" t="s">
        <v>99</v>
      </c>
      <c r="C26" s="647">
        <v>4044</v>
      </c>
      <c r="D26" s="651" t="s">
        <v>167</v>
      </c>
      <c r="E26" s="777" t="s">
        <v>284</v>
      </c>
      <c r="F26" s="667">
        <f>(Mathi!AN63+Mathi!AL63)/1000</f>
        <v>664.41</v>
      </c>
      <c r="G26" s="540">
        <v>0</v>
      </c>
      <c r="H26" s="540">
        <f>(Mathi!D63)/1000</f>
        <v>234.34399999999999</v>
      </c>
      <c r="I26" s="540">
        <f>(Mathi!E63)/1000</f>
        <v>200.87987950239426</v>
      </c>
      <c r="J26" s="540">
        <f>(Mathi!F63)/1000</f>
        <v>233.50200000000001</v>
      </c>
      <c r="K26" s="540">
        <f>(Mathi!G63)/1000</f>
        <v>6.0354601290859895</v>
      </c>
      <c r="L26" s="540">
        <v>0</v>
      </c>
      <c r="M26" s="540">
        <v>0</v>
      </c>
      <c r="N26" s="540">
        <v>0</v>
      </c>
      <c r="O26" s="540">
        <f>(Mathi!K63)/1000</f>
        <v>9.5750247241307491</v>
      </c>
      <c r="P26" s="540">
        <f>(Mathi!L63)/1000</f>
        <v>66.89777066416822</v>
      </c>
      <c r="Q26" s="540">
        <f>(Mathi!M63)/1000</f>
        <v>31.043576410576719</v>
      </c>
      <c r="R26" s="540">
        <f>(Mathi!N63)/1000</f>
        <v>15.36</v>
      </c>
      <c r="S26" s="540">
        <f>(Mathi!O63)/1000</f>
        <v>175.21832885696438</v>
      </c>
      <c r="T26" s="536">
        <v>0</v>
      </c>
      <c r="U26" s="540">
        <v>0</v>
      </c>
      <c r="V26" s="540">
        <f>(Mathi!R63)/1000</f>
        <v>20.36</v>
      </c>
      <c r="W26" s="540">
        <f>(Mathi!S63)/1000</f>
        <v>17.012706095148868</v>
      </c>
      <c r="X26" s="540">
        <f>Mathi!T63/1000</f>
        <v>44.020248022069545</v>
      </c>
      <c r="Y26" s="540">
        <f>(Mathi!U63)/1000</f>
        <v>6.9952522902352712</v>
      </c>
      <c r="Z26" s="540">
        <f>(Mathi!AI63)/1000</f>
        <v>0</v>
      </c>
      <c r="AA26" s="540">
        <f>(Mathi!V63)/1000</f>
        <v>45.235559546117024</v>
      </c>
      <c r="AB26" s="537">
        <f t="shared" si="0"/>
        <v>1020.5072628919426</v>
      </c>
      <c r="AC26" s="600">
        <f t="shared" si="2"/>
        <v>0.59378112017242624</v>
      </c>
      <c r="AD26" s="798">
        <f t="shared" si="3"/>
        <v>1718.6589944045386</v>
      </c>
      <c r="AE26" s="799">
        <f t="shared" si="4"/>
        <v>1725.654246694774</v>
      </c>
      <c r="AF26" s="542" t="s">
        <v>99</v>
      </c>
      <c r="AG26" s="527">
        <f t="shared" si="1"/>
        <v>2.8447976371493144</v>
      </c>
    </row>
    <row r="27" spans="1:33" ht="21.95" customHeight="1" thickTop="1" thickBot="1">
      <c r="A27" s="538" t="s">
        <v>189</v>
      </c>
      <c r="B27" s="592" t="s">
        <v>100</v>
      </c>
      <c r="C27" s="648">
        <v>851</v>
      </c>
      <c r="D27" s="652" t="s">
        <v>167</v>
      </c>
      <c r="E27" s="777" t="s">
        <v>284</v>
      </c>
      <c r="F27" s="666">
        <f>(Mezzenile!AN63+Mezzenile!AL63)/1000</f>
        <v>242.32400000000001</v>
      </c>
      <c r="G27" s="593">
        <v>0</v>
      </c>
      <c r="H27" s="593">
        <f>(Mezzenile!D63)/1000</f>
        <v>0</v>
      </c>
      <c r="I27" s="593">
        <f>(Mezzenile!E63)/1000</f>
        <v>3.3400698001249212</v>
      </c>
      <c r="J27" s="593">
        <f>(Mezzenile!F63)/1000</f>
        <v>32.17</v>
      </c>
      <c r="K27" s="593">
        <f>(Mezzenile!G63)/1000</f>
        <v>0.50485009369144285</v>
      </c>
      <c r="L27" s="593">
        <v>0</v>
      </c>
      <c r="M27" s="593">
        <v>0</v>
      </c>
      <c r="N27" s="593">
        <v>0</v>
      </c>
      <c r="O27" s="593">
        <f>(Mezzenile!K63)/1000</f>
        <v>0.80092520299812608</v>
      </c>
      <c r="P27" s="593">
        <f>(Mezzenile!L63)/1000</f>
        <v>14.040470643347907</v>
      </c>
      <c r="Q27" s="593">
        <f>(Mezzenile!M63)/1000</f>
        <v>2.7869909431605246</v>
      </c>
      <c r="R27" s="593">
        <f>(Mezzenile!N63)/1000</f>
        <v>0</v>
      </c>
      <c r="S27" s="593">
        <f>(Mezzenile!O63)/1000</f>
        <v>39.238569331667698</v>
      </c>
      <c r="T27" s="590">
        <v>0</v>
      </c>
      <c r="U27" s="593">
        <v>0</v>
      </c>
      <c r="V27" s="593">
        <f>(Mezzenile!R63)/1000</f>
        <v>24.125</v>
      </c>
      <c r="W27" s="593">
        <f>(Mezzenile!S63)/1000</f>
        <v>2.1356596658338538</v>
      </c>
      <c r="X27" s="593">
        <f>Mezzenile!T63/1000</f>
        <v>3.6821759837601498</v>
      </c>
      <c r="Y27" s="593">
        <f>(Mezzenile!U63)/1000</f>
        <v>0.41449359775140515</v>
      </c>
      <c r="Z27" s="593">
        <f>(Mezzenile!AI63)/1000</f>
        <v>0</v>
      </c>
      <c r="AA27" s="593">
        <f>(Mezzenile!V63)/1000</f>
        <v>3.7838335415365387</v>
      </c>
      <c r="AB27" s="591">
        <f t="shared" si="0"/>
        <v>114.495420324797</v>
      </c>
      <c r="AC27" s="601">
        <f t="shared" si="2"/>
        <v>0.31355833025632929</v>
      </c>
      <c r="AD27" s="602">
        <f t="shared" si="3"/>
        <v>365.14871166458465</v>
      </c>
      <c r="AE27" s="797">
        <f t="shared" si="4"/>
        <v>365.56320526233606</v>
      </c>
      <c r="AF27" s="592" t="s">
        <v>100</v>
      </c>
      <c r="AG27" s="527">
        <f t="shared" si="1"/>
        <v>2.863793225713561</v>
      </c>
    </row>
    <row r="28" spans="1:33" ht="21.95" customHeight="1" thickTop="1" thickBot="1">
      <c r="A28" s="538" t="s">
        <v>190</v>
      </c>
      <c r="B28" s="539" t="s">
        <v>191</v>
      </c>
      <c r="C28" s="647">
        <v>399</v>
      </c>
      <c r="D28" s="651" t="s">
        <v>167</v>
      </c>
      <c r="E28" s="777" t="s">
        <v>284</v>
      </c>
      <c r="F28" s="667">
        <f>('Monastero di Lanzo'!AN63+'Monastero di Lanzo'!AL63)/1000</f>
        <v>132.32</v>
      </c>
      <c r="G28" s="540">
        <v>0</v>
      </c>
      <c r="H28" s="540">
        <f>'Monastero di Lanzo'!D63/1000</f>
        <v>0</v>
      </c>
      <c r="I28" s="540">
        <f>('Monastero di Lanzo'!E63)/1000</f>
        <v>0.32188267749323335</v>
      </c>
      <c r="J28" s="540">
        <f>('Monastero di Lanzo'!F63)/1000</f>
        <v>11.675000000000001</v>
      </c>
      <c r="K28" s="540">
        <f>('Monastero di Lanzo'!G63)/1000</f>
        <v>6.3674786591713509E-2</v>
      </c>
      <c r="L28" s="540">
        <v>0</v>
      </c>
      <c r="M28" s="540">
        <v>0</v>
      </c>
      <c r="N28" s="540">
        <v>0</v>
      </c>
      <c r="O28" s="540">
        <f>('Monastero di Lanzo'!K63)/1000</f>
        <v>0.10101759317093484</v>
      </c>
      <c r="P28" s="540">
        <f>('Monastero di Lanzo'!L63)/1000</f>
        <v>6.4124557568186562</v>
      </c>
      <c r="Q28" s="540">
        <f>('Monastero di Lanzo'!M63)/1000</f>
        <v>1.880881740578805</v>
      </c>
      <c r="R28" s="540">
        <f>'Monastero di Lanzo'!N63/1000</f>
        <v>0</v>
      </c>
      <c r="S28" s="540">
        <f>('Monastero di Lanzo'!O63)/1000</f>
        <v>18.196008744534666</v>
      </c>
      <c r="T28" s="536">
        <v>0</v>
      </c>
      <c r="U28" s="540">
        <v>0</v>
      </c>
      <c r="V28" s="540">
        <f>('Monastero di Lanzo'!R63)/1000</f>
        <v>9.8699999999999992</v>
      </c>
      <c r="W28" s="540">
        <f>('Monastero di Lanzo'!S63)/1000</f>
        <v>0.44458770560066613</v>
      </c>
      <c r="X28" s="540">
        <f>'Monastero di Lanzo'!T63/1000</f>
        <v>0.46441859254632512</v>
      </c>
      <c r="Y28" s="540">
        <f>'Monastero di Lanzo'!U63/1000</f>
        <v>5.2278471788465536E-2</v>
      </c>
      <c r="Z28" s="540">
        <f>'Monastero di Lanzo'!AI63/1000</f>
        <v>0</v>
      </c>
      <c r="AA28" s="540">
        <f>('Monastero di Lanzo'!V63)/1000</f>
        <v>0.47724026650010415</v>
      </c>
      <c r="AB28" s="537">
        <f t="shared" si="0"/>
        <v>46.546444815740166</v>
      </c>
      <c r="AC28" s="600">
        <f t="shared" si="2"/>
        <v>0.25610158656493837</v>
      </c>
      <c r="AD28" s="798">
        <f t="shared" si="3"/>
        <v>181.74992759733499</v>
      </c>
      <c r="AE28" s="799">
        <f t="shared" si="4"/>
        <v>181.80220606912346</v>
      </c>
      <c r="AF28" s="542" t="s">
        <v>191</v>
      </c>
      <c r="AG28" s="527">
        <f t="shared" si="1"/>
        <v>3.0376308449310518</v>
      </c>
    </row>
    <row r="29" spans="1:33" ht="21.95" customHeight="1" thickTop="1" thickBot="1">
      <c r="A29" s="538" t="s">
        <v>192</v>
      </c>
      <c r="B29" s="539" t="s">
        <v>193</v>
      </c>
      <c r="C29" s="647">
        <v>6859</v>
      </c>
      <c r="D29" s="651" t="s">
        <v>167</v>
      </c>
      <c r="E29" s="777" t="s">
        <v>284</v>
      </c>
      <c r="F29" s="667">
        <f>(Nole!AN63+Nole!AL63)/1000</f>
        <v>903.21</v>
      </c>
      <c r="G29" s="540">
        <v>0</v>
      </c>
      <c r="H29" s="540">
        <f>(Nole!D63)/1000</f>
        <v>421.24299999999999</v>
      </c>
      <c r="I29" s="540">
        <f>(Nole!E63)/1000</f>
        <v>265.51493181344989</v>
      </c>
      <c r="J29" s="540">
        <f>(Nole!F63)/1000</f>
        <v>298.96699999999998</v>
      </c>
      <c r="K29" s="540">
        <f>(Nole!G63)/1000</f>
        <v>17.947193420778675</v>
      </c>
      <c r="L29" s="540">
        <v>0</v>
      </c>
      <c r="M29" s="540">
        <v>0</v>
      </c>
      <c r="N29" s="540">
        <v>0</v>
      </c>
      <c r="O29" s="540">
        <f>(Nole!K63)/1000</f>
        <v>29.392530189464914</v>
      </c>
      <c r="P29" s="540">
        <f>(Nole!L63)/1000</f>
        <v>112.90917260045804</v>
      </c>
      <c r="Q29" s="540">
        <f>(Nole!M63)/1000</f>
        <v>84.348524880283165</v>
      </c>
      <c r="R29" s="540">
        <f>(Nole!N63)/1000</f>
        <v>8.32</v>
      </c>
      <c r="S29" s="540">
        <f>(Nole!O63)/1000</f>
        <v>243.02746470955654</v>
      </c>
      <c r="T29" s="536">
        <v>0</v>
      </c>
      <c r="U29" s="540">
        <v>0</v>
      </c>
      <c r="V29" s="540">
        <f>(Nole!R63)/1000</f>
        <v>35.5</v>
      </c>
      <c r="W29" s="540">
        <f>(Nole!S63)/1000</f>
        <v>45.431649021444926</v>
      </c>
      <c r="X29" s="540">
        <f>Nole!T63/1000</f>
        <v>130.89969758484281</v>
      </c>
      <c r="Y29" s="540">
        <f>(Nole!U63)/1000</f>
        <v>16.095060691234647</v>
      </c>
      <c r="Z29" s="540">
        <f>(Nole!AI63)/1000</f>
        <v>3.74</v>
      </c>
      <c r="AA29" s="540">
        <f>(Nole!V63)/1000</f>
        <v>134.51357797210079</v>
      </c>
      <c r="AB29" s="537">
        <f t="shared" si="0"/>
        <v>1608.577801636477</v>
      </c>
      <c r="AC29" s="600">
        <f t="shared" si="2"/>
        <v>0.61946735694013499</v>
      </c>
      <c r="AD29" s="798">
        <f t="shared" si="3"/>
        <v>2596.711164220279</v>
      </c>
      <c r="AE29" s="799">
        <f t="shared" si="4"/>
        <v>2616.5462249115135</v>
      </c>
      <c r="AF29" s="542" t="s">
        <v>193</v>
      </c>
      <c r="AG29" s="527">
        <f t="shared" si="1"/>
        <v>2.5431756086033084</v>
      </c>
    </row>
    <row r="30" spans="1:33" ht="21.95" customHeight="1" thickTop="1" thickBot="1">
      <c r="A30" s="538" t="s">
        <v>194</v>
      </c>
      <c r="B30" s="592" t="s">
        <v>103</v>
      </c>
      <c r="C30" s="648">
        <v>621</v>
      </c>
      <c r="D30" s="652" t="s">
        <v>167</v>
      </c>
      <c r="E30" s="777" t="s">
        <v>284</v>
      </c>
      <c r="F30" s="666">
        <f>(Pessinetto!AN63+Pessinetto!AL63)/1000</f>
        <v>232.249</v>
      </c>
      <c r="G30" s="593">
        <v>0</v>
      </c>
      <c r="H30" s="593">
        <f>(Pessinetto!D63)/1000</f>
        <v>0</v>
      </c>
      <c r="I30" s="593">
        <f>(Pessinetto!E63)/1000</f>
        <v>5.0213993858005423</v>
      </c>
      <c r="J30" s="593">
        <f>(Pessinetto!F63)/1000</f>
        <v>26.423999999999999</v>
      </c>
      <c r="K30" s="593">
        <f>(Pessinetto!G63)/1000</f>
        <v>0.86870601707266315</v>
      </c>
      <c r="L30" s="593">
        <v>0</v>
      </c>
      <c r="M30" s="593">
        <v>0</v>
      </c>
      <c r="N30" s="593">
        <v>0</v>
      </c>
      <c r="O30" s="593">
        <f>(Pessinetto!K63)/1000</f>
        <v>1.3781685925463254</v>
      </c>
      <c r="P30" s="593">
        <f>(Pessinetto!L63)/1000</f>
        <v>11.59650353945451</v>
      </c>
      <c r="Q30" s="593">
        <f>(Pessinetto!M63)/1000</f>
        <v>3.8320294607536947</v>
      </c>
      <c r="R30" s="593">
        <f>(Pessinetto!N63)/1000</f>
        <v>0</v>
      </c>
      <c r="S30" s="593">
        <f>(Pessinetto!O63)/1000</f>
        <v>28.347619300437223</v>
      </c>
      <c r="T30" s="590">
        <v>0</v>
      </c>
      <c r="U30" s="593">
        <v>0</v>
      </c>
      <c r="V30" s="593">
        <f>(Pessinetto!R63)/1000</f>
        <v>0</v>
      </c>
      <c r="W30" s="593">
        <f>(Pessinetto!S63)/1000</f>
        <v>2.1090179835519476</v>
      </c>
      <c r="X30" s="593">
        <f>Pessinetto!T63/1000</f>
        <v>6.3359965125962923</v>
      </c>
      <c r="Y30" s="593">
        <f>(Pessinetto!U63)/1000</f>
        <v>0.71322772225692277</v>
      </c>
      <c r="Z30" s="593">
        <f>(Pessinetto!AI63)/1000</f>
        <v>0</v>
      </c>
      <c r="AA30" s="593">
        <f>(Pessinetto!V63)/1000</f>
        <v>6.5109207786799939</v>
      </c>
      <c r="AB30" s="591">
        <f t="shared" si="0"/>
        <v>81.685006414740783</v>
      </c>
      <c r="AC30" s="601">
        <f t="shared" si="2"/>
        <v>0.25673994143164108</v>
      </c>
      <c r="AD30" s="602">
        <f t="shared" si="3"/>
        <v>318.16244079221315</v>
      </c>
      <c r="AE30" s="797">
        <f t="shared" si="4"/>
        <v>318.87566851447008</v>
      </c>
      <c r="AF30" s="592" t="s">
        <v>103</v>
      </c>
      <c r="AG30" s="527">
        <f t="shared" si="1"/>
        <v>3.4232492594146011</v>
      </c>
    </row>
    <row r="31" spans="1:33" ht="21.95" customHeight="1" thickTop="1" thickBot="1">
      <c r="A31" s="538" t="s">
        <v>195</v>
      </c>
      <c r="B31" s="539" t="s">
        <v>104</v>
      </c>
      <c r="C31" s="647">
        <v>3019</v>
      </c>
      <c r="D31" s="651" t="s">
        <v>167</v>
      </c>
      <c r="E31" s="777" t="s">
        <v>284</v>
      </c>
      <c r="F31" s="667">
        <f>(Robassomero!AN63+Robassomero!AL63)/1000</f>
        <v>546.98</v>
      </c>
      <c r="G31" s="540">
        <v>0</v>
      </c>
      <c r="H31" s="540">
        <f>(Robassomero!D63)/1000</f>
        <v>184.36799999999999</v>
      </c>
      <c r="I31" s="540">
        <f>(Robassomero!E63)/1000</f>
        <v>84.502309754320237</v>
      </c>
      <c r="J31" s="540">
        <f>(Robassomero!F63)/1000</f>
        <v>214.60400000000001</v>
      </c>
      <c r="K31" s="540">
        <f>(Robassomero!G63)/1000</f>
        <v>4.7164824068290656</v>
      </c>
      <c r="L31" s="540">
        <v>0</v>
      </c>
      <c r="M31" s="540">
        <v>0</v>
      </c>
      <c r="N31" s="540">
        <v>0</v>
      </c>
      <c r="O31" s="540">
        <f>(Robassomero!K63)/1000</f>
        <v>7.862517437018532</v>
      </c>
      <c r="P31" s="540">
        <f>(Robassomero!L63)/1000</f>
        <v>61.396901415781784</v>
      </c>
      <c r="Q31" s="540">
        <f>(Robassomero!M63)/1000</f>
        <v>25.195311784301477</v>
      </c>
      <c r="R31" s="540">
        <f>(Robassomero!N63)/1000</f>
        <v>1.92</v>
      </c>
      <c r="S31" s="540">
        <f>(Robassomero!O63)/1000</f>
        <v>115.0491477201749</v>
      </c>
      <c r="T31" s="536">
        <v>0</v>
      </c>
      <c r="U31" s="540">
        <v>0</v>
      </c>
      <c r="V31" s="540">
        <f>(Robassomero!R63)/1000</f>
        <v>19.36</v>
      </c>
      <c r="W31" s="540">
        <f>(Robassomero!S63)/1000</f>
        <v>12.870532193420782</v>
      </c>
      <c r="X31" s="540">
        <f>Robassomero!T63/1000</f>
        <v>34.400148605038524</v>
      </c>
      <c r="Y31" s="540">
        <f>(Robassomero!U63)/1000</f>
        <v>6.3923410889027688</v>
      </c>
      <c r="Z31" s="540">
        <f>(Robassomero!AI63)/1000</f>
        <v>4.9800000000000004</v>
      </c>
      <c r="AA31" s="540">
        <f>(Robassomero!V63)/1000</f>
        <v>35.349868311471994</v>
      </c>
      <c r="AB31" s="537">
        <f t="shared" si="0"/>
        <v>740.01360456589646</v>
      </c>
      <c r="AC31" s="600">
        <f t="shared" si="2"/>
        <v>0.56350846701506363</v>
      </c>
      <c r="AD31" s="798">
        <f t="shared" si="3"/>
        <v>1313.2253513168855</v>
      </c>
      <c r="AE31" s="799">
        <f t="shared" si="4"/>
        <v>1324.5976924057882</v>
      </c>
      <c r="AF31" s="542" t="s">
        <v>104</v>
      </c>
      <c r="AG31" s="527">
        <f t="shared" si="1"/>
        <v>2.9250252675406605</v>
      </c>
    </row>
    <row r="32" spans="1:33" ht="21.95" customHeight="1" thickTop="1" thickBot="1">
      <c r="A32" s="538" t="s">
        <v>196</v>
      </c>
      <c r="B32" s="539" t="s">
        <v>197</v>
      </c>
      <c r="C32" s="647">
        <v>1785</v>
      </c>
      <c r="D32" s="651" t="s">
        <v>167</v>
      </c>
      <c r="E32" s="777" t="s">
        <v>284</v>
      </c>
      <c r="F32" s="667">
        <f>(Rocca!AN63+Rocca!AL63)/1000</f>
        <v>289.08</v>
      </c>
      <c r="G32" s="540">
        <v>0</v>
      </c>
      <c r="H32" s="540">
        <f>(Rocca!D63)/1000</f>
        <v>61.91</v>
      </c>
      <c r="I32" s="540">
        <f>(Rocca!E63)/1000</f>
        <v>11.70516474078701</v>
      </c>
      <c r="J32" s="540">
        <f>(Rocca!F63)/1000</f>
        <v>75.070999999999998</v>
      </c>
      <c r="K32" s="540">
        <f>(Rocca!G63)/1000</f>
        <v>0.99605559025608992</v>
      </c>
      <c r="L32" s="540">
        <v>0</v>
      </c>
      <c r="M32" s="540">
        <v>0</v>
      </c>
      <c r="N32" s="540">
        <v>0</v>
      </c>
      <c r="O32" s="540">
        <f>(Rocca!K63)/1000</f>
        <v>2.4602037788881952</v>
      </c>
      <c r="P32" s="540">
        <f>(Rocca!L63)/1000</f>
        <v>33.309415053091818</v>
      </c>
      <c r="Q32" s="540">
        <f>(Rocca!M63)/1000</f>
        <v>9.0737929419113055</v>
      </c>
      <c r="R32" s="540">
        <f>Rocca!N63/1000</f>
        <v>0</v>
      </c>
      <c r="S32" s="540">
        <f>(Rocca!O63)/1000</f>
        <v>72.479636789506571</v>
      </c>
      <c r="T32" s="536">
        <v>0</v>
      </c>
      <c r="U32" s="540">
        <v>0</v>
      </c>
      <c r="V32" s="540">
        <f>(Rocca!R63)/1000</f>
        <v>25.04</v>
      </c>
      <c r="W32" s="540">
        <f>(Rocca!S63)/1000</f>
        <v>2.9581933947532795</v>
      </c>
      <c r="X32" s="540">
        <f>Rocca!T63/1000</f>
        <v>7.2648336976889434</v>
      </c>
      <c r="Y32" s="540">
        <f>(Rocca!U63)/1000</f>
        <v>1.417784665833854</v>
      </c>
      <c r="Z32" s="540">
        <f>(Rocca!AI63)/1000</f>
        <v>0</v>
      </c>
      <c r="AA32" s="540">
        <f>(Rocca!V63)/1000</f>
        <v>7.4654013116801989</v>
      </c>
      <c r="AB32" s="537">
        <f t="shared" si="0"/>
        <v>290.99669604622107</v>
      </c>
      <c r="AC32" s="600">
        <f t="shared" si="2"/>
        <v>0.49209019121393699</v>
      </c>
      <c r="AD32" s="798">
        <f t="shared" si="3"/>
        <v>591.34829598688304</v>
      </c>
      <c r="AE32" s="799">
        <f t="shared" si="4"/>
        <v>592.76608065271694</v>
      </c>
      <c r="AF32" s="542" t="s">
        <v>197</v>
      </c>
      <c r="AG32" s="527">
        <f t="shared" si="1"/>
        <v>2.2138789193378781</v>
      </c>
    </row>
    <row r="33" spans="1:33" ht="21.95" customHeight="1" thickTop="1" thickBot="1">
      <c r="A33" s="538" t="s">
        <v>198</v>
      </c>
      <c r="B33" s="539" t="s">
        <v>106</v>
      </c>
      <c r="C33" s="647">
        <v>3906</v>
      </c>
      <c r="D33" s="651" t="s">
        <v>167</v>
      </c>
      <c r="E33" s="777" t="s">
        <v>284</v>
      </c>
      <c r="F33" s="667">
        <f>('San Carlo C.se'!AN63+'San Carlo C.se'!AL63)/1000</f>
        <v>796.04</v>
      </c>
      <c r="G33" s="540">
        <v>0</v>
      </c>
      <c r="H33" s="540">
        <f>('San Carlo C.se'!D63)/1000</f>
        <v>250.084</v>
      </c>
      <c r="I33" s="540">
        <f>('San Carlo C.se'!E63)/1000</f>
        <v>150.55845721424109</v>
      </c>
      <c r="J33" s="540">
        <f>('San Carlo C.se'!F63)/1000</f>
        <v>190.071</v>
      </c>
      <c r="K33" s="540">
        <f>('San Carlo C.se'!G63)/1000</f>
        <v>13.862910680824481</v>
      </c>
      <c r="L33" s="540">
        <v>0</v>
      </c>
      <c r="M33" s="540">
        <v>0</v>
      </c>
      <c r="N33" s="540">
        <v>0</v>
      </c>
      <c r="O33" s="540">
        <f>('San Carlo C.se'!K63)/1000</f>
        <v>21.992973141786383</v>
      </c>
      <c r="P33" s="540">
        <f>('San Carlo C.se'!L63)/1000</f>
        <v>72.055653341661454</v>
      </c>
      <c r="Q33" s="540">
        <f>('San Carlo C.se'!M63)/1000</f>
        <v>61.151967520299827</v>
      </c>
      <c r="R33" s="540">
        <f>'San Carlo C.se'!N63/1000</f>
        <v>0.97</v>
      </c>
      <c r="S33" s="540">
        <f>('San Carlo C.se'!O63)/1000</f>
        <v>167.61990381011867</v>
      </c>
      <c r="T33" s="536">
        <v>0</v>
      </c>
      <c r="U33" s="540">
        <v>0</v>
      </c>
      <c r="V33" s="540">
        <f>('San Carlo C.se'!R63)/1000</f>
        <v>0</v>
      </c>
      <c r="W33" s="540">
        <f>('San Carlo C.se'!R63)/1000</f>
        <v>0</v>
      </c>
      <c r="X33" s="540">
        <f>'San Carlo C.se'!T63/1000</f>
        <v>101.1105621486571</v>
      </c>
      <c r="Y33" s="540">
        <f>('San Carlo C.se'!U63)/1000</f>
        <v>11.381770143660209</v>
      </c>
      <c r="Z33" s="540">
        <f>('San Carlo C.se'!AI63)/1000</f>
        <v>0</v>
      </c>
      <c r="AA33" s="540">
        <f>('San Carlo C.se'!V63)/1000</f>
        <v>103.9020237351655</v>
      </c>
      <c r="AB33" s="537">
        <f t="shared" si="0"/>
        <v>984.00460588382271</v>
      </c>
      <c r="AC33" s="600">
        <f t="shared" si="2"/>
        <v>0.53902777966827831</v>
      </c>
      <c r="AD33" s="798">
        <f t="shared" si="3"/>
        <v>1825.5174278575892</v>
      </c>
      <c r="AE33" s="799">
        <f t="shared" si="4"/>
        <v>1836.8991980012493</v>
      </c>
      <c r="AF33" s="542" t="s">
        <v>106</v>
      </c>
      <c r="AG33" s="527">
        <f t="shared" si="1"/>
        <v>3.1351752824735439</v>
      </c>
    </row>
    <row r="34" spans="1:33" ht="21.95" customHeight="1" thickTop="1" thickBot="1">
      <c r="A34" s="538" t="s">
        <v>199</v>
      </c>
      <c r="B34" s="539" t="s">
        <v>200</v>
      </c>
      <c r="C34" s="647">
        <v>4822</v>
      </c>
      <c r="D34" s="651" t="s">
        <v>167</v>
      </c>
      <c r="E34" s="777" t="s">
        <v>284</v>
      </c>
      <c r="F34" s="667">
        <f>('San Francesco al C.po'!AN63+'San Francesco al C.po'!AL63)/1000</f>
        <v>609.36</v>
      </c>
      <c r="G34" s="540">
        <v>0</v>
      </c>
      <c r="H34" s="540">
        <f>('San Francesco al C.po'!D63)/1000</f>
        <v>302</v>
      </c>
      <c r="I34" s="540">
        <f>('San Francesco al C.po'!E63)/1000</f>
        <v>160.18877862794085</v>
      </c>
      <c r="J34" s="540">
        <f>('San Francesco al C.po'!F63)/1000</f>
        <v>223.52</v>
      </c>
      <c r="K34" s="540">
        <f>('San Francesco al C.po'!G63)/1000</f>
        <v>10.974804288986054</v>
      </c>
      <c r="L34" s="540">
        <v>0</v>
      </c>
      <c r="M34" s="540">
        <v>0</v>
      </c>
      <c r="N34" s="540">
        <v>0</v>
      </c>
      <c r="O34" s="540">
        <f>('San Francesco al C.po'!K63)/1000</f>
        <v>17.411103737247558</v>
      </c>
      <c r="P34" s="540">
        <f>('San Francesco al C.po'!L63)/1000</f>
        <v>63.823267228815325</v>
      </c>
      <c r="Q34" s="540">
        <f>('San Francesco al C.po'!M63)/1000</f>
        <v>48.411974286904027</v>
      </c>
      <c r="R34" s="540">
        <f>('San Francesco al C.po'!N63)/1000</f>
        <v>5.44</v>
      </c>
      <c r="S34" s="540">
        <f>('San Francesco al C.po'!O63)/1000</f>
        <v>228.96100718301059</v>
      </c>
      <c r="T34" s="536">
        <v>0</v>
      </c>
      <c r="U34" s="540">
        <v>0</v>
      </c>
      <c r="V34" s="540">
        <f>('San Francesco al C.po'!R63)/1000</f>
        <v>22.95</v>
      </c>
      <c r="W34" s="540">
        <f>('San Francesco al C.po'!S63)/1000</f>
        <v>27.924295258171973</v>
      </c>
      <c r="X34" s="540">
        <f>'San Francesco al C.po'!T63/1000</f>
        <v>80.045861701020215</v>
      </c>
      <c r="Y34" s="540">
        <f>('San Francesco al C.po'!U63)/1000</f>
        <v>9.0105680303976712</v>
      </c>
      <c r="Z34" s="540">
        <f>('San Francesco al C.po'!AI63)/1000</f>
        <v>0</v>
      </c>
      <c r="AA34" s="540">
        <f>'San Francesco al C.po'!V63/1000</f>
        <v>82.255768790339374</v>
      </c>
      <c r="AB34" s="537">
        <f t="shared" si="0"/>
        <v>1137.0041993129296</v>
      </c>
      <c r="AC34" s="600">
        <f t="shared" si="2"/>
        <v>0.63131437899878218</v>
      </c>
      <c r="AD34" s="798">
        <f t="shared" si="3"/>
        <v>1801.0110923120965</v>
      </c>
      <c r="AE34" s="799">
        <f t="shared" si="4"/>
        <v>1810.0216603424942</v>
      </c>
      <c r="AF34" s="542" t="s">
        <v>200</v>
      </c>
      <c r="AG34" s="527">
        <f t="shared" si="1"/>
        <v>2.502449412888835</v>
      </c>
    </row>
    <row r="35" spans="1:33" ht="21.95" customHeight="1" thickTop="1" thickBot="1">
      <c r="A35" s="538" t="s">
        <v>201</v>
      </c>
      <c r="B35" s="539" t="s">
        <v>108</v>
      </c>
      <c r="C35" s="647">
        <v>9500</v>
      </c>
      <c r="D35" s="651" t="s">
        <v>167</v>
      </c>
      <c r="E35" s="777" t="s">
        <v>284</v>
      </c>
      <c r="F35" s="667">
        <f>('San Maurizio C.se'!AN63+'San Maurizio C.se'!AL63)/1000</f>
        <v>1715.06</v>
      </c>
      <c r="G35" s="540">
        <v>0</v>
      </c>
      <c r="H35" s="540">
        <f>('San Maurizio C.se'!D63)/1000</f>
        <v>683.18200000000002</v>
      </c>
      <c r="I35" s="540">
        <f>('San Maurizio C.se'!E63)/1000</f>
        <v>625.78714397251713</v>
      </c>
      <c r="J35" s="540">
        <f>('San Maurizio C.se'!F63)/1000</f>
        <v>481.98399999999998</v>
      </c>
      <c r="K35" s="540">
        <f>('San Maurizio C.se'!G63)/1000</f>
        <v>20.002979387882572</v>
      </c>
      <c r="L35" s="540">
        <v>0</v>
      </c>
      <c r="M35" s="540">
        <v>0</v>
      </c>
      <c r="N35" s="540">
        <v>0</v>
      </c>
      <c r="O35" s="540">
        <f>('San Maurizio C.se'!K63)/1000</f>
        <v>32.333955340412231</v>
      </c>
      <c r="P35" s="540">
        <f>('San Maurizio C.se'!L63)/1000</f>
        <v>175.14145846346031</v>
      </c>
      <c r="Q35" s="540">
        <f>('San Maurizio C.se'!M63)/1000</f>
        <v>94.236992504684565</v>
      </c>
      <c r="R35" s="540">
        <f>'San Maurizio C.se'!N63/1000</f>
        <v>11.07</v>
      </c>
      <c r="S35" s="540">
        <f>('San Maurizio C.se'!O63)/1000</f>
        <v>381.5917470331043</v>
      </c>
      <c r="T35" s="536">
        <v>0</v>
      </c>
      <c r="U35" s="540">
        <v>0</v>
      </c>
      <c r="V35" s="540">
        <f>('San Maurizio C.se'!R63)/1000</f>
        <v>67.569999999999993</v>
      </c>
      <c r="W35" s="540">
        <f>('San Maurizio C.se'!S63)/1000</f>
        <v>52.732623516552152</v>
      </c>
      <c r="X35" s="540">
        <f>'San Maurizio C.se'!T63/1000</f>
        <v>145.89378357276701</v>
      </c>
      <c r="Y35" s="540">
        <f>('San Maurizio C.se'!U63)/1000</f>
        <v>18.432908494690814</v>
      </c>
      <c r="Z35" s="540">
        <f>('San Maurizio C.se'!AI63)/1000</f>
        <v>16.079999999999998</v>
      </c>
      <c r="AA35" s="540">
        <f>('San Maurizio C.se'!V63)/1000</f>
        <v>149.92162086196129</v>
      </c>
      <c r="AB35" s="537">
        <f t="shared" si="0"/>
        <v>2667.1143685446596</v>
      </c>
      <c r="AC35" s="600">
        <f t="shared" si="2"/>
        <v>0.59446402276815491</v>
      </c>
      <c r="AD35" s="798">
        <f t="shared" si="3"/>
        <v>4486.58668379138</v>
      </c>
      <c r="AE35" s="799">
        <f t="shared" si="4"/>
        <v>4521.0995922860711</v>
      </c>
      <c r="AF35" s="542" t="s">
        <v>108</v>
      </c>
      <c r="AG35" s="527">
        <f t="shared" si="1"/>
        <v>3.1727014682709274</v>
      </c>
    </row>
    <row r="36" spans="1:33" ht="21.95" customHeight="1" thickTop="1" thickBot="1">
      <c r="A36" s="538" t="s">
        <v>202</v>
      </c>
      <c r="B36" s="592" t="s">
        <v>109</v>
      </c>
      <c r="C36" s="648">
        <v>562</v>
      </c>
      <c r="D36" s="652" t="s">
        <v>167</v>
      </c>
      <c r="E36" s="777" t="s">
        <v>284</v>
      </c>
      <c r="F36" s="666">
        <f>(Traves!AN63+Traves!AL63)/1000</f>
        <v>175.39699999999999</v>
      </c>
      <c r="G36" s="593">
        <v>0</v>
      </c>
      <c r="H36" s="593">
        <f>(Traves!D63)/1000</f>
        <v>0</v>
      </c>
      <c r="I36" s="593">
        <f>(Traves!E63)/1000</f>
        <v>2.6947234540911924</v>
      </c>
      <c r="J36" s="593">
        <f>(Traves!F63)/1000</f>
        <v>21.567</v>
      </c>
      <c r="K36" s="593">
        <f>(Traves!G63)/1000</f>
        <v>0.15009056839475324</v>
      </c>
      <c r="L36" s="593">
        <v>0</v>
      </c>
      <c r="M36" s="593">
        <v>0</v>
      </c>
      <c r="N36" s="593">
        <v>0</v>
      </c>
      <c r="O36" s="593">
        <f>(Traves!K63)/1000</f>
        <v>0.23811289818863215</v>
      </c>
      <c r="P36" s="593">
        <f>(Traves!L63)/1000</f>
        <v>8.9937885696439714</v>
      </c>
      <c r="Q36" s="593">
        <f>(Traves!M63)/1000</f>
        <v>1.2420783885071829</v>
      </c>
      <c r="R36" s="593">
        <f>(Traves!N63)/1000</f>
        <v>0</v>
      </c>
      <c r="S36" s="593">
        <f>(Traves!O63)/1000</f>
        <v>22.296520612117426</v>
      </c>
      <c r="T36" s="590">
        <v>0</v>
      </c>
      <c r="U36" s="593">
        <v>0</v>
      </c>
      <c r="V36" s="593">
        <f>(Traves!R63)/1000</f>
        <v>20.137</v>
      </c>
      <c r="W36" s="593">
        <f>(Traves!S63)/1000</f>
        <v>0.77438530605871325</v>
      </c>
      <c r="X36" s="593">
        <f>Traves!T63/1000</f>
        <v>1.0947009681449091</v>
      </c>
      <c r="Y36" s="593">
        <f>(Traves!U63)/1000</f>
        <v>0.12322782635852589</v>
      </c>
      <c r="Z36" s="593">
        <f>(Traves!AI63)/1000</f>
        <v>0</v>
      </c>
      <c r="AA36" s="593">
        <f>(Traves!V63)/1000</f>
        <v>1.1249234853216741</v>
      </c>
      <c r="AB36" s="591">
        <f t="shared" si="0"/>
        <v>73.744470637101813</v>
      </c>
      <c r="AC36" s="601">
        <f t="shared" si="2"/>
        <v>0.28966496278052706</v>
      </c>
      <c r="AD36" s="602">
        <f t="shared" si="3"/>
        <v>254.5854007651468</v>
      </c>
      <c r="AE36" s="797">
        <f t="shared" si="4"/>
        <v>254.70862859150532</v>
      </c>
      <c r="AF36" s="592" t="s">
        <v>109</v>
      </c>
      <c r="AG36" s="527">
        <f t="shared" si="1"/>
        <v>3.0214546689383783</v>
      </c>
    </row>
    <row r="37" spans="1:33" ht="21.95" customHeight="1" thickTop="1" thickBot="1">
      <c r="A37" s="538" t="s">
        <v>203</v>
      </c>
      <c r="B37" s="592" t="s">
        <v>110</v>
      </c>
      <c r="C37" s="648">
        <v>224</v>
      </c>
      <c r="D37" s="652" t="s">
        <v>167</v>
      </c>
      <c r="E37" s="777" t="s">
        <v>284</v>
      </c>
      <c r="F37" s="666">
        <f>(Usseglio!AN63+Usseglio!AL63)/1000</f>
        <v>115.02200000000001</v>
      </c>
      <c r="G37" s="593">
        <v>0</v>
      </c>
      <c r="H37" s="593">
        <f>(Usseglio!D63)/1000</f>
        <v>0</v>
      </c>
      <c r="I37" s="593">
        <f>(Usseglio!E63)/1000</f>
        <v>0</v>
      </c>
      <c r="J37" s="593">
        <f>(Usseglio!F63)/1000</f>
        <v>12.331</v>
      </c>
      <c r="K37" s="593">
        <f>(Usseglio!G63)/1000</f>
        <v>0</v>
      </c>
      <c r="L37" s="593">
        <v>0</v>
      </c>
      <c r="M37" s="593">
        <v>0</v>
      </c>
      <c r="N37" s="593">
        <v>0</v>
      </c>
      <c r="O37" s="593">
        <f>(Usseglio!K63)/1000</f>
        <v>0</v>
      </c>
      <c r="P37" s="593">
        <f>(Usseglio!L63)/1000</f>
        <v>3.3109999999999999</v>
      </c>
      <c r="Q37" s="593">
        <f>(Usseglio!M63)/1000</f>
        <v>8.4000000000000005E-2</v>
      </c>
      <c r="R37" s="593">
        <f>(Usseglio!N63)/1000</f>
        <v>0</v>
      </c>
      <c r="S37" s="593">
        <f>(Usseglio!O63)/1000</f>
        <v>14.122999999999999</v>
      </c>
      <c r="T37" s="590">
        <v>0</v>
      </c>
      <c r="U37" s="593">
        <v>0</v>
      </c>
      <c r="V37" s="593">
        <f>(Usseglio!R63)/1000</f>
        <v>6.71</v>
      </c>
      <c r="W37" s="593">
        <f>(Usseglio!S63)/1000</f>
        <v>0.19</v>
      </c>
      <c r="X37" s="593">
        <f>Usseglio!T63/1000</f>
        <v>0</v>
      </c>
      <c r="Y37" s="593">
        <f>(Usseglio!U639)/1000</f>
        <v>0</v>
      </c>
      <c r="Z37" s="593">
        <f>(Usseglio!AI639)/1000</f>
        <v>0</v>
      </c>
      <c r="AA37" s="593">
        <f>(Usseglio!V63)/1000</f>
        <v>0</v>
      </c>
      <c r="AB37" s="591">
        <f t="shared" si="0"/>
        <v>34.907309999999995</v>
      </c>
      <c r="AC37" s="601">
        <f t="shared" si="2"/>
        <v>0.22999986822251939</v>
      </c>
      <c r="AD37" s="602">
        <f t="shared" si="3"/>
        <v>151.77100000000002</v>
      </c>
      <c r="AE37" s="797">
        <f t="shared" si="4"/>
        <v>151.77100000000002</v>
      </c>
      <c r="AF37" s="592" t="s">
        <v>110</v>
      </c>
      <c r="AG37" s="527">
        <f t="shared" si="1"/>
        <v>4.5169940476190487</v>
      </c>
    </row>
    <row r="38" spans="1:33" ht="21.95" customHeight="1" thickTop="1" thickBot="1">
      <c r="A38" s="538" t="s">
        <v>204</v>
      </c>
      <c r="B38" s="539" t="s">
        <v>111</v>
      </c>
      <c r="C38" s="647">
        <v>3803</v>
      </c>
      <c r="D38" s="651" t="s">
        <v>167</v>
      </c>
      <c r="E38" s="777" t="s">
        <v>284</v>
      </c>
      <c r="F38" s="667">
        <f>('Val della Torre'!AN63+'Val della Torre'!AL63)/1000</f>
        <v>735.82</v>
      </c>
      <c r="G38" s="540">
        <v>0</v>
      </c>
      <c r="H38" s="540">
        <f>('Val della Torre'!D63)/1000</f>
        <v>209.04</v>
      </c>
      <c r="I38" s="540">
        <f>('Val della Torre'!E63)/1000</f>
        <v>257.63428195919221</v>
      </c>
      <c r="J38" s="540">
        <f>('Val della Torre'!F63)/1000</f>
        <v>189.00899999999999</v>
      </c>
      <c r="K38" s="540">
        <f>('Val della Torre'!G63)/1000</f>
        <v>2.560636060795336</v>
      </c>
      <c r="L38" s="540">
        <v>0</v>
      </c>
      <c r="M38" s="540">
        <v>0</v>
      </c>
      <c r="N38" s="540">
        <v>0</v>
      </c>
      <c r="O38" s="540">
        <f>('Val della Torre'!K63)/1000</f>
        <v>4.062350353945452</v>
      </c>
      <c r="P38" s="540">
        <f>('Val della Torre'!L63)/1000</f>
        <v>73.535756506350211</v>
      </c>
      <c r="Q38" s="540">
        <f>('Val della Torre'!M63)/1000</f>
        <v>16.965458567561939</v>
      </c>
      <c r="R38" s="540">
        <f>('Val della Torre'!N63)/1000</f>
        <v>7.54</v>
      </c>
      <c r="S38" s="540">
        <f>('Val della Torre'!O63)/1000</f>
        <v>167.3608516552155</v>
      </c>
      <c r="T38" s="536">
        <v>0</v>
      </c>
      <c r="U38" s="540">
        <v>0</v>
      </c>
      <c r="V38" s="540">
        <f>('Val della Torre'!R63)/1000</f>
        <v>59.35</v>
      </c>
      <c r="W38" s="540">
        <f>('Val della Torre'!S63)/1000</f>
        <v>8.2366341609410778</v>
      </c>
      <c r="X38" s="540">
        <f>'Val della Torre'!T63/1000</f>
        <v>18.676261971684369</v>
      </c>
      <c r="Y38" s="540">
        <f>('Val della Torre'!U63)/1000</f>
        <v>2.942341401207579</v>
      </c>
      <c r="Z38" s="540">
        <f>('Val della Torre'!AI63)/1000</f>
        <v>0</v>
      </c>
      <c r="AA38" s="540">
        <f>('Val della Torre'!V63)/1000</f>
        <v>19.191876431397045</v>
      </c>
      <c r="AB38" s="537">
        <f t="shared" si="0"/>
        <v>986.31524723297946</v>
      </c>
      <c r="AC38" s="600">
        <f t="shared" si="2"/>
        <v>0.56367595723774022</v>
      </c>
      <c r="AD38" s="798">
        <f t="shared" si="3"/>
        <v>1749.7912312356862</v>
      </c>
      <c r="AE38" s="799">
        <f t="shared" si="4"/>
        <v>1752.7335726368938</v>
      </c>
      <c r="AF38" s="542" t="s">
        <v>111</v>
      </c>
      <c r="AG38" s="527">
        <f t="shared" si="1"/>
        <v>3.0725454862597839</v>
      </c>
    </row>
    <row r="39" spans="1:33" ht="21.95" customHeight="1" thickTop="1" thickBot="1">
      <c r="A39" s="538" t="s">
        <v>205</v>
      </c>
      <c r="B39" s="539" t="s">
        <v>112</v>
      </c>
      <c r="C39" s="647">
        <v>772</v>
      </c>
      <c r="D39" s="651" t="s">
        <v>167</v>
      </c>
      <c r="E39" s="777" t="s">
        <v>284</v>
      </c>
      <c r="F39" s="667">
        <f>('Vallo T.se'!AN63+'Vallo T.se'!AL63)/1000</f>
        <v>108.88</v>
      </c>
      <c r="G39" s="540">
        <v>0</v>
      </c>
      <c r="H39" s="540">
        <f>'Vallo T.se'!D63/1000</f>
        <v>0</v>
      </c>
      <c r="I39" s="540">
        <f>('Vallo T.se'!E63)/1000</f>
        <v>4.2074664272329798</v>
      </c>
      <c r="J39" s="540">
        <f>('Vallo T.se'!F63)/1000</f>
        <v>16.48</v>
      </c>
      <c r="K39" s="540">
        <f>('Vallo T.se'!G63)/1000</f>
        <v>0.83232042473454104</v>
      </c>
      <c r="L39" s="540">
        <v>0</v>
      </c>
      <c r="M39" s="540">
        <v>0</v>
      </c>
      <c r="N39" s="540">
        <v>0</v>
      </c>
      <c r="O39" s="540">
        <f>('Vallo T.se'!K63)/1000</f>
        <v>1.3204442535915055</v>
      </c>
      <c r="P39" s="540">
        <f>('Vallo T.se'!L63)/1000</f>
        <v>3.2100249843847593E-2</v>
      </c>
      <c r="Q39" s="540">
        <f>('Vallo T.se'!M63)/1000</f>
        <v>3.6715256089943793</v>
      </c>
      <c r="R39" s="540">
        <f>('Vallo T.se'!N63)/1000</f>
        <v>3.58</v>
      </c>
      <c r="S39" s="540">
        <f>('Vallo T.se'!O63)/1000</f>
        <v>22.320614303560273</v>
      </c>
      <c r="T39" s="536">
        <v>0</v>
      </c>
      <c r="U39" s="540">
        <v>0</v>
      </c>
      <c r="V39" s="540">
        <f>('Vallo T.se'!R63)/1000</f>
        <v>0</v>
      </c>
      <c r="W39" s="540">
        <f>('Vallo T.se'!S63)/1000</f>
        <v>2.0206821517801377</v>
      </c>
      <c r="X39" s="540">
        <f>'Vallo T.se'!T63/1000</f>
        <v>6.0706144597126812</v>
      </c>
      <c r="Y39" s="540">
        <f>('Vallo T.se'!U63)/1000</f>
        <v>0.68335430980637102</v>
      </c>
      <c r="Z39" s="540">
        <f>('Vallo T.se'!AI63)/1000</f>
        <v>0</v>
      </c>
      <c r="AA39" s="540">
        <f>('Vallo T.se'!V63)/1000</f>
        <v>6.2382120549656461</v>
      </c>
      <c r="AB39" s="537">
        <f t="shared" si="0"/>
        <v>56.629630805746416</v>
      </c>
      <c r="AC39" s="600">
        <f t="shared" si="2"/>
        <v>0.33426422767237257</v>
      </c>
      <c r="AD39" s="798">
        <f t="shared" si="3"/>
        <v>169.41576787945036</v>
      </c>
      <c r="AE39" s="799">
        <f t="shared" si="4"/>
        <v>170.09912218925672</v>
      </c>
      <c r="AF39" s="542" t="s">
        <v>112</v>
      </c>
      <c r="AG39" s="527">
        <f t="shared" si="1"/>
        <v>1.4689043366947903</v>
      </c>
    </row>
    <row r="40" spans="1:33" ht="21.95" customHeight="1" thickTop="1" thickBot="1">
      <c r="A40" s="538" t="s">
        <v>206</v>
      </c>
      <c r="B40" s="539" t="s">
        <v>113</v>
      </c>
      <c r="C40" s="647">
        <v>822</v>
      </c>
      <c r="D40" s="651" t="s">
        <v>167</v>
      </c>
      <c r="E40" s="777" t="s">
        <v>284</v>
      </c>
      <c r="F40" s="667">
        <f>(Varisella!AN63+Varisella!AL63)/1000</f>
        <v>189.25</v>
      </c>
      <c r="G40" s="540">
        <v>0</v>
      </c>
      <c r="H40" s="540">
        <f>(Varisella!D63)/1000</f>
        <v>37.74</v>
      </c>
      <c r="I40" s="540">
        <f>(Varisella!E63)/1000</f>
        <v>4.0279692379762642</v>
      </c>
      <c r="J40" s="540">
        <f>(Varisella!F63)/1000</f>
        <v>34.155000000000001</v>
      </c>
      <c r="K40" s="540">
        <f>(Varisella!G63)/1000</f>
        <v>0.55942848219862584</v>
      </c>
      <c r="L40" s="540">
        <v>0</v>
      </c>
      <c r="M40" s="540">
        <v>0</v>
      </c>
      <c r="N40" s="540">
        <v>0</v>
      </c>
      <c r="O40" s="540">
        <f>(Varisella!K63)/1000</f>
        <v>0.88751171143035601</v>
      </c>
      <c r="P40" s="540">
        <f>(Varisella!L63)/1000</f>
        <v>25.646575577763894</v>
      </c>
      <c r="Q40" s="540">
        <f>(Varisella!M63)/1000</f>
        <v>3.6677467207994998</v>
      </c>
      <c r="R40" s="540">
        <f>(Varisella!N63)/1000</f>
        <v>0</v>
      </c>
      <c r="S40" s="540">
        <f>(Varisella!O63)/1000</f>
        <v>31.104576826983124</v>
      </c>
      <c r="T40" s="536">
        <v>0</v>
      </c>
      <c r="U40" s="540">
        <v>0</v>
      </c>
      <c r="V40" s="540">
        <f>(Varisella!R63)/1000</f>
        <v>10.96</v>
      </c>
      <c r="W40" s="540">
        <f>(Varisella!S63)/1000</f>
        <v>1.8681634134915683</v>
      </c>
      <c r="X40" s="540">
        <f>Varisella!T63/1000</f>
        <v>4.0802490630855717</v>
      </c>
      <c r="Y40" s="540">
        <f>(Varisella!U63)/1000</f>
        <v>0.45930371642723283</v>
      </c>
      <c r="Z40" s="540">
        <f>(Varisella!AI63)/1000</f>
        <v>0</v>
      </c>
      <c r="AA40" s="540">
        <f>(Varisella!V63)/1000</f>
        <v>4.1928966271080572</v>
      </c>
      <c r="AB40" s="537">
        <f t="shared" si="0"/>
        <v>149.19271873828859</v>
      </c>
      <c r="AC40" s="600">
        <f t="shared" si="2"/>
        <v>0.43376631533725379</v>
      </c>
      <c r="AD40" s="798">
        <f t="shared" si="3"/>
        <v>343.94722103372891</v>
      </c>
      <c r="AE40" s="799">
        <f t="shared" si="4"/>
        <v>344.40652475015617</v>
      </c>
      <c r="AF40" s="542" t="s">
        <v>113</v>
      </c>
      <c r="AG40" s="527">
        <f t="shared" si="1"/>
        <v>2.7932402656135942</v>
      </c>
    </row>
    <row r="41" spans="1:33" ht="21.95" customHeight="1" thickTop="1" thickBot="1">
      <c r="A41" s="538" t="s">
        <v>207</v>
      </c>
      <c r="B41" s="539" t="s">
        <v>114</v>
      </c>
      <c r="C41" s="647">
        <v>1491</v>
      </c>
      <c r="D41" s="651" t="s">
        <v>167</v>
      </c>
      <c r="E41" s="777" t="s">
        <v>284</v>
      </c>
      <c r="F41" s="667">
        <f>('Vauda C.se'!AN63+'Vauda C.se'!AL63)/1000</f>
        <v>229.08</v>
      </c>
      <c r="G41" s="540">
        <v>0</v>
      </c>
      <c r="H41" s="540">
        <f>('Vauda C.se'!D63)/1000</f>
        <v>64.195999999999998</v>
      </c>
      <c r="I41" s="540">
        <f>('Vauda C.se'!E63)/1000</f>
        <v>25.751767905475745</v>
      </c>
      <c r="J41" s="540">
        <f>('Vauda C.se'!F63)/1000</f>
        <v>68.956999999999994</v>
      </c>
      <c r="K41" s="540">
        <f>('Vauda C.se'!G63)/1000</f>
        <v>3.9250957734749123</v>
      </c>
      <c r="L41" s="540">
        <v>0</v>
      </c>
      <c r="M41" s="540">
        <v>0</v>
      </c>
      <c r="N41" s="540">
        <v>0</v>
      </c>
      <c r="O41" s="540">
        <f>('Vauda C.se'!K63)/1000</f>
        <v>6.2270130647511985</v>
      </c>
      <c r="P41" s="540">
        <f>('Vauda C.se'!L63)/1000</f>
        <v>31.54837986674994</v>
      </c>
      <c r="Q41" s="540">
        <f>('Vauda C.se'!M63)/1000</f>
        <v>17.314353008536333</v>
      </c>
      <c r="R41" s="540">
        <f>'Vauda C.se'!N63/1000</f>
        <v>0</v>
      </c>
      <c r="S41" s="540">
        <f>('Vauda C.se'!O63)/1000</f>
        <v>55.324039038101176</v>
      </c>
      <c r="T41" s="536">
        <v>0</v>
      </c>
      <c r="U41" s="540">
        <v>0</v>
      </c>
      <c r="V41" s="540">
        <f>('Vauda C.se'!R63)/1000</f>
        <v>0</v>
      </c>
      <c r="W41" s="540">
        <f>('Vauda C.se'!S63)/1000</f>
        <v>9.6592278523839266</v>
      </c>
      <c r="X41" s="540">
        <f>'Vauda C.se'!T63/1000</f>
        <v>28.628088954819905</v>
      </c>
      <c r="Y41" s="540">
        <f>('Vauda C.se'!U63)/1000</f>
        <v>3.2225943681032683</v>
      </c>
      <c r="Z41" s="540">
        <f>('Vauda C.se'!AI63)/1000</f>
        <v>0</v>
      </c>
      <c r="AA41" s="540">
        <f>('Vauda C.se'!V63)/1000</f>
        <v>29.418453570684981</v>
      </c>
      <c r="AB41" s="537">
        <f t="shared" si="0"/>
        <v>294.55631757026856</v>
      </c>
      <c r="AC41" s="600">
        <f t="shared" si="2"/>
        <v>0.54485820005018704</v>
      </c>
      <c r="AD41" s="798">
        <f t="shared" si="3"/>
        <v>540.61096546429314</v>
      </c>
      <c r="AE41" s="799">
        <f t="shared" si="4"/>
        <v>543.83355983239642</v>
      </c>
      <c r="AF41" s="542" t="s">
        <v>114</v>
      </c>
      <c r="AG41" s="527">
        <f t="shared" si="1"/>
        <v>2.431627810562917</v>
      </c>
    </row>
    <row r="42" spans="1:33" ht="21.95" customHeight="1" thickTop="1" thickBot="1">
      <c r="A42" s="538" t="s">
        <v>208</v>
      </c>
      <c r="B42" s="539" t="s">
        <v>209</v>
      </c>
      <c r="C42" s="647">
        <v>1094</v>
      </c>
      <c r="D42" s="651" t="s">
        <v>167</v>
      </c>
      <c r="E42" s="777" t="s">
        <v>284</v>
      </c>
      <c r="F42" s="667">
        <f>(Villanova!AN63+Villanova!AL63)/1000</f>
        <v>175.18</v>
      </c>
      <c r="G42" s="540">
        <v>0</v>
      </c>
      <c r="H42" s="540">
        <f>(Villanova!D63)/1000</f>
        <v>58.820999999999998</v>
      </c>
      <c r="I42" s="540">
        <f>(Villanova!E63)/1000</f>
        <v>63.781625546533412</v>
      </c>
      <c r="J42" s="540">
        <f>(Villanova!F63)/1000</f>
        <v>62.023000000000003</v>
      </c>
      <c r="K42" s="540">
        <f>(Villanova!G63)/1000</f>
        <v>2.3741599000624611</v>
      </c>
      <c r="L42" s="540">
        <v>0</v>
      </c>
      <c r="M42" s="540">
        <v>0</v>
      </c>
      <c r="N42" s="540">
        <v>0</v>
      </c>
      <c r="O42" s="540">
        <f>(Villanova!K63)/1000</f>
        <v>3.7665131168019985</v>
      </c>
      <c r="P42" s="540">
        <f>(Villanova!L63)/1000</f>
        <v>21.458564647095557</v>
      </c>
      <c r="Q42" s="540">
        <f>(Villanova!M63)/1000</f>
        <v>14.972876327295438</v>
      </c>
      <c r="R42" s="540">
        <f>Villanova!N63/1000</f>
        <v>0</v>
      </c>
      <c r="S42" s="540">
        <f>(Villanova!O63)/1000</f>
        <v>49.119326046221126</v>
      </c>
      <c r="T42" s="536">
        <v>0</v>
      </c>
      <c r="U42" s="540">
        <v>0</v>
      </c>
      <c r="V42" s="540">
        <f>(Villanova!R63)/1000</f>
        <v>16.66</v>
      </c>
      <c r="W42" s="540">
        <f>(Villanova!S63)/1000</f>
        <v>6.5939130231105558</v>
      </c>
      <c r="X42" s="540">
        <f>Villanova!T63/1000</f>
        <v>17.316178950655846</v>
      </c>
      <c r="Y42" s="540">
        <f>(Villanova!U63)/1000</f>
        <v>3.5692401623985002</v>
      </c>
      <c r="Z42" s="540">
        <f>(Villanova!AI63)/1000</f>
        <v>0</v>
      </c>
      <c r="AA42" s="540">
        <f>(Villanova!V63)/1000</f>
        <v>20.114244222361016</v>
      </c>
      <c r="AB42" s="537">
        <f t="shared" si="0"/>
        <v>302.5175409868832</v>
      </c>
      <c r="AC42" s="600">
        <f t="shared" si="2"/>
        <v>0.61478913262233492</v>
      </c>
      <c r="AD42" s="798">
        <f t="shared" si="3"/>
        <v>492.06715755777645</v>
      </c>
      <c r="AE42" s="799">
        <f t="shared" si="4"/>
        <v>495.63639772017495</v>
      </c>
      <c r="AF42" s="542" t="s">
        <v>209</v>
      </c>
      <c r="AG42" s="527">
        <f t="shared" si="1"/>
        <v>3.0203314912868677</v>
      </c>
    </row>
    <row r="43" spans="1:33" ht="21.95" customHeight="1" thickTop="1" thickBot="1">
      <c r="A43" s="545" t="s">
        <v>210</v>
      </c>
      <c r="B43" s="594" t="s">
        <v>116</v>
      </c>
      <c r="C43" s="610">
        <v>1156</v>
      </c>
      <c r="D43" s="650" t="s">
        <v>167</v>
      </c>
      <c r="E43" s="776" t="s">
        <v>284</v>
      </c>
      <c r="F43" s="668">
        <f>(Viù!AN63+Viù!AL63)/1000</f>
        <v>538.14700000000005</v>
      </c>
      <c r="G43" s="609">
        <v>0</v>
      </c>
      <c r="H43" s="595">
        <f>Viù!D63/1000</f>
        <v>2.7610000000000001</v>
      </c>
      <c r="I43" s="595">
        <f>(Viù!E63)/1000</f>
        <v>0.82989943785134301</v>
      </c>
      <c r="J43" s="595">
        <f>(Viù!F63)/1000</f>
        <v>40.991999999999997</v>
      </c>
      <c r="K43" s="595">
        <f>(Viù!G63)/1000</f>
        <v>5.4578388507183016E-2</v>
      </c>
      <c r="L43" s="609">
        <v>0</v>
      </c>
      <c r="M43" s="609">
        <v>0</v>
      </c>
      <c r="N43" s="609">
        <v>0</v>
      </c>
      <c r="O43" s="595">
        <f>(Viù!K63)/1000</f>
        <v>8.6586508432229883E-2</v>
      </c>
      <c r="P43" s="595">
        <f>(Viù!L63)/1000</f>
        <v>19.68610493441599</v>
      </c>
      <c r="Q43" s="595">
        <f>(Viù!M63)/1000</f>
        <v>1.4527557776389761</v>
      </c>
      <c r="R43" s="595">
        <f>Viù!N63</f>
        <v>0</v>
      </c>
      <c r="S43" s="595">
        <f>(Viù!O63)/1000</f>
        <v>56.973007495315422</v>
      </c>
      <c r="T43" s="596">
        <v>0</v>
      </c>
      <c r="U43" s="609">
        <v>0</v>
      </c>
      <c r="V43" s="609">
        <f>(Viù!R63)/1000</f>
        <v>41.47</v>
      </c>
      <c r="W43" s="609">
        <f>(Viù!S63)/1000</f>
        <v>1.0225037476577141</v>
      </c>
      <c r="X43" s="609">
        <f>Viù!T63/1000</f>
        <v>0.39807307932542169</v>
      </c>
      <c r="Y43" s="595">
        <f>(Viù!U63)/1000</f>
        <v>4.4810118675827598E-2</v>
      </c>
      <c r="Z43" s="595">
        <f>(Viù!AI63)/1000</f>
        <v>0</v>
      </c>
      <c r="AA43" s="595">
        <f>(Viù!V63)/1000</f>
        <v>0.40906308557151777</v>
      </c>
      <c r="AB43" s="597">
        <f t="shared" si="0"/>
        <v>155.15508841349157</v>
      </c>
      <c r="AC43" s="598">
        <f t="shared" si="2"/>
        <v>0.22043035623339668</v>
      </c>
      <c r="AD43" s="599">
        <f t="shared" si="3"/>
        <v>703.87350936914436</v>
      </c>
      <c r="AE43" s="796">
        <f t="shared" si="4"/>
        <v>703.91831948782021</v>
      </c>
      <c r="AF43" s="594" t="s">
        <v>116</v>
      </c>
      <c r="AG43" s="581">
        <f t="shared" si="1"/>
        <v>4.0595058793991941</v>
      </c>
    </row>
    <row r="44" spans="1:33" ht="30" customHeight="1" thickBot="1">
      <c r="A44" s="546"/>
      <c r="B44" s="612" t="s">
        <v>211</v>
      </c>
      <c r="C44" s="613">
        <f>SUM(C6:C43)</f>
        <v>98167</v>
      </c>
      <c r="D44" s="614"/>
      <c r="E44" s="615"/>
      <c r="F44" s="582">
        <f t="shared" ref="F44:AA44" si="5">SUM(F6:F43)</f>
        <v>19174.901000000005</v>
      </c>
      <c r="G44" s="582">
        <f t="shared" si="5"/>
        <v>0</v>
      </c>
      <c r="H44" s="582">
        <f t="shared" si="5"/>
        <v>5694.741</v>
      </c>
      <c r="I44" s="582">
        <f t="shared" si="5"/>
        <v>3067.815000000001</v>
      </c>
      <c r="J44" s="582">
        <f t="shared" si="5"/>
        <v>4973.6170000000002</v>
      </c>
      <c r="K44" s="582">
        <f t="shared" si="5"/>
        <v>174.76000000000002</v>
      </c>
      <c r="L44" s="582">
        <f t="shared" si="5"/>
        <v>0</v>
      </c>
      <c r="M44" s="582">
        <f t="shared" si="5"/>
        <v>0</v>
      </c>
      <c r="N44" s="582">
        <f t="shared" si="5"/>
        <v>0</v>
      </c>
      <c r="O44" s="582">
        <f t="shared" si="5"/>
        <v>289.46000000000004</v>
      </c>
      <c r="P44" s="582">
        <f t="shared" si="5"/>
        <v>1806.1569999999995</v>
      </c>
      <c r="Q44" s="582">
        <f t="shared" si="5"/>
        <v>899.50000000000011</v>
      </c>
      <c r="R44" s="582">
        <f t="shared" si="5"/>
        <v>172.98999999999998</v>
      </c>
      <c r="S44" s="582">
        <f t="shared" si="5"/>
        <v>4037.3599999999992</v>
      </c>
      <c r="T44" s="582">
        <f t="shared" si="5"/>
        <v>0</v>
      </c>
      <c r="U44" s="582">
        <f t="shared" si="5"/>
        <v>0</v>
      </c>
      <c r="V44" s="582">
        <f t="shared" si="5"/>
        <v>796.58999999999992</v>
      </c>
      <c r="W44" s="582">
        <f t="shared" si="5"/>
        <v>430.39704809494066</v>
      </c>
      <c r="X44" s="582">
        <f t="shared" si="5"/>
        <v>1274.6300000000003</v>
      </c>
      <c r="Y44" s="582">
        <f t="shared" si="5"/>
        <v>176.18871892567145</v>
      </c>
      <c r="Z44" s="582"/>
      <c r="AA44" s="582">
        <f t="shared" si="5"/>
        <v>1312.1399999999999</v>
      </c>
      <c r="AB44" s="583">
        <f>SUM(AB6:AB43)</f>
        <v>22655.567428856961</v>
      </c>
      <c r="AC44" s="584">
        <f t="shared" si="2"/>
        <v>0.52942328923197945</v>
      </c>
      <c r="AD44" s="585">
        <f>SUM(AD6:AD43)</f>
        <v>42792.918048094936</v>
      </c>
      <c r="AE44" s="586">
        <f>SUM(AE6:AE43)</f>
        <v>43085.556767020607</v>
      </c>
      <c r="AF44" s="587" t="s">
        <v>211</v>
      </c>
      <c r="AG44" s="616">
        <f t="shared" si="1"/>
        <v>2.926004106405113</v>
      </c>
    </row>
    <row r="45" spans="1:33" ht="13.5" thickTop="1">
      <c r="A45" s="547"/>
      <c r="B45" s="547"/>
      <c r="C45" s="547"/>
      <c r="D45" s="547"/>
      <c r="E45" s="548"/>
      <c r="F45" s="549"/>
      <c r="G45" s="549"/>
      <c r="H45" s="549"/>
      <c r="I45" s="549"/>
      <c r="J45" s="549"/>
      <c r="K45" s="549"/>
      <c r="L45" s="549"/>
      <c r="M45" s="549"/>
      <c r="N45" s="549"/>
      <c r="O45" s="549"/>
      <c r="P45" s="549"/>
      <c r="Q45" s="549"/>
      <c r="R45" s="549"/>
      <c r="S45" s="549"/>
      <c r="T45" s="549"/>
      <c r="U45" s="549"/>
      <c r="V45" s="549"/>
      <c r="W45" s="549"/>
      <c r="X45" s="549"/>
      <c r="Y45" s="549"/>
      <c r="Z45" s="549"/>
      <c r="AA45" s="549"/>
      <c r="AB45" s="550"/>
      <c r="AC45" s="551"/>
      <c r="AD45" s="551"/>
      <c r="AE45" s="550"/>
      <c r="AF45" s="547"/>
      <c r="AG45" s="552"/>
    </row>
    <row r="49" spans="11:11">
      <c r="K49" s="771"/>
    </row>
  </sheetData>
  <sheetProtection insertHyperlinks="0"/>
  <mergeCells count="30">
    <mergeCell ref="Q4:Q5"/>
    <mergeCell ref="R4:R5"/>
    <mergeCell ref="Y4:Z4"/>
    <mergeCell ref="I4:I5"/>
    <mergeCell ref="L4:L5"/>
    <mergeCell ref="M4:M5"/>
    <mergeCell ref="O4:O5"/>
    <mergeCell ref="P4:P5"/>
    <mergeCell ref="A1:AF1"/>
    <mergeCell ref="A4:A5"/>
    <mergeCell ref="B4:B5"/>
    <mergeCell ref="C4:C5"/>
    <mergeCell ref="D4:D5"/>
    <mergeCell ref="T4:T5"/>
    <mergeCell ref="AF4:AF5"/>
    <mergeCell ref="U4:U5"/>
    <mergeCell ref="J4:J5"/>
    <mergeCell ref="K4:K5"/>
    <mergeCell ref="S4:S5"/>
    <mergeCell ref="N4:N5"/>
    <mergeCell ref="E4:E5"/>
    <mergeCell ref="F4:F5"/>
    <mergeCell ref="G4:G5"/>
    <mergeCell ref="H4:H5"/>
    <mergeCell ref="AG4:AG5"/>
    <mergeCell ref="V4:V5"/>
    <mergeCell ref="W4:W5"/>
    <mergeCell ref="X4:X5"/>
    <mergeCell ref="AA4:AA5"/>
    <mergeCell ref="AB4:AE4"/>
  </mergeCells>
  <printOptions horizontalCentered="1"/>
  <pageMargins left="0.19685039370078741" right="0.19685039370078741" top="0.78740157480314965" bottom="0.74803149606299213" header="0.31496062992125984" footer="0.31496062992125984"/>
  <pageSetup paperSize="8" scale="55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AL41"/>
  <sheetViews>
    <sheetView zoomScale="64" zoomScaleNormal="64" workbookViewId="0">
      <selection sqref="A1:AL41"/>
    </sheetView>
  </sheetViews>
  <sheetFormatPr defaultRowHeight="15"/>
  <cols>
    <col min="1" max="1" width="22.28515625" bestFit="1" customWidth="1"/>
    <col min="2" max="2" width="15.28515625" bestFit="1" customWidth="1"/>
    <col min="4" max="4" width="14" bestFit="1" customWidth="1"/>
    <col min="5" max="6" width="0" hidden="1" customWidth="1"/>
    <col min="7" max="7" width="16.42578125" hidden="1" customWidth="1"/>
    <col min="8" max="8" width="15.28515625" hidden="1" customWidth="1"/>
    <col min="9" max="9" width="12.42578125" customWidth="1"/>
    <col min="10" max="10" width="14.140625" customWidth="1"/>
    <col min="11" max="11" width="10.140625" bestFit="1" customWidth="1"/>
    <col min="13" max="13" width="9.85546875" customWidth="1"/>
    <col min="14" max="15" width="0" hidden="1" customWidth="1"/>
    <col min="16" max="16" width="12" customWidth="1"/>
    <col min="18" max="18" width="13.7109375" hidden="1" customWidth="1"/>
    <col min="19" max="19" width="13.7109375" customWidth="1"/>
    <col min="20" max="20" width="10" bestFit="1" customWidth="1"/>
    <col min="21" max="29" width="0" hidden="1" customWidth="1"/>
    <col min="34" max="34" width="11.5703125" bestFit="1" customWidth="1"/>
    <col min="35" max="35" width="10.5703125" bestFit="1" customWidth="1"/>
    <col min="36" max="36" width="0" hidden="1" customWidth="1"/>
    <col min="38" max="38" width="13.5703125" hidden="1" customWidth="1"/>
  </cols>
  <sheetData>
    <row r="1" spans="1:38" ht="39.75" customHeight="1">
      <c r="A1" s="874" t="s">
        <v>300</v>
      </c>
      <c r="B1" s="874"/>
      <c r="C1" s="874"/>
      <c r="D1" s="874"/>
      <c r="E1" s="874"/>
      <c r="F1" s="874"/>
      <c r="G1" s="874"/>
      <c r="H1" s="874"/>
      <c r="I1" s="874"/>
      <c r="J1" s="874"/>
      <c r="K1" s="874"/>
      <c r="L1" s="874"/>
      <c r="M1" s="874"/>
      <c r="N1" s="874"/>
      <c r="O1" s="874"/>
      <c r="P1" s="874"/>
      <c r="Q1" s="874"/>
      <c r="R1" s="874"/>
      <c r="S1" s="874"/>
      <c r="T1" s="874"/>
      <c r="U1" s="874"/>
      <c r="V1" s="874"/>
      <c r="W1" s="874"/>
      <c r="X1" s="874"/>
      <c r="Y1" s="874"/>
      <c r="Z1" s="874"/>
      <c r="AA1" s="874"/>
      <c r="AB1" s="874"/>
      <c r="AC1" s="874"/>
      <c r="AD1" s="874"/>
      <c r="AE1" s="874"/>
      <c r="AF1" s="874"/>
      <c r="AG1" s="874"/>
      <c r="AH1" s="874"/>
      <c r="AI1" s="874"/>
      <c r="AJ1" s="874"/>
      <c r="AK1" s="874"/>
      <c r="AL1" s="874"/>
    </row>
    <row r="2" spans="1:38" ht="56.25">
      <c r="A2" s="873" t="s">
        <v>299</v>
      </c>
      <c r="B2" s="811" t="s">
        <v>4</v>
      </c>
      <c r="C2" s="812" t="s">
        <v>5</v>
      </c>
      <c r="D2" s="811" t="s">
        <v>6</v>
      </c>
      <c r="E2" s="811" t="s">
        <v>77</v>
      </c>
      <c r="F2" s="813" t="s">
        <v>8</v>
      </c>
      <c r="G2" s="814" t="s">
        <v>9</v>
      </c>
      <c r="H2" s="815" t="s">
        <v>10</v>
      </c>
      <c r="I2" s="812" t="s">
        <v>11</v>
      </c>
      <c r="J2" s="812" t="s">
        <v>12</v>
      </c>
      <c r="K2" s="816" t="s">
        <v>13</v>
      </c>
      <c r="L2" s="816" t="s">
        <v>14</v>
      </c>
      <c r="M2" s="816" t="s">
        <v>15</v>
      </c>
      <c r="N2" s="817" t="s">
        <v>16</v>
      </c>
      <c r="O2" s="817" t="s">
        <v>17</v>
      </c>
      <c r="P2" s="818" t="s">
        <v>18</v>
      </c>
      <c r="Q2" s="816" t="s">
        <v>19</v>
      </c>
      <c r="R2" s="816" t="s">
        <v>20</v>
      </c>
      <c r="S2" s="819" t="s">
        <v>21</v>
      </c>
      <c r="T2" s="816" t="s">
        <v>22</v>
      </c>
      <c r="U2" s="820" t="s">
        <v>23</v>
      </c>
      <c r="V2" s="820" t="s">
        <v>24</v>
      </c>
      <c r="W2" s="820" t="s">
        <v>25</v>
      </c>
      <c r="X2" s="820" t="s">
        <v>26</v>
      </c>
      <c r="Y2" s="820" t="s">
        <v>27</v>
      </c>
      <c r="Z2" s="820" t="s">
        <v>28</v>
      </c>
      <c r="AA2" s="820" t="s">
        <v>29</v>
      </c>
      <c r="AB2" s="820" t="s">
        <v>30</v>
      </c>
      <c r="AC2" s="820" t="s">
        <v>31</v>
      </c>
      <c r="AD2" s="820" t="s">
        <v>32</v>
      </c>
      <c r="AE2" s="821" t="s">
        <v>33</v>
      </c>
      <c r="AF2" s="821" t="s">
        <v>34</v>
      </c>
      <c r="AG2" s="822" t="s">
        <v>35</v>
      </c>
      <c r="AH2" s="823" t="s">
        <v>36</v>
      </c>
      <c r="AI2" s="824" t="s">
        <v>37</v>
      </c>
      <c r="AJ2" s="825" t="s">
        <v>38</v>
      </c>
      <c r="AK2" s="826" t="s">
        <v>39</v>
      </c>
      <c r="AL2" s="827" t="s">
        <v>40</v>
      </c>
    </row>
    <row r="3" spans="1:38">
      <c r="A3" s="873"/>
      <c r="B3" s="662" t="s">
        <v>41</v>
      </c>
      <c r="C3" s="662" t="s">
        <v>41</v>
      </c>
      <c r="D3" s="662" t="s">
        <v>41</v>
      </c>
      <c r="E3" s="662" t="s">
        <v>41</v>
      </c>
      <c r="F3" s="663" t="s">
        <v>41</v>
      </c>
      <c r="G3" s="663" t="s">
        <v>41</v>
      </c>
      <c r="H3" s="663" t="s">
        <v>41</v>
      </c>
      <c r="I3" s="662" t="s">
        <v>41</v>
      </c>
      <c r="J3" s="662" t="s">
        <v>41</v>
      </c>
      <c r="K3" s="662" t="s">
        <v>41</v>
      </c>
      <c r="L3" s="662" t="s">
        <v>41</v>
      </c>
      <c r="M3" s="662" t="s">
        <v>41</v>
      </c>
      <c r="N3" s="663" t="s">
        <v>41</v>
      </c>
      <c r="O3" s="663" t="s">
        <v>41</v>
      </c>
      <c r="P3" s="662" t="s">
        <v>41</v>
      </c>
      <c r="Q3" s="662" t="s">
        <v>41</v>
      </c>
      <c r="R3" s="662" t="s">
        <v>41</v>
      </c>
      <c r="S3" s="662" t="s">
        <v>41</v>
      </c>
      <c r="T3" s="662" t="s">
        <v>41</v>
      </c>
      <c r="U3" s="801" t="s">
        <v>41</v>
      </c>
      <c r="V3" s="801" t="s">
        <v>41</v>
      </c>
      <c r="W3" s="801" t="s">
        <v>41</v>
      </c>
      <c r="X3" s="801" t="s">
        <v>41</v>
      </c>
      <c r="Y3" s="801" t="s">
        <v>41</v>
      </c>
      <c r="Z3" s="801" t="s">
        <v>41</v>
      </c>
      <c r="AA3" s="801" t="s">
        <v>41</v>
      </c>
      <c r="AB3" s="801" t="s">
        <v>41</v>
      </c>
      <c r="AC3" s="801" t="s">
        <v>41</v>
      </c>
      <c r="AD3" s="801" t="s">
        <v>41</v>
      </c>
      <c r="AE3" s="801" t="s">
        <v>41</v>
      </c>
      <c r="AF3" s="801" t="s">
        <v>41</v>
      </c>
      <c r="AG3" s="801" t="s">
        <v>41</v>
      </c>
      <c r="AH3" s="802" t="s">
        <v>41</v>
      </c>
      <c r="AI3" s="803" t="s">
        <v>41</v>
      </c>
      <c r="AJ3" s="800" t="s">
        <v>41</v>
      </c>
      <c r="AK3" s="804" t="s">
        <v>42</v>
      </c>
      <c r="AL3" s="805" t="s">
        <v>41</v>
      </c>
    </row>
    <row r="4" spans="1:38">
      <c r="A4" s="806" t="s">
        <v>3</v>
      </c>
      <c r="B4" s="875">
        <f>'Ala di Stura'!D20</f>
        <v>0</v>
      </c>
      <c r="C4" s="875">
        <f>'Ala di Stura'!E20</f>
        <v>0</v>
      </c>
      <c r="D4" s="875">
        <f>'Ala di Stura'!F20</f>
        <v>21266</v>
      </c>
      <c r="E4" s="875">
        <f>'Ala di Stura'!G20</f>
        <v>0</v>
      </c>
      <c r="F4" s="875">
        <f>'Ala di Stura'!H20</f>
        <v>0</v>
      </c>
      <c r="G4" s="875">
        <f>'Ala di Stura'!I20</f>
        <v>0</v>
      </c>
      <c r="H4" s="875">
        <f>'Ala di Stura'!J20</f>
        <v>0</v>
      </c>
      <c r="I4" s="875">
        <f>'Ala di Stura'!K20</f>
        <v>0</v>
      </c>
      <c r="J4" s="875">
        <f>'Ala di Stura'!L20</f>
        <v>8418</v>
      </c>
      <c r="K4" s="875">
        <f>'Ala di Stura'!M20</f>
        <v>486</v>
      </c>
      <c r="L4" s="875">
        <f>'Ala di Stura'!N20</f>
        <v>0</v>
      </c>
      <c r="M4" s="875">
        <f>'Ala di Stura'!O20</f>
        <v>24153</v>
      </c>
      <c r="N4" s="875">
        <f>'Ala di Stura'!P20</f>
        <v>0</v>
      </c>
      <c r="O4" s="875">
        <f>'Ala di Stura'!Q20</f>
        <v>0</v>
      </c>
      <c r="P4" s="875">
        <f>'Ala di Stura'!R20</f>
        <v>29763</v>
      </c>
      <c r="Q4" s="875">
        <f>'Ala di Stura'!S20</f>
        <v>500</v>
      </c>
      <c r="R4" s="875">
        <f>'Ala di Stura'!T20</f>
        <v>0</v>
      </c>
      <c r="S4" s="875">
        <f>'Ala di Stura'!U20</f>
        <v>0</v>
      </c>
      <c r="T4" s="875">
        <f>'Ala di Stura'!V20</f>
        <v>0</v>
      </c>
      <c r="U4" s="875">
        <f>'Ala di Stura'!W20</f>
        <v>0</v>
      </c>
      <c r="V4" s="875">
        <f>'Ala di Stura'!X20</f>
        <v>0</v>
      </c>
      <c r="W4" s="875">
        <f>'Ala di Stura'!Y20</f>
        <v>0</v>
      </c>
      <c r="X4" s="875">
        <f>'Ala di Stura'!Z20</f>
        <v>0</v>
      </c>
      <c r="Y4" s="875">
        <f>'Ala di Stura'!AA20</f>
        <v>0</v>
      </c>
      <c r="Z4" s="875">
        <f>'Ala di Stura'!AB20</f>
        <v>0</v>
      </c>
      <c r="AA4" s="875">
        <f>'Ala di Stura'!AC20</f>
        <v>0</v>
      </c>
      <c r="AB4" s="875">
        <f>'Ala di Stura'!AD20</f>
        <v>0</v>
      </c>
      <c r="AC4" s="875">
        <f>'Ala di Stura'!AE20</f>
        <v>0</v>
      </c>
      <c r="AD4" s="875">
        <f>'Ala di Stura'!AF20</f>
        <v>0</v>
      </c>
      <c r="AE4" s="875">
        <f>'Ala di Stura'!AG20</f>
        <v>29763</v>
      </c>
      <c r="AF4" s="875">
        <f>'Ala di Stura'!AH20</f>
        <v>0</v>
      </c>
      <c r="AG4" s="875">
        <f>'Ala di Stura'!AI20</f>
        <v>0</v>
      </c>
      <c r="AH4" s="875">
        <f>'Ala di Stura'!AJ20</f>
        <v>84586</v>
      </c>
      <c r="AI4" s="875">
        <f>'Ala di Stura'!AK20</f>
        <v>235408</v>
      </c>
      <c r="AJ4" s="875">
        <f>'Ala di Stura'!AL20</f>
        <v>0</v>
      </c>
      <c r="AK4" s="875">
        <f>'Ala di Stura'!AM20</f>
        <v>26.43362063038682</v>
      </c>
      <c r="AL4" s="875">
        <f>'Ala di Stura'!AN20</f>
        <v>235408</v>
      </c>
    </row>
    <row r="5" spans="1:38">
      <c r="A5" s="807" t="s">
        <v>76</v>
      </c>
      <c r="B5" s="809">
        <f>Balangero!D20</f>
        <v>152719</v>
      </c>
      <c r="C5" s="809">
        <f>Balangero!E20</f>
        <v>21570</v>
      </c>
      <c r="D5" s="809">
        <f>Balangero!F20</f>
        <v>141220</v>
      </c>
      <c r="E5" s="809">
        <f>Balangero!G20</f>
        <v>0</v>
      </c>
      <c r="F5" s="809">
        <f>Balangero!H20</f>
        <v>0</v>
      </c>
      <c r="G5" s="809">
        <f>Balangero!I20</f>
        <v>0</v>
      </c>
      <c r="H5" s="809">
        <f>Balangero!J20</f>
        <v>0</v>
      </c>
      <c r="I5" s="809">
        <f>Balangero!K20</f>
        <v>400</v>
      </c>
      <c r="J5" s="809">
        <f>Balangero!L20</f>
        <v>53841</v>
      </c>
      <c r="K5" s="809">
        <f>Balangero!M20</f>
        <v>4300</v>
      </c>
      <c r="L5" s="809">
        <f>Balangero!N20</f>
        <v>19400</v>
      </c>
      <c r="M5" s="809">
        <f>Balangero!O20</f>
        <v>114592</v>
      </c>
      <c r="N5" s="809">
        <f>Balangero!P20</f>
        <v>0</v>
      </c>
      <c r="O5" s="809">
        <f>Balangero!Q20</f>
        <v>0</v>
      </c>
      <c r="P5" s="809">
        <f>Balangero!R20</f>
        <v>27640</v>
      </c>
      <c r="Q5" s="809">
        <f>Balangero!S20</f>
        <v>2100</v>
      </c>
      <c r="R5" s="809">
        <f>Balangero!T20</f>
        <v>0</v>
      </c>
      <c r="S5" s="809">
        <f>Balangero!U20</f>
        <v>1470</v>
      </c>
      <c r="T5" s="809">
        <f>Balangero!V20</f>
        <v>0</v>
      </c>
      <c r="U5" s="809">
        <f>Balangero!W20</f>
        <v>0</v>
      </c>
      <c r="V5" s="809">
        <f>Balangero!X20</f>
        <v>0</v>
      </c>
      <c r="W5" s="809">
        <f>Balangero!Y20</f>
        <v>0</v>
      </c>
      <c r="X5" s="809">
        <f>Balangero!Z20</f>
        <v>0</v>
      </c>
      <c r="Y5" s="809">
        <f>Balangero!AA20</f>
        <v>0</v>
      </c>
      <c r="Z5" s="809">
        <f>Balangero!AB20</f>
        <v>0</v>
      </c>
      <c r="AA5" s="809">
        <f>Balangero!AC20</f>
        <v>0</v>
      </c>
      <c r="AB5" s="809">
        <f>Balangero!AD20</f>
        <v>0</v>
      </c>
      <c r="AC5" s="809">
        <f>Balangero!AE20</f>
        <v>0</v>
      </c>
      <c r="AD5" s="809">
        <f>Balangero!AF20</f>
        <v>1470</v>
      </c>
      <c r="AE5" s="809">
        <f>Balangero!AG20</f>
        <v>27640</v>
      </c>
      <c r="AF5" s="809">
        <f>Balangero!AH20</f>
        <v>0</v>
      </c>
      <c r="AG5" s="809">
        <f>Balangero!AI20</f>
        <v>0</v>
      </c>
      <c r="AH5" s="809">
        <f>Balangero!AJ20</f>
        <v>537782</v>
      </c>
      <c r="AI5" s="809">
        <f>Balangero!AK20</f>
        <v>530320</v>
      </c>
      <c r="AJ5" s="809">
        <f>Balangero!AL20</f>
        <v>0</v>
      </c>
      <c r="AK5" s="809">
        <f>Balangero!AM20</f>
        <v>50.34931120810559</v>
      </c>
      <c r="AL5" s="809">
        <f>Balangero!AN20</f>
        <v>530320</v>
      </c>
    </row>
    <row r="6" spans="1:38">
      <c r="A6" s="806" t="s">
        <v>78</v>
      </c>
      <c r="B6" s="810">
        <f>Balme!D20</f>
        <v>0</v>
      </c>
      <c r="C6" s="810">
        <f>Balme!E20</f>
        <v>0</v>
      </c>
      <c r="D6" s="810">
        <f>Balme!F20</f>
        <v>3043</v>
      </c>
      <c r="E6" s="810">
        <f>Balme!G20</f>
        <v>0</v>
      </c>
      <c r="F6" s="810">
        <f>Balme!H20</f>
        <v>0</v>
      </c>
      <c r="G6" s="810">
        <f>Balme!I20</f>
        <v>0</v>
      </c>
      <c r="H6" s="810">
        <f>Balme!J20</f>
        <v>0</v>
      </c>
      <c r="I6" s="810">
        <f>Balme!K20</f>
        <v>0</v>
      </c>
      <c r="J6" s="810">
        <f>Balme!L20</f>
        <v>1239</v>
      </c>
      <c r="K6" s="810">
        <f>Balme!M20</f>
        <v>95</v>
      </c>
      <c r="L6" s="810">
        <f>Balme!N20</f>
        <v>0</v>
      </c>
      <c r="M6" s="810">
        <f>Balme!O20</f>
        <v>3871</v>
      </c>
      <c r="N6" s="810">
        <f>Balme!P20</f>
        <v>0</v>
      </c>
      <c r="O6" s="810">
        <f>Balme!Q20</f>
        <v>0</v>
      </c>
      <c r="P6" s="810">
        <f>Balme!R20</f>
        <v>14485</v>
      </c>
      <c r="Q6" s="810">
        <f>Balme!S20</f>
        <v>150</v>
      </c>
      <c r="R6" s="810">
        <f>Balme!T20</f>
        <v>0</v>
      </c>
      <c r="S6" s="810">
        <f>Balme!U20</f>
        <v>0</v>
      </c>
      <c r="T6" s="810">
        <f>Balme!V20</f>
        <v>0</v>
      </c>
      <c r="U6" s="810">
        <f>Balme!W20</f>
        <v>0</v>
      </c>
      <c r="V6" s="810">
        <f>Balme!X20</f>
        <v>0</v>
      </c>
      <c r="W6" s="810">
        <f>Balme!Y20</f>
        <v>0</v>
      </c>
      <c r="X6" s="810">
        <f>Balme!Z20</f>
        <v>0</v>
      </c>
      <c r="Y6" s="810">
        <f>Balme!AA20</f>
        <v>0</v>
      </c>
      <c r="Z6" s="810">
        <f>Balme!AB20</f>
        <v>0</v>
      </c>
      <c r="AA6" s="810">
        <f>Balme!AC20</f>
        <v>0</v>
      </c>
      <c r="AB6" s="810">
        <f>Balme!AD20</f>
        <v>0</v>
      </c>
      <c r="AC6" s="810">
        <f>Balme!AE20</f>
        <v>0</v>
      </c>
      <c r="AD6" s="810">
        <f>Balme!AF20</f>
        <v>0</v>
      </c>
      <c r="AE6" s="810">
        <f>Balme!AG20</f>
        <v>14485</v>
      </c>
      <c r="AF6" s="810">
        <f>Balme!AH20</f>
        <v>0</v>
      </c>
      <c r="AG6" s="810">
        <f>Balme!AI20</f>
        <v>0</v>
      </c>
      <c r="AH6" s="810">
        <f>Balme!AJ20</f>
        <v>22883</v>
      </c>
      <c r="AI6" s="810">
        <f>Balme!AK20</f>
        <v>58150</v>
      </c>
      <c r="AJ6" s="810">
        <f>Balme!AL20</f>
        <v>0</v>
      </c>
      <c r="AK6" s="810">
        <f>Balme!AM20</f>
        <v>28.239112460355656</v>
      </c>
      <c r="AL6" s="810">
        <f>Balme!AN20</f>
        <v>58150</v>
      </c>
    </row>
    <row r="7" spans="1:38">
      <c r="A7" s="807" t="s">
        <v>79</v>
      </c>
      <c r="B7" s="809">
        <f>Barbania!D20</f>
        <v>62670</v>
      </c>
      <c r="C7" s="809">
        <f>Barbania!E20</f>
        <v>52750</v>
      </c>
      <c r="D7" s="809">
        <f>Barbania!F20</f>
        <v>62925</v>
      </c>
      <c r="E7" s="809">
        <f>Barbania!G20</f>
        <v>0</v>
      </c>
      <c r="F7" s="809">
        <f>Barbania!H20</f>
        <v>0</v>
      </c>
      <c r="G7" s="809">
        <f>Barbania!I20</f>
        <v>0</v>
      </c>
      <c r="H7" s="809">
        <f>Barbania!J20</f>
        <v>0</v>
      </c>
      <c r="I7" s="809">
        <f>Barbania!K20</f>
        <v>1070</v>
      </c>
      <c r="J7" s="809">
        <f>Barbania!L20</f>
        <v>30971</v>
      </c>
      <c r="K7" s="809">
        <f>Barbania!M20</f>
        <v>3520</v>
      </c>
      <c r="L7" s="809">
        <f>Barbania!N20</f>
        <v>0</v>
      </c>
      <c r="M7" s="809">
        <f>Barbania!O20</f>
        <v>55102</v>
      </c>
      <c r="N7" s="809">
        <f>Barbania!P20</f>
        <v>0</v>
      </c>
      <c r="O7" s="809">
        <f>Barbania!Q20</f>
        <v>0</v>
      </c>
      <c r="P7" s="809">
        <f>Barbania!R20</f>
        <v>26660</v>
      </c>
      <c r="Q7" s="809">
        <f>Barbania!S20</f>
        <v>1290</v>
      </c>
      <c r="R7" s="809">
        <f>Barbania!T20</f>
        <v>0</v>
      </c>
      <c r="S7" s="809">
        <f>Barbania!U20</f>
        <v>2100</v>
      </c>
      <c r="T7" s="809">
        <f>Barbania!V20</f>
        <v>0</v>
      </c>
      <c r="U7" s="809">
        <f>Barbania!W20</f>
        <v>0</v>
      </c>
      <c r="V7" s="809">
        <f>Barbania!X20</f>
        <v>0</v>
      </c>
      <c r="W7" s="809">
        <f>Barbania!Y20</f>
        <v>0</v>
      </c>
      <c r="X7" s="809">
        <f>Barbania!Z20</f>
        <v>0</v>
      </c>
      <c r="Y7" s="809">
        <f>Barbania!AA20</f>
        <v>0</v>
      </c>
      <c r="Z7" s="809">
        <f>Barbania!AB20</f>
        <v>0</v>
      </c>
      <c r="AA7" s="809">
        <f>Barbania!AC20</f>
        <v>0</v>
      </c>
      <c r="AB7" s="809">
        <f>Barbania!AD20</f>
        <v>0</v>
      </c>
      <c r="AC7" s="809">
        <f>Barbania!AE20</f>
        <v>0</v>
      </c>
      <c r="AD7" s="809">
        <f>Barbania!AF20</f>
        <v>2100</v>
      </c>
      <c r="AE7" s="809">
        <f>Barbania!AG20</f>
        <v>26660</v>
      </c>
      <c r="AF7" s="809">
        <f>Barbania!AH20</f>
        <v>0</v>
      </c>
      <c r="AG7" s="809">
        <f>Barbania!AI20</f>
        <v>0</v>
      </c>
      <c r="AH7" s="809">
        <f>Barbania!AJ20</f>
        <v>296958</v>
      </c>
      <c r="AI7" s="809">
        <f>Barbania!AK20</f>
        <v>231630</v>
      </c>
      <c r="AJ7" s="809">
        <f>Barbania!AL20</f>
        <v>0</v>
      </c>
      <c r="AK7" s="809">
        <f>Barbania!AM20</f>
        <v>56.179481940566191</v>
      </c>
      <c r="AL7" s="809">
        <f>Barbania!AN20</f>
        <v>231630</v>
      </c>
    </row>
    <row r="8" spans="1:38">
      <c r="A8" s="807" t="s">
        <v>80</v>
      </c>
      <c r="B8" s="809">
        <f>Cafasse!D20</f>
        <v>226275</v>
      </c>
      <c r="C8" s="809">
        <f>Cafasse!E20</f>
        <v>83780</v>
      </c>
      <c r="D8" s="809">
        <f>Cafasse!F20</f>
        <v>210275</v>
      </c>
      <c r="E8" s="809">
        <f>Cafasse!G20</f>
        <v>0</v>
      </c>
      <c r="F8" s="809">
        <f>Cafasse!H20</f>
        <v>0</v>
      </c>
      <c r="G8" s="809">
        <f>Cafasse!I20</f>
        <v>0</v>
      </c>
      <c r="H8" s="809">
        <f>Cafasse!J20</f>
        <v>0</v>
      </c>
      <c r="I8" s="809">
        <f>Cafasse!K20</f>
        <v>1930</v>
      </c>
      <c r="J8" s="809">
        <f>Cafasse!L20</f>
        <v>68035</v>
      </c>
      <c r="K8" s="809">
        <f>Cafasse!M20</f>
        <v>4720</v>
      </c>
      <c r="L8" s="809">
        <f>Cafasse!N20</f>
        <v>12870</v>
      </c>
      <c r="M8" s="809">
        <f>Cafasse!O20</f>
        <v>149959</v>
      </c>
      <c r="N8" s="809">
        <f>Cafasse!P20</f>
        <v>0</v>
      </c>
      <c r="O8" s="809">
        <f>Cafasse!Q20</f>
        <v>0</v>
      </c>
      <c r="P8" s="809">
        <f>Cafasse!R20</f>
        <v>29400</v>
      </c>
      <c r="Q8" s="809">
        <f>Cafasse!S20</f>
        <v>2040</v>
      </c>
      <c r="R8" s="809">
        <f>Cafasse!T20</f>
        <v>0</v>
      </c>
      <c r="S8" s="809">
        <f>Cafasse!U20</f>
        <v>0</v>
      </c>
      <c r="T8" s="809">
        <f>Cafasse!V20</f>
        <v>0</v>
      </c>
      <c r="U8" s="809">
        <f>Cafasse!W20</f>
        <v>0</v>
      </c>
      <c r="V8" s="809">
        <f>Cafasse!X20</f>
        <v>0</v>
      </c>
      <c r="W8" s="809">
        <f>Cafasse!Y20</f>
        <v>0</v>
      </c>
      <c r="X8" s="809">
        <f>Cafasse!Z20</f>
        <v>0</v>
      </c>
      <c r="Y8" s="809">
        <f>Cafasse!AA20</f>
        <v>0</v>
      </c>
      <c r="Z8" s="809">
        <f>Cafasse!AB20</f>
        <v>0</v>
      </c>
      <c r="AA8" s="809">
        <f>Cafasse!AC20</f>
        <v>0</v>
      </c>
      <c r="AB8" s="809">
        <f>Cafasse!AD20</f>
        <v>0</v>
      </c>
      <c r="AC8" s="809">
        <f>Cafasse!AE20</f>
        <v>0</v>
      </c>
      <c r="AD8" s="809">
        <f>Cafasse!AF20</f>
        <v>0</v>
      </c>
      <c r="AE8" s="809">
        <f>Cafasse!AG20</f>
        <v>29400</v>
      </c>
      <c r="AF8" s="809">
        <f>Cafasse!AH20</f>
        <v>0</v>
      </c>
      <c r="AG8" s="809">
        <f>Cafasse!AI20</f>
        <v>0</v>
      </c>
      <c r="AH8" s="809">
        <f>Cafasse!AJ20</f>
        <v>789284</v>
      </c>
      <c r="AI8" s="809">
        <f>Cafasse!AK20</f>
        <v>536460</v>
      </c>
      <c r="AJ8" s="809">
        <f>Cafasse!AL20</f>
        <v>0</v>
      </c>
      <c r="AK8" s="809">
        <f>Cafasse!AM20</f>
        <v>59.5351742116125</v>
      </c>
      <c r="AL8" s="809">
        <f>Cafasse!AN20</f>
        <v>536460</v>
      </c>
    </row>
    <row r="9" spans="1:38">
      <c r="A9" s="806" t="s">
        <v>81</v>
      </c>
      <c r="B9" s="810">
        <f>Cantoira!D20</f>
        <v>0</v>
      </c>
      <c r="C9" s="810">
        <f>Cantoira!E20</f>
        <v>0</v>
      </c>
      <c r="D9" s="810">
        <f>Cantoira!F20</f>
        <v>20290</v>
      </c>
      <c r="E9" s="810">
        <f>Cantoira!G20</f>
        <v>0</v>
      </c>
      <c r="F9" s="810">
        <f>Cantoira!H20</f>
        <v>0</v>
      </c>
      <c r="G9" s="810">
        <f>Cantoira!I20</f>
        <v>0</v>
      </c>
      <c r="H9" s="810">
        <f>Cantoira!J20</f>
        <v>0</v>
      </c>
      <c r="I9" s="810">
        <f>Cantoira!K20</f>
        <v>0</v>
      </c>
      <c r="J9" s="810">
        <f>Cantoira!L20</f>
        <v>7634</v>
      </c>
      <c r="K9" s="810">
        <f>Cantoira!M20</f>
        <v>0</v>
      </c>
      <c r="L9" s="810">
        <f>Cantoira!N20</f>
        <v>0</v>
      </c>
      <c r="M9" s="810">
        <f>Cantoira!O20</f>
        <v>23795</v>
      </c>
      <c r="N9" s="810">
        <f>Cantoira!P20</f>
        <v>0</v>
      </c>
      <c r="O9" s="810">
        <f>Cantoira!Q20</f>
        <v>0</v>
      </c>
      <c r="P9" s="810">
        <f>Cantoira!R20</f>
        <v>0</v>
      </c>
      <c r="Q9" s="810">
        <f>Cantoira!S20</f>
        <v>0</v>
      </c>
      <c r="R9" s="810">
        <f>Cantoira!T20</f>
        <v>0</v>
      </c>
      <c r="S9" s="810">
        <f>Cantoira!U20</f>
        <v>0</v>
      </c>
      <c r="T9" s="810">
        <f>Cantoira!V20</f>
        <v>0</v>
      </c>
      <c r="U9" s="810">
        <f>Cantoira!W20</f>
        <v>0</v>
      </c>
      <c r="V9" s="810">
        <f>Cantoira!X20</f>
        <v>0</v>
      </c>
      <c r="W9" s="810">
        <f>Cantoira!Y20</f>
        <v>0</v>
      </c>
      <c r="X9" s="810">
        <f>Cantoira!Z20</f>
        <v>0</v>
      </c>
      <c r="Y9" s="810">
        <f>Cantoira!AA20</f>
        <v>0</v>
      </c>
      <c r="Z9" s="810">
        <f>Cantoira!AB20</f>
        <v>0</v>
      </c>
      <c r="AA9" s="810">
        <f>Cantoira!AC20</f>
        <v>0</v>
      </c>
      <c r="AB9" s="810">
        <f>Cantoira!AD20</f>
        <v>0</v>
      </c>
      <c r="AC9" s="810">
        <f>Cantoira!AE20</f>
        <v>0</v>
      </c>
      <c r="AD9" s="810">
        <f>Cantoira!AF20</f>
        <v>0</v>
      </c>
      <c r="AE9" s="810">
        <f>Cantoira!AG20</f>
        <v>0</v>
      </c>
      <c r="AF9" s="810">
        <f>Cantoira!AH20</f>
        <v>0</v>
      </c>
      <c r="AG9" s="810">
        <f>Cantoira!AI20</f>
        <v>0</v>
      </c>
      <c r="AH9" s="810">
        <f>Cantoira!AJ20</f>
        <v>51719</v>
      </c>
      <c r="AI9" s="810">
        <f>Cantoira!AK20</f>
        <v>345004</v>
      </c>
      <c r="AJ9" s="810">
        <f>Cantoira!AL20</f>
        <v>0</v>
      </c>
      <c r="AK9" s="810">
        <f>Cantoira!AM20</f>
        <v>13.036551951865659</v>
      </c>
      <c r="AL9" s="810">
        <f>Cantoira!AN20</f>
        <v>345004</v>
      </c>
    </row>
    <row r="10" spans="1:38">
      <c r="A10" s="806" t="s">
        <v>82</v>
      </c>
      <c r="B10" s="810">
        <f>Ceres!D20</f>
        <v>0</v>
      </c>
      <c r="C10" s="810">
        <f>Ceres!E20</f>
        <v>525</v>
      </c>
      <c r="D10" s="810">
        <f>Ceres!F20</f>
        <v>55103</v>
      </c>
      <c r="E10" s="810">
        <f>Ceres!G20</f>
        <v>0</v>
      </c>
      <c r="F10" s="810">
        <f>Ceres!H20</f>
        <v>0</v>
      </c>
      <c r="G10" s="810">
        <f>Ceres!I20</f>
        <v>0</v>
      </c>
      <c r="H10" s="810">
        <f>Ceres!J20</f>
        <v>0</v>
      </c>
      <c r="I10" s="810">
        <f>Ceres!K20</f>
        <v>0</v>
      </c>
      <c r="J10" s="810">
        <f>Ceres!L20</f>
        <v>20124</v>
      </c>
      <c r="K10" s="810">
        <f>Ceres!M20</f>
        <v>0</v>
      </c>
      <c r="L10" s="810">
        <f>Ceres!N20</f>
        <v>0</v>
      </c>
      <c r="M10" s="810">
        <f>Ceres!O20</f>
        <v>55628</v>
      </c>
      <c r="N10" s="810">
        <f>Ceres!P20</f>
        <v>0</v>
      </c>
      <c r="O10" s="810">
        <f>Ceres!Q20</f>
        <v>0</v>
      </c>
      <c r="P10" s="810">
        <f>Ceres!R20</f>
        <v>0</v>
      </c>
      <c r="Q10" s="810">
        <f>Ceres!S20</f>
        <v>0</v>
      </c>
      <c r="R10" s="810">
        <f>Ceres!T20</f>
        <v>0</v>
      </c>
      <c r="S10" s="810">
        <f>Ceres!U20</f>
        <v>0</v>
      </c>
      <c r="T10" s="810">
        <f>Ceres!V20</f>
        <v>0</v>
      </c>
      <c r="U10" s="810">
        <f>Ceres!W20</f>
        <v>0</v>
      </c>
      <c r="V10" s="810">
        <f>Ceres!X20</f>
        <v>0</v>
      </c>
      <c r="W10" s="810">
        <f>Ceres!Y20</f>
        <v>0</v>
      </c>
      <c r="X10" s="810">
        <f>Ceres!Z20</f>
        <v>0</v>
      </c>
      <c r="Y10" s="810">
        <f>Ceres!AA20</f>
        <v>0</v>
      </c>
      <c r="Z10" s="810">
        <f>Ceres!AB20</f>
        <v>0</v>
      </c>
      <c r="AA10" s="810">
        <f>Ceres!AC20</f>
        <v>0</v>
      </c>
      <c r="AB10" s="810">
        <f>Ceres!AD20</f>
        <v>0</v>
      </c>
      <c r="AC10" s="810">
        <f>Ceres!AE20</f>
        <v>0</v>
      </c>
      <c r="AD10" s="810">
        <f>Ceres!AF20</f>
        <v>0</v>
      </c>
      <c r="AE10" s="810">
        <f>Ceres!AG20</f>
        <v>0</v>
      </c>
      <c r="AF10" s="810">
        <f>Ceres!AH20</f>
        <v>0</v>
      </c>
      <c r="AG10" s="810">
        <f>Ceres!AI20</f>
        <v>0</v>
      </c>
      <c r="AH10" s="810">
        <f>Ceres!AJ20</f>
        <v>131380</v>
      </c>
      <c r="AI10" s="810">
        <f>Ceres!AK20</f>
        <v>445899</v>
      </c>
      <c r="AJ10" s="810">
        <f>Ceres!AL20</f>
        <v>0</v>
      </c>
      <c r="AK10" s="810">
        <f>Ceres!AM20</f>
        <v>22.758492860471279</v>
      </c>
      <c r="AL10" s="810">
        <f>Ceres!AN20</f>
        <v>445899</v>
      </c>
    </row>
    <row r="11" spans="1:38">
      <c r="A11" s="806" t="s">
        <v>83</v>
      </c>
      <c r="B11" s="810">
        <f>Chialamberto!D20</f>
        <v>0</v>
      </c>
      <c r="C11" s="810">
        <f>Chialamberto!E20</f>
        <v>0</v>
      </c>
      <c r="D11" s="810">
        <f>Chialamberto!F20</f>
        <v>12874</v>
      </c>
      <c r="E11" s="810">
        <f>Chialamberto!G20</f>
        <v>0</v>
      </c>
      <c r="F11" s="810">
        <f>Chialamberto!H20</f>
        <v>0</v>
      </c>
      <c r="G11" s="810">
        <f>Chialamberto!I20</f>
        <v>0</v>
      </c>
      <c r="H11" s="810">
        <f>Chialamberto!J20</f>
        <v>0</v>
      </c>
      <c r="I11" s="810">
        <f>Chialamberto!K20</f>
        <v>0</v>
      </c>
      <c r="J11" s="810">
        <f>Chialamberto!L20</f>
        <v>5139</v>
      </c>
      <c r="K11" s="810">
        <f>Chialamberto!M20</f>
        <v>0</v>
      </c>
      <c r="L11" s="810">
        <f>Chialamberto!N20</f>
        <v>0</v>
      </c>
      <c r="M11" s="810">
        <f>Chialamberto!O20</f>
        <v>15344</v>
      </c>
      <c r="N11" s="810">
        <f>Chialamberto!P20</f>
        <v>0</v>
      </c>
      <c r="O11" s="810">
        <f>Chialamberto!Q20</f>
        <v>0</v>
      </c>
      <c r="P11" s="810">
        <f>Chialamberto!R20</f>
        <v>0</v>
      </c>
      <c r="Q11" s="810">
        <f>Chialamberto!S20</f>
        <v>0</v>
      </c>
      <c r="R11" s="810">
        <f>Chialamberto!T20</f>
        <v>0</v>
      </c>
      <c r="S11" s="810">
        <f>Chialamberto!U20</f>
        <v>0</v>
      </c>
      <c r="T11" s="810">
        <f>Chialamberto!V20</f>
        <v>0</v>
      </c>
      <c r="U11" s="810">
        <f>Chialamberto!W20</f>
        <v>0</v>
      </c>
      <c r="V11" s="810">
        <f>Chialamberto!X20</f>
        <v>0</v>
      </c>
      <c r="W11" s="810">
        <f>Chialamberto!Y20</f>
        <v>0</v>
      </c>
      <c r="X11" s="810">
        <f>Chialamberto!Z20</f>
        <v>0</v>
      </c>
      <c r="Y11" s="810">
        <f>Chialamberto!AA20</f>
        <v>0</v>
      </c>
      <c r="Z11" s="810">
        <f>Chialamberto!AB20</f>
        <v>0</v>
      </c>
      <c r="AA11" s="810">
        <f>Chialamberto!AC20</f>
        <v>0</v>
      </c>
      <c r="AB11" s="810">
        <f>Chialamberto!AD20</f>
        <v>0</v>
      </c>
      <c r="AC11" s="810">
        <f>Chialamberto!AE20</f>
        <v>0</v>
      </c>
      <c r="AD11" s="810">
        <f>Chialamberto!AF20</f>
        <v>0</v>
      </c>
      <c r="AE11" s="810">
        <f>Chialamberto!AG20</f>
        <v>0</v>
      </c>
      <c r="AF11" s="810">
        <f>Chialamberto!AH20</f>
        <v>0</v>
      </c>
      <c r="AG11" s="810">
        <f>Chialamberto!AI20</f>
        <v>0</v>
      </c>
      <c r="AH11" s="810">
        <f>Chialamberto!AJ20</f>
        <v>33357</v>
      </c>
      <c r="AI11" s="810">
        <f>Chialamberto!AK20</f>
        <v>289955</v>
      </c>
      <c r="AJ11" s="810">
        <f>Chialamberto!AL20</f>
        <v>0</v>
      </c>
      <c r="AK11" s="810">
        <f>Chialamberto!AM20</f>
        <v>10.317278665808878</v>
      </c>
      <c r="AL11" s="810">
        <f>Chialamberto!AN20</f>
        <v>289955</v>
      </c>
    </row>
    <row r="12" spans="1:38">
      <c r="A12" s="807" t="s">
        <v>84</v>
      </c>
      <c r="B12" s="809">
        <f>Ciriè!D20</f>
        <v>1652280</v>
      </c>
      <c r="C12" s="809">
        <f>Ciriè!E20</f>
        <v>285730</v>
      </c>
      <c r="D12" s="809">
        <f>Ciriè!F20</f>
        <v>1068340</v>
      </c>
      <c r="E12" s="809">
        <f>Ciriè!G20</f>
        <v>0</v>
      </c>
      <c r="F12" s="809">
        <f>Ciriè!H20</f>
        <v>0</v>
      </c>
      <c r="G12" s="809">
        <f>Ciriè!I20</f>
        <v>0</v>
      </c>
      <c r="H12" s="809">
        <f>Ciriè!J20</f>
        <v>0</v>
      </c>
      <c r="I12" s="809">
        <f>Ciriè!K20</f>
        <v>0</v>
      </c>
      <c r="J12" s="809">
        <f>Ciriè!L20</f>
        <v>401220</v>
      </c>
      <c r="K12" s="809">
        <f>Ciriè!M20</f>
        <v>44560</v>
      </c>
      <c r="L12" s="809">
        <f>Ciriè!N20</f>
        <v>54410</v>
      </c>
      <c r="M12" s="809">
        <f>Ciriè!O20</f>
        <v>761380</v>
      </c>
      <c r="N12" s="809">
        <f>Ciriè!P20</f>
        <v>0</v>
      </c>
      <c r="O12" s="809">
        <f>Ciriè!Q20</f>
        <v>0</v>
      </c>
      <c r="P12" s="809">
        <f>Ciriè!R20</f>
        <v>62860</v>
      </c>
      <c r="Q12" s="809">
        <f>Ciriè!S20</f>
        <v>5730</v>
      </c>
      <c r="R12" s="809">
        <f>Ciriè!T20</f>
        <v>0</v>
      </c>
      <c r="S12" s="809">
        <f>Ciriè!U20</f>
        <v>8960</v>
      </c>
      <c r="T12" s="809">
        <f>Ciriè!V20</f>
        <v>0</v>
      </c>
      <c r="U12" s="809">
        <f>Ciriè!W20</f>
        <v>0</v>
      </c>
      <c r="V12" s="809">
        <f>Ciriè!X20</f>
        <v>0</v>
      </c>
      <c r="W12" s="809">
        <f>Ciriè!Y20</f>
        <v>0</v>
      </c>
      <c r="X12" s="809">
        <f>Ciriè!Z20</f>
        <v>0</v>
      </c>
      <c r="Y12" s="809">
        <f>Ciriè!AA20</f>
        <v>0</v>
      </c>
      <c r="Z12" s="809">
        <f>Ciriè!AB20</f>
        <v>0</v>
      </c>
      <c r="AA12" s="809">
        <f>Ciriè!AC20</f>
        <v>0</v>
      </c>
      <c r="AB12" s="809">
        <f>Ciriè!AD20</f>
        <v>0</v>
      </c>
      <c r="AC12" s="809">
        <f>Ciriè!AE20</f>
        <v>0</v>
      </c>
      <c r="AD12" s="809">
        <f>Ciriè!AF20</f>
        <v>8960</v>
      </c>
      <c r="AE12" s="809">
        <f>Ciriè!AG20</f>
        <v>62860</v>
      </c>
      <c r="AF12" s="809">
        <f>Ciriè!AH20</f>
        <v>0</v>
      </c>
      <c r="AG12" s="809">
        <f>Ciriè!AI20</f>
        <v>73260</v>
      </c>
      <c r="AH12" s="809">
        <f>Ciriè!AJ20</f>
        <v>4336510</v>
      </c>
      <c r="AI12" s="809">
        <f>Ciriè!AK20</f>
        <v>3464800</v>
      </c>
      <c r="AJ12" s="809">
        <f>Ciriè!AL20</f>
        <v>0</v>
      </c>
      <c r="AK12" s="809">
        <f>Ciriè!AM20</f>
        <v>55.586946294917134</v>
      </c>
      <c r="AL12" s="809">
        <f>Ciriè!AN20</f>
        <v>3464800</v>
      </c>
    </row>
    <row r="13" spans="1:38">
      <c r="A13" s="807" t="s">
        <v>86</v>
      </c>
      <c r="B13" s="809">
        <f>'Coassolo T.se'!D20</f>
        <v>0</v>
      </c>
      <c r="C13" s="809">
        <f>'Coassolo T.se'!E20</f>
        <v>12860</v>
      </c>
      <c r="D13" s="809">
        <f>'Coassolo T.se'!F20</f>
        <v>36753</v>
      </c>
      <c r="E13" s="809">
        <f>'Coassolo T.se'!G20</f>
        <v>0</v>
      </c>
      <c r="F13" s="809">
        <f>'Coassolo T.se'!H20</f>
        <v>0</v>
      </c>
      <c r="G13" s="809">
        <f>'Coassolo T.se'!I20</f>
        <v>0</v>
      </c>
      <c r="H13" s="809">
        <f>'Coassolo T.se'!J20</f>
        <v>0</v>
      </c>
      <c r="I13" s="809">
        <f>'Coassolo T.se'!K20</f>
        <v>0</v>
      </c>
      <c r="J13" s="809">
        <f>'Coassolo T.se'!L20</f>
        <v>13913</v>
      </c>
      <c r="K13" s="809">
        <f>'Coassolo T.se'!M20</f>
        <v>6100</v>
      </c>
      <c r="L13" s="809">
        <f>'Coassolo T.se'!N20</f>
        <v>0</v>
      </c>
      <c r="M13" s="809">
        <f>'Coassolo T.se'!O20</f>
        <v>49290</v>
      </c>
      <c r="N13" s="809">
        <f>'Coassolo T.se'!P20</f>
        <v>0</v>
      </c>
      <c r="O13" s="809">
        <f>'Coassolo T.se'!Q20</f>
        <v>0</v>
      </c>
      <c r="P13" s="809">
        <f>'Coassolo T.se'!R20</f>
        <v>36220</v>
      </c>
      <c r="Q13" s="809">
        <f>'Coassolo T.se'!S20</f>
        <v>130</v>
      </c>
      <c r="R13" s="809">
        <f>'Coassolo T.se'!T20</f>
        <v>0</v>
      </c>
      <c r="S13" s="809">
        <f>'Coassolo T.se'!U20</f>
        <v>0</v>
      </c>
      <c r="T13" s="809">
        <f>'Coassolo T.se'!V20</f>
        <v>0</v>
      </c>
      <c r="U13" s="809">
        <f>'Coassolo T.se'!W20</f>
        <v>0</v>
      </c>
      <c r="V13" s="809">
        <f>'Coassolo T.se'!X20</f>
        <v>0</v>
      </c>
      <c r="W13" s="809">
        <f>'Coassolo T.se'!Y20</f>
        <v>0</v>
      </c>
      <c r="X13" s="809">
        <f>'Coassolo T.se'!Z20</f>
        <v>0</v>
      </c>
      <c r="Y13" s="809">
        <f>'Coassolo T.se'!AA20</f>
        <v>0</v>
      </c>
      <c r="Z13" s="809">
        <f>'Coassolo T.se'!AB20</f>
        <v>0</v>
      </c>
      <c r="AA13" s="809">
        <f>'Coassolo T.se'!AC20</f>
        <v>0</v>
      </c>
      <c r="AB13" s="809">
        <f>'Coassolo T.se'!AD20</f>
        <v>0</v>
      </c>
      <c r="AC13" s="809">
        <f>'Coassolo T.se'!AE20</f>
        <v>0</v>
      </c>
      <c r="AD13" s="809">
        <f>'Coassolo T.se'!AF20</f>
        <v>0</v>
      </c>
      <c r="AE13" s="809">
        <f>'Coassolo T.se'!AG20</f>
        <v>36220</v>
      </c>
      <c r="AF13" s="809">
        <f>'Coassolo T.se'!AH20</f>
        <v>0</v>
      </c>
      <c r="AG13" s="809">
        <f>'Coassolo T.se'!AI20</f>
        <v>0</v>
      </c>
      <c r="AH13" s="809">
        <f>'Coassolo T.se'!AJ20</f>
        <v>155266</v>
      </c>
      <c r="AI13" s="809">
        <f>'Coassolo T.se'!AK20</f>
        <v>457960</v>
      </c>
      <c r="AJ13" s="809">
        <f>'Coassolo T.se'!AL20</f>
        <v>0</v>
      </c>
      <c r="AK13" s="809">
        <f>'Coassolo T.se'!AM20</f>
        <v>25.319539615084814</v>
      </c>
      <c r="AL13" s="809">
        <f>'Coassolo T.se'!AN20</f>
        <v>457960</v>
      </c>
    </row>
    <row r="14" spans="1:38">
      <c r="A14" s="807" t="s">
        <v>87</v>
      </c>
      <c r="B14" s="809">
        <f>Corio!D20</f>
        <v>162365</v>
      </c>
      <c r="C14" s="809">
        <f>Corio!E20</f>
        <v>15433</v>
      </c>
      <c r="D14" s="809">
        <f>Corio!F20</f>
        <v>137891</v>
      </c>
      <c r="E14" s="809">
        <f>Corio!G20</f>
        <v>0</v>
      </c>
      <c r="F14" s="809">
        <f>Corio!H20</f>
        <v>0</v>
      </c>
      <c r="G14" s="809">
        <f>Corio!I20</f>
        <v>0</v>
      </c>
      <c r="H14" s="809">
        <f>Corio!J20</f>
        <v>0</v>
      </c>
      <c r="I14" s="809">
        <f>Corio!K20</f>
        <v>2990</v>
      </c>
      <c r="J14" s="809">
        <f>Corio!L20</f>
        <v>50673</v>
      </c>
      <c r="K14" s="809">
        <f>Corio!M20</f>
        <v>7920</v>
      </c>
      <c r="L14" s="809">
        <f>Corio!N20</f>
        <v>0</v>
      </c>
      <c r="M14" s="809">
        <f>Corio!O20</f>
        <v>131889</v>
      </c>
      <c r="N14" s="809">
        <f>Corio!P20</f>
        <v>0</v>
      </c>
      <c r="O14" s="809">
        <f>Corio!Q20</f>
        <v>0</v>
      </c>
      <c r="P14" s="809">
        <f>Corio!R20</f>
        <v>27250</v>
      </c>
      <c r="Q14" s="809">
        <f>Corio!S20</f>
        <v>2530</v>
      </c>
      <c r="R14" s="809">
        <f>Corio!T20</f>
        <v>0</v>
      </c>
      <c r="S14" s="809">
        <f>Corio!U20</f>
        <v>1400</v>
      </c>
      <c r="T14" s="809">
        <f>Corio!V20</f>
        <v>0</v>
      </c>
      <c r="U14" s="809">
        <f>Corio!W20</f>
        <v>0</v>
      </c>
      <c r="V14" s="809">
        <f>Corio!X20</f>
        <v>0</v>
      </c>
      <c r="W14" s="809">
        <f>Corio!Y20</f>
        <v>0</v>
      </c>
      <c r="X14" s="809">
        <f>Corio!Z20</f>
        <v>0</v>
      </c>
      <c r="Y14" s="809">
        <f>Corio!AA20</f>
        <v>0</v>
      </c>
      <c r="Z14" s="809">
        <f>Corio!AB20</f>
        <v>0</v>
      </c>
      <c r="AA14" s="809">
        <f>Corio!AC20</f>
        <v>0</v>
      </c>
      <c r="AB14" s="809">
        <f>Corio!AD20</f>
        <v>0</v>
      </c>
      <c r="AC14" s="809">
        <f>Corio!AE20</f>
        <v>0</v>
      </c>
      <c r="AD14" s="809">
        <f>Corio!AF20</f>
        <v>1400</v>
      </c>
      <c r="AE14" s="809">
        <f>Corio!AG20</f>
        <v>27250</v>
      </c>
      <c r="AF14" s="809">
        <f>Corio!AH20</f>
        <v>0</v>
      </c>
      <c r="AG14" s="809">
        <f>Corio!AI20</f>
        <v>1220</v>
      </c>
      <c r="AH14" s="809">
        <f>Corio!AJ20</f>
        <v>548146</v>
      </c>
      <c r="AI14" s="809">
        <f>Corio!AK20</f>
        <v>820790</v>
      </c>
      <c r="AJ14" s="809">
        <f>Corio!AL20</f>
        <v>0</v>
      </c>
      <c r="AK14" s="809">
        <f>Corio!AM20</f>
        <v>40.041755056481826</v>
      </c>
      <c r="AL14" s="809">
        <f>Corio!AN20</f>
        <v>820790</v>
      </c>
    </row>
    <row r="15" spans="1:38">
      <c r="A15" s="807" t="s">
        <v>88</v>
      </c>
      <c r="B15" s="809">
        <f>Fiano!D20</f>
        <v>147076</v>
      </c>
      <c r="C15" s="809">
        <f>Fiano!E20</f>
        <v>19900</v>
      </c>
      <c r="D15" s="809">
        <f>Fiano!F20</f>
        <v>143899</v>
      </c>
      <c r="E15" s="809">
        <f>Fiano!G20</f>
        <v>0</v>
      </c>
      <c r="F15" s="809">
        <f>Fiano!H20</f>
        <v>0</v>
      </c>
      <c r="G15" s="809">
        <f>Fiano!I20</f>
        <v>0</v>
      </c>
      <c r="H15" s="809">
        <f>Fiano!J20</f>
        <v>0</v>
      </c>
      <c r="I15" s="809">
        <f>Fiano!K20</f>
        <v>0</v>
      </c>
      <c r="J15" s="809">
        <f>Fiano!L20</f>
        <v>47439</v>
      </c>
      <c r="K15" s="809">
        <f>Fiano!M20</f>
        <v>0</v>
      </c>
      <c r="L15" s="809">
        <f>Fiano!N20</f>
        <v>2430</v>
      </c>
      <c r="M15" s="809">
        <f>Fiano!O20</f>
        <v>122014</v>
      </c>
      <c r="N15" s="809">
        <f>Fiano!P20</f>
        <v>0</v>
      </c>
      <c r="O15" s="809">
        <f>Fiano!Q20</f>
        <v>0</v>
      </c>
      <c r="P15" s="809">
        <f>Fiano!R20</f>
        <v>12980</v>
      </c>
      <c r="Q15" s="809">
        <f>Fiano!S20</f>
        <v>0</v>
      </c>
      <c r="R15" s="809">
        <f>Fiano!T20</f>
        <v>0</v>
      </c>
      <c r="S15" s="809">
        <f>Fiano!U20</f>
        <v>750</v>
      </c>
      <c r="T15" s="809">
        <f>Fiano!V20</f>
        <v>0</v>
      </c>
      <c r="U15" s="809">
        <f>Fiano!W20</f>
        <v>0</v>
      </c>
      <c r="V15" s="809">
        <f>Fiano!X20</f>
        <v>0</v>
      </c>
      <c r="W15" s="809">
        <f>Fiano!Y20</f>
        <v>0</v>
      </c>
      <c r="X15" s="809">
        <f>Fiano!Z20</f>
        <v>0</v>
      </c>
      <c r="Y15" s="809">
        <f>Fiano!AA20</f>
        <v>0</v>
      </c>
      <c r="Z15" s="809">
        <f>Fiano!AB20</f>
        <v>0</v>
      </c>
      <c r="AA15" s="809">
        <f>Fiano!AC20</f>
        <v>0</v>
      </c>
      <c r="AB15" s="809">
        <f>Fiano!AD20</f>
        <v>0</v>
      </c>
      <c r="AC15" s="809">
        <f>Fiano!AE20</f>
        <v>0</v>
      </c>
      <c r="AD15" s="809">
        <f>Fiano!AF20</f>
        <v>750</v>
      </c>
      <c r="AE15" s="809">
        <f>Fiano!AG20</f>
        <v>12980</v>
      </c>
      <c r="AF15" s="809">
        <f>Fiano!AH20</f>
        <v>0</v>
      </c>
      <c r="AG15" s="809">
        <f>Fiano!AI20</f>
        <v>0</v>
      </c>
      <c r="AH15" s="809">
        <f>Fiano!AJ20</f>
        <v>495738</v>
      </c>
      <c r="AI15" s="809">
        <f>Fiano!AK20</f>
        <v>451340</v>
      </c>
      <c r="AJ15" s="809">
        <f>Fiano!AL20</f>
        <v>0</v>
      </c>
      <c r="AK15" s="809">
        <f>Fiano!AM20</f>
        <v>52.343946327546412</v>
      </c>
      <c r="AL15" s="809">
        <f>Fiano!AN20</f>
        <v>451340</v>
      </c>
    </row>
    <row r="16" spans="1:38">
      <c r="A16" s="807" t="s">
        <v>89</v>
      </c>
      <c r="B16" s="809">
        <f>Front!D20</f>
        <v>60350</v>
      </c>
      <c r="C16" s="809">
        <f>Front!E20</f>
        <v>38610</v>
      </c>
      <c r="D16" s="809">
        <f>Front!F20</f>
        <v>61066</v>
      </c>
      <c r="E16" s="809">
        <f>Front!G20</f>
        <v>0</v>
      </c>
      <c r="F16" s="809">
        <f>Front!H20</f>
        <v>0</v>
      </c>
      <c r="G16" s="809">
        <f>Front!I20</f>
        <v>0</v>
      </c>
      <c r="H16" s="809">
        <f>Front!J20</f>
        <v>0</v>
      </c>
      <c r="I16" s="809">
        <f>Front!K20</f>
        <v>1000</v>
      </c>
      <c r="J16" s="809">
        <f>Front!L20</f>
        <v>29895</v>
      </c>
      <c r="K16" s="809">
        <f>Front!M20</f>
        <v>3220</v>
      </c>
      <c r="L16" s="809">
        <f>Front!N20</f>
        <v>2890</v>
      </c>
      <c r="M16" s="809">
        <f>Front!O20</f>
        <v>65275</v>
      </c>
      <c r="N16" s="809">
        <f>Front!P20</f>
        <v>0</v>
      </c>
      <c r="O16" s="809">
        <f>Front!Q20</f>
        <v>0</v>
      </c>
      <c r="P16" s="809">
        <f>Front!R20</f>
        <v>23000</v>
      </c>
      <c r="Q16" s="809">
        <f>Front!S20</f>
        <v>1010</v>
      </c>
      <c r="R16" s="809">
        <f>Front!T20</f>
        <v>0</v>
      </c>
      <c r="S16" s="809">
        <f>Front!U20</f>
        <v>6240</v>
      </c>
      <c r="T16" s="809">
        <f>Front!V20</f>
        <v>0</v>
      </c>
      <c r="U16" s="809">
        <f>Front!W20</f>
        <v>0</v>
      </c>
      <c r="V16" s="809">
        <f>Front!X20</f>
        <v>0</v>
      </c>
      <c r="W16" s="809">
        <f>Front!Y20</f>
        <v>0</v>
      </c>
      <c r="X16" s="809">
        <f>Front!Z20</f>
        <v>0</v>
      </c>
      <c r="Y16" s="809">
        <f>Front!AA20</f>
        <v>0</v>
      </c>
      <c r="Z16" s="809">
        <f>Front!AB20</f>
        <v>0</v>
      </c>
      <c r="AA16" s="809">
        <f>Front!AC20</f>
        <v>0</v>
      </c>
      <c r="AB16" s="809">
        <f>Front!AD20</f>
        <v>0</v>
      </c>
      <c r="AC16" s="809">
        <f>Front!AE20</f>
        <v>0</v>
      </c>
      <c r="AD16" s="809">
        <f>Front!AF20</f>
        <v>6240</v>
      </c>
      <c r="AE16" s="809">
        <f>Front!AG20</f>
        <v>23000</v>
      </c>
      <c r="AF16" s="809">
        <f>Front!AH20</f>
        <v>0</v>
      </c>
      <c r="AG16" s="809">
        <f>Front!AI20</f>
        <v>0</v>
      </c>
      <c r="AH16" s="809">
        <f>Front!AJ20</f>
        <v>286316</v>
      </c>
      <c r="AI16" s="809">
        <f>Front!AK20</f>
        <v>293120</v>
      </c>
      <c r="AJ16" s="809">
        <f>Front!AL20</f>
        <v>0</v>
      </c>
      <c r="AK16" s="809">
        <f>Front!AM20</f>
        <v>49.412877349698675</v>
      </c>
      <c r="AL16" s="809">
        <f>Front!AN20</f>
        <v>293120</v>
      </c>
    </row>
    <row r="17" spans="1:38">
      <c r="A17" s="806" t="s">
        <v>90</v>
      </c>
      <c r="B17" s="809">
        <f>Germagnano!D20</f>
        <v>33950</v>
      </c>
      <c r="C17" s="809">
        <f>Germagnano!E20</f>
        <v>545</v>
      </c>
      <c r="D17" s="809">
        <f>Germagnano!F20</f>
        <v>47200</v>
      </c>
      <c r="E17" s="809">
        <f>Germagnano!G20</f>
        <v>0</v>
      </c>
      <c r="F17" s="809">
        <f>Germagnano!H20</f>
        <v>0</v>
      </c>
      <c r="G17" s="809">
        <f>Germagnano!I20</f>
        <v>0</v>
      </c>
      <c r="H17" s="809">
        <f>Germagnano!J20</f>
        <v>0</v>
      </c>
      <c r="I17" s="809">
        <f>Germagnano!K20</f>
        <v>0</v>
      </c>
      <c r="J17" s="809">
        <f>Germagnano!L20</f>
        <v>18187</v>
      </c>
      <c r="K17" s="809">
        <f>Germagnano!M20</f>
        <v>492</v>
      </c>
      <c r="L17" s="809">
        <f>Germagnano!N20</f>
        <v>0</v>
      </c>
      <c r="M17" s="809">
        <f>Germagnano!O20</f>
        <v>54785</v>
      </c>
      <c r="N17" s="809">
        <f>Germagnano!P20</f>
        <v>0</v>
      </c>
      <c r="O17" s="809">
        <f>Germagnano!Q20</f>
        <v>0</v>
      </c>
      <c r="P17" s="809">
        <f>Germagnano!R20</f>
        <v>21313</v>
      </c>
      <c r="Q17" s="809">
        <f>Germagnano!S20</f>
        <v>280</v>
      </c>
      <c r="R17" s="809">
        <f>Germagnano!T20</f>
        <v>0</v>
      </c>
      <c r="S17" s="809">
        <f>Germagnano!U20</f>
        <v>0</v>
      </c>
      <c r="T17" s="809">
        <f>Germagnano!V20</f>
        <v>0</v>
      </c>
      <c r="U17" s="809">
        <f>Germagnano!W20</f>
        <v>0</v>
      </c>
      <c r="V17" s="809">
        <f>Germagnano!X20</f>
        <v>0</v>
      </c>
      <c r="W17" s="809">
        <f>Germagnano!Y20</f>
        <v>0</v>
      </c>
      <c r="X17" s="809">
        <f>Germagnano!Z20</f>
        <v>0</v>
      </c>
      <c r="Y17" s="809">
        <f>Germagnano!AA20</f>
        <v>0</v>
      </c>
      <c r="Z17" s="809">
        <f>Germagnano!AB20</f>
        <v>0</v>
      </c>
      <c r="AA17" s="809">
        <f>Germagnano!AC20</f>
        <v>0</v>
      </c>
      <c r="AB17" s="809">
        <f>Germagnano!AD20</f>
        <v>0</v>
      </c>
      <c r="AC17" s="809">
        <f>Germagnano!AE20</f>
        <v>0</v>
      </c>
      <c r="AD17" s="809">
        <f>Germagnano!AF20</f>
        <v>0</v>
      </c>
      <c r="AE17" s="809">
        <f>Germagnano!AG20</f>
        <v>21313</v>
      </c>
      <c r="AF17" s="809">
        <f>Germagnano!AH20</f>
        <v>0</v>
      </c>
      <c r="AG17" s="809">
        <f>Germagnano!AI20</f>
        <v>1260</v>
      </c>
      <c r="AH17" s="809">
        <f>Germagnano!AJ20</f>
        <v>176752</v>
      </c>
      <c r="AI17" s="809">
        <f>Germagnano!AK20</f>
        <v>310699</v>
      </c>
      <c r="AJ17" s="809">
        <f>Germagnano!AL20</f>
        <v>0</v>
      </c>
      <c r="AK17" s="809">
        <f>Germagnano!AM20</f>
        <v>36.260465154446294</v>
      </c>
      <c r="AL17" s="809">
        <f>Germagnano!AN20</f>
        <v>310699</v>
      </c>
    </row>
    <row r="18" spans="1:38">
      <c r="A18" s="807" t="s">
        <v>91</v>
      </c>
      <c r="B18" s="809">
        <f>Givoletto!D20</f>
        <v>179613</v>
      </c>
      <c r="C18" s="809">
        <f>Givoletto!E20</f>
        <v>126830</v>
      </c>
      <c r="D18" s="809">
        <f>Givoletto!F20</f>
        <v>171996</v>
      </c>
      <c r="E18" s="809">
        <f>Givoletto!G20</f>
        <v>0</v>
      </c>
      <c r="F18" s="809">
        <f>Givoletto!H20</f>
        <v>0</v>
      </c>
      <c r="G18" s="809">
        <f>Givoletto!I20</f>
        <v>0</v>
      </c>
      <c r="H18" s="809">
        <f>Givoletto!J20</f>
        <v>0</v>
      </c>
      <c r="I18" s="809">
        <f>Givoletto!K20</f>
        <v>0</v>
      </c>
      <c r="J18" s="809">
        <f>Givoletto!L20</f>
        <v>61488</v>
      </c>
      <c r="K18" s="809">
        <f>Givoletto!M20</f>
        <v>4710</v>
      </c>
      <c r="L18" s="809">
        <f>Givoletto!N20</f>
        <v>6650</v>
      </c>
      <c r="M18" s="809">
        <f>Givoletto!O20</f>
        <v>124045</v>
      </c>
      <c r="N18" s="809">
        <f>Givoletto!P20</f>
        <v>0</v>
      </c>
      <c r="O18" s="809">
        <f>Givoletto!Q20</f>
        <v>0</v>
      </c>
      <c r="P18" s="809">
        <f>Givoletto!R20</f>
        <v>20520</v>
      </c>
      <c r="Q18" s="809">
        <f>Givoletto!S20</f>
        <v>1390</v>
      </c>
      <c r="R18" s="809">
        <f>Givoletto!T20</f>
        <v>0</v>
      </c>
      <c r="S18" s="809">
        <f>Givoletto!U20</f>
        <v>610</v>
      </c>
      <c r="T18" s="809">
        <f>Givoletto!V20</f>
        <v>0</v>
      </c>
      <c r="U18" s="809">
        <f>Givoletto!W20</f>
        <v>0</v>
      </c>
      <c r="V18" s="809">
        <f>Givoletto!X20</f>
        <v>0</v>
      </c>
      <c r="W18" s="809">
        <f>Givoletto!Y20</f>
        <v>0</v>
      </c>
      <c r="X18" s="809">
        <f>Givoletto!Z20</f>
        <v>0</v>
      </c>
      <c r="Y18" s="809">
        <f>Givoletto!AA20</f>
        <v>0</v>
      </c>
      <c r="Z18" s="809">
        <f>Givoletto!AB20</f>
        <v>0</v>
      </c>
      <c r="AA18" s="809">
        <f>Givoletto!AC20</f>
        <v>0</v>
      </c>
      <c r="AB18" s="809">
        <f>Givoletto!AD20</f>
        <v>0</v>
      </c>
      <c r="AC18" s="809">
        <f>Givoletto!AE20</f>
        <v>0</v>
      </c>
      <c r="AD18" s="809">
        <f>Givoletto!AF20</f>
        <v>610</v>
      </c>
      <c r="AE18" s="809">
        <f>Givoletto!AG20</f>
        <v>20520</v>
      </c>
      <c r="AF18" s="809">
        <f>Givoletto!AH20</f>
        <v>0</v>
      </c>
      <c r="AG18" s="809">
        <f>Givoletto!AI20</f>
        <v>5300</v>
      </c>
      <c r="AH18" s="809">
        <f>Givoletto!AJ20</f>
        <v>697242</v>
      </c>
      <c r="AI18" s="809">
        <f>Givoletto!AK20</f>
        <v>539800</v>
      </c>
      <c r="AJ18" s="809">
        <f>Givoletto!AL20</f>
        <v>0</v>
      </c>
      <c r="AK18" s="809">
        <f>Givoletto!AM20</f>
        <v>56.363648121890769</v>
      </c>
      <c r="AL18" s="809">
        <f>Givoletto!AN20</f>
        <v>539800</v>
      </c>
    </row>
    <row r="19" spans="1:38">
      <c r="A19" s="806" t="s">
        <v>93</v>
      </c>
      <c r="B19" s="810">
        <f>Groscavallo!D20</f>
        <v>0</v>
      </c>
      <c r="C19" s="810">
        <f>Groscavallo!E20</f>
        <v>594</v>
      </c>
      <c r="D19" s="810">
        <f>Groscavallo!F20</f>
        <v>6876</v>
      </c>
      <c r="E19" s="810">
        <f>Groscavallo!G20</f>
        <v>0</v>
      </c>
      <c r="F19" s="810">
        <f>Groscavallo!H20</f>
        <v>0</v>
      </c>
      <c r="G19" s="810">
        <f>Groscavallo!I20</f>
        <v>0</v>
      </c>
      <c r="H19" s="810">
        <f>Groscavallo!J20</f>
        <v>0</v>
      </c>
      <c r="I19" s="810">
        <f>Groscavallo!K20</f>
        <v>0</v>
      </c>
      <c r="J19" s="810">
        <f>Groscavallo!L20</f>
        <v>3218</v>
      </c>
      <c r="K19" s="810">
        <f>Groscavallo!M20</f>
        <v>0</v>
      </c>
      <c r="L19" s="810">
        <f>Groscavallo!N20</f>
        <v>0</v>
      </c>
      <c r="M19" s="810">
        <f>Groscavallo!O20</f>
        <v>9011</v>
      </c>
      <c r="N19" s="810">
        <f>Groscavallo!P20</f>
        <v>0</v>
      </c>
      <c r="O19" s="810">
        <f>Groscavallo!Q20</f>
        <v>0</v>
      </c>
      <c r="P19" s="810">
        <f>Groscavallo!R20</f>
        <v>0</v>
      </c>
      <c r="Q19" s="810">
        <f>Groscavallo!S20</f>
        <v>70</v>
      </c>
      <c r="R19" s="810">
        <f>Groscavallo!T20</f>
        <v>0</v>
      </c>
      <c r="S19" s="810">
        <f>Groscavallo!U20</f>
        <v>0</v>
      </c>
      <c r="T19" s="810">
        <f>Groscavallo!V20</f>
        <v>0</v>
      </c>
      <c r="U19" s="810">
        <f>Groscavallo!W20</f>
        <v>0</v>
      </c>
      <c r="V19" s="810">
        <f>Groscavallo!X20</f>
        <v>0</v>
      </c>
      <c r="W19" s="810">
        <f>Groscavallo!Y20</f>
        <v>0</v>
      </c>
      <c r="X19" s="810">
        <f>Groscavallo!Z20</f>
        <v>0</v>
      </c>
      <c r="Y19" s="810">
        <f>Groscavallo!AA20</f>
        <v>0</v>
      </c>
      <c r="Z19" s="810">
        <f>Groscavallo!AB20</f>
        <v>0</v>
      </c>
      <c r="AA19" s="810">
        <f>Groscavallo!AC20</f>
        <v>0</v>
      </c>
      <c r="AB19" s="810">
        <f>Groscavallo!AD20</f>
        <v>0</v>
      </c>
      <c r="AC19" s="810">
        <f>Groscavallo!AE20</f>
        <v>0</v>
      </c>
      <c r="AD19" s="810">
        <f>Groscavallo!AF20</f>
        <v>0</v>
      </c>
      <c r="AE19" s="810">
        <f>Groscavallo!AG20</f>
        <v>0</v>
      </c>
      <c r="AF19" s="810">
        <f>Groscavallo!AH20</f>
        <v>0</v>
      </c>
      <c r="AG19" s="810">
        <f>Groscavallo!AI20</f>
        <v>0</v>
      </c>
      <c r="AH19" s="810">
        <f>Groscavallo!AJ20</f>
        <v>19769</v>
      </c>
      <c r="AI19" s="810">
        <f>Groscavallo!AK20</f>
        <v>131997</v>
      </c>
      <c r="AJ19" s="810">
        <f>Groscavallo!AL20</f>
        <v>0</v>
      </c>
      <c r="AK19" s="810">
        <f>Groscavallo!AM20</f>
        <v>13.025974197119249</v>
      </c>
      <c r="AL19" s="810">
        <f>Groscavallo!AN20</f>
        <v>131997</v>
      </c>
    </row>
    <row r="20" spans="1:38">
      <c r="A20" s="807" t="s">
        <v>184</v>
      </c>
      <c r="B20" s="809">
        <f>Grosso!D20</f>
        <v>66003</v>
      </c>
      <c r="C20" s="809">
        <f>Grosso!E20</f>
        <v>49590</v>
      </c>
      <c r="D20" s="809">
        <f>Grosso!F20</f>
        <v>68083</v>
      </c>
      <c r="E20" s="809">
        <f>Grosso!G20</f>
        <v>0</v>
      </c>
      <c r="F20" s="809">
        <f>Grosso!H20</f>
        <v>0</v>
      </c>
      <c r="G20" s="809">
        <f>Grosso!I20</f>
        <v>0</v>
      </c>
      <c r="H20" s="809">
        <f>Grosso!J20</f>
        <v>0</v>
      </c>
      <c r="I20" s="809">
        <f>Grosso!K20</f>
        <v>0</v>
      </c>
      <c r="J20" s="809">
        <f>Grosso!L20</f>
        <v>23060</v>
      </c>
      <c r="K20" s="809">
        <f>Grosso!M20</f>
        <v>1420</v>
      </c>
      <c r="L20" s="809">
        <f>Grosso!N20</f>
        <v>1470</v>
      </c>
      <c r="M20" s="809">
        <f>Grosso!O20</f>
        <v>46280</v>
      </c>
      <c r="N20" s="809">
        <f>Grosso!P20</f>
        <v>0</v>
      </c>
      <c r="O20" s="809">
        <f>Grosso!Q20</f>
        <v>0</v>
      </c>
      <c r="P20" s="809">
        <f>Grosso!R20</f>
        <v>16340</v>
      </c>
      <c r="Q20" s="809">
        <f>Grosso!S20</f>
        <v>460</v>
      </c>
      <c r="R20" s="809">
        <f>Grosso!T20</f>
        <v>0</v>
      </c>
      <c r="S20" s="809">
        <f>Grosso!U20</f>
        <v>0</v>
      </c>
      <c r="T20" s="809">
        <f>Grosso!V20</f>
        <v>0</v>
      </c>
      <c r="U20" s="809">
        <f>Grosso!W20</f>
        <v>0</v>
      </c>
      <c r="V20" s="809">
        <f>Grosso!X20</f>
        <v>0</v>
      </c>
      <c r="W20" s="809">
        <f>Grosso!Y20</f>
        <v>0</v>
      </c>
      <c r="X20" s="809">
        <f>Grosso!Z20</f>
        <v>0</v>
      </c>
      <c r="Y20" s="809">
        <f>Grosso!AA20</f>
        <v>0</v>
      </c>
      <c r="Z20" s="809">
        <f>Grosso!AB20</f>
        <v>0</v>
      </c>
      <c r="AA20" s="809">
        <f>Grosso!AC20</f>
        <v>0</v>
      </c>
      <c r="AB20" s="809">
        <f>Grosso!AD20</f>
        <v>0</v>
      </c>
      <c r="AC20" s="809">
        <f>Grosso!AE20</f>
        <v>0</v>
      </c>
      <c r="AD20" s="809">
        <f>Grosso!AF20</f>
        <v>0</v>
      </c>
      <c r="AE20" s="809">
        <f>Grosso!AG20</f>
        <v>16340</v>
      </c>
      <c r="AF20" s="809">
        <f>Grosso!AH20</f>
        <v>0</v>
      </c>
      <c r="AG20" s="809">
        <f>Grosso!AI20</f>
        <v>0</v>
      </c>
      <c r="AH20" s="809">
        <f>Grosso!AJ20</f>
        <v>272706</v>
      </c>
      <c r="AI20" s="809">
        <f>Grosso!AK20</f>
        <v>193560</v>
      </c>
      <c r="AJ20" s="809">
        <f>Grosso!AL20</f>
        <v>0</v>
      </c>
      <c r="AK20" s="809">
        <f>Grosso!AM20</f>
        <v>58.487215452123898</v>
      </c>
      <c r="AL20" s="809">
        <f>Grosso!AN20</f>
        <v>193560</v>
      </c>
    </row>
    <row r="21" spans="1:38">
      <c r="A21" s="807" t="s">
        <v>96</v>
      </c>
      <c r="B21" s="809">
        <f>'La Cassa'!D20</f>
        <v>74458</v>
      </c>
      <c r="C21" s="809">
        <f>'La Cassa'!E20</f>
        <v>18360</v>
      </c>
      <c r="D21" s="809">
        <f>'La Cassa'!F20</f>
        <v>78899</v>
      </c>
      <c r="E21" s="809">
        <f>'La Cassa'!G20</f>
        <v>0</v>
      </c>
      <c r="F21" s="809">
        <f>'La Cassa'!H20</f>
        <v>0</v>
      </c>
      <c r="G21" s="809">
        <f>'La Cassa'!I20</f>
        <v>0</v>
      </c>
      <c r="H21" s="809">
        <f>'La Cassa'!J20</f>
        <v>0</v>
      </c>
      <c r="I21" s="809">
        <f>'La Cassa'!K20</f>
        <v>750</v>
      </c>
      <c r="J21" s="809">
        <f>'La Cassa'!L20</f>
        <v>47147</v>
      </c>
      <c r="K21" s="809">
        <f>'La Cassa'!M20</f>
        <v>3700</v>
      </c>
      <c r="L21" s="809">
        <f>'La Cassa'!N20</f>
        <v>3290</v>
      </c>
      <c r="M21" s="809">
        <f>'La Cassa'!O20</f>
        <v>68203</v>
      </c>
      <c r="N21" s="809">
        <f>'La Cassa'!P20</f>
        <v>0</v>
      </c>
      <c r="O21" s="809">
        <f>'La Cassa'!Q20</f>
        <v>0</v>
      </c>
      <c r="P21" s="809">
        <f>'La Cassa'!R20</f>
        <v>25440</v>
      </c>
      <c r="Q21" s="809">
        <f>'La Cassa'!S20</f>
        <v>1370</v>
      </c>
      <c r="R21" s="809">
        <f>'La Cassa'!T20</f>
        <v>0</v>
      </c>
      <c r="S21" s="809">
        <f>'La Cassa'!U20</f>
        <v>0</v>
      </c>
      <c r="T21" s="809">
        <f>'La Cassa'!V20</f>
        <v>0</v>
      </c>
      <c r="U21" s="809">
        <f>'La Cassa'!W20</f>
        <v>0</v>
      </c>
      <c r="V21" s="809">
        <f>'La Cassa'!X20</f>
        <v>0</v>
      </c>
      <c r="W21" s="809">
        <f>'La Cassa'!Y20</f>
        <v>0</v>
      </c>
      <c r="X21" s="809">
        <f>'La Cassa'!Z20</f>
        <v>0</v>
      </c>
      <c r="Y21" s="809">
        <f>'La Cassa'!AA20</f>
        <v>0</v>
      </c>
      <c r="Z21" s="809">
        <f>'La Cassa'!AB20</f>
        <v>0</v>
      </c>
      <c r="AA21" s="809">
        <f>'La Cassa'!AC20</f>
        <v>0</v>
      </c>
      <c r="AB21" s="809">
        <f>'La Cassa'!AD20</f>
        <v>0</v>
      </c>
      <c r="AC21" s="809">
        <f>'La Cassa'!AE20</f>
        <v>0</v>
      </c>
      <c r="AD21" s="809">
        <f>'La Cassa'!AF20</f>
        <v>0</v>
      </c>
      <c r="AE21" s="809">
        <f>'La Cassa'!AG20</f>
        <v>25440</v>
      </c>
      <c r="AF21" s="809">
        <f>'La Cassa'!AH20</f>
        <v>0</v>
      </c>
      <c r="AG21" s="809">
        <f>'La Cassa'!AI20</f>
        <v>5900</v>
      </c>
      <c r="AH21" s="809">
        <f>'La Cassa'!AJ20</f>
        <v>321617</v>
      </c>
      <c r="AI21" s="809">
        <f>'La Cassa'!AK20</f>
        <v>251090</v>
      </c>
      <c r="AJ21" s="809">
        <f>'La Cassa'!AL20</f>
        <v>0</v>
      </c>
      <c r="AK21" s="809">
        <f>'La Cassa'!AM20</f>
        <v>56.157336997801671</v>
      </c>
      <c r="AL21" s="809">
        <f>'La Cassa'!AN20</f>
        <v>251090</v>
      </c>
    </row>
    <row r="22" spans="1:38">
      <c r="A22" s="807" t="s">
        <v>97</v>
      </c>
      <c r="B22" s="809">
        <f>'Lanzo T.se'!D20</f>
        <v>367293</v>
      </c>
      <c r="C22" s="809">
        <f>'Lanzo T.se'!E20</f>
        <v>27470</v>
      </c>
      <c r="D22" s="809">
        <f>'Lanzo T.se'!F20</f>
        <v>380474</v>
      </c>
      <c r="E22" s="809">
        <f>'Lanzo T.se'!G20</f>
        <v>0</v>
      </c>
      <c r="F22" s="809">
        <f>'Lanzo T.se'!H20</f>
        <v>0</v>
      </c>
      <c r="G22" s="809">
        <f>'Lanzo T.se'!I20</f>
        <v>0</v>
      </c>
      <c r="H22" s="809">
        <f>'Lanzo T.se'!J20</f>
        <v>0</v>
      </c>
      <c r="I22" s="809">
        <f>'Lanzo T.se'!K20</f>
        <v>1290</v>
      </c>
      <c r="J22" s="809">
        <f>'Lanzo T.se'!L20</f>
        <v>106080</v>
      </c>
      <c r="K22" s="809">
        <f>'Lanzo T.se'!M20</f>
        <v>3090</v>
      </c>
      <c r="L22" s="809">
        <f>'Lanzo T.se'!N20</f>
        <v>2510</v>
      </c>
      <c r="M22" s="809">
        <f>'Lanzo T.se'!O20</f>
        <v>234297</v>
      </c>
      <c r="N22" s="809">
        <f>'Lanzo T.se'!P20</f>
        <v>0</v>
      </c>
      <c r="O22" s="809">
        <f>'Lanzo T.se'!Q20</f>
        <v>0</v>
      </c>
      <c r="P22" s="809">
        <f>'Lanzo T.se'!R20</f>
        <v>26680</v>
      </c>
      <c r="Q22" s="809">
        <f>'Lanzo T.se'!S20</f>
        <v>2630</v>
      </c>
      <c r="R22" s="809">
        <f>'Lanzo T.se'!T20</f>
        <v>0</v>
      </c>
      <c r="S22" s="809">
        <f>'Lanzo T.se'!U20</f>
        <v>1620</v>
      </c>
      <c r="T22" s="809">
        <f>'Lanzo T.se'!V20</f>
        <v>0</v>
      </c>
      <c r="U22" s="809">
        <f>'Lanzo T.se'!W20</f>
        <v>0</v>
      </c>
      <c r="V22" s="809">
        <f>'Lanzo T.se'!X20</f>
        <v>0</v>
      </c>
      <c r="W22" s="809">
        <f>'Lanzo T.se'!Y20</f>
        <v>0</v>
      </c>
      <c r="X22" s="809">
        <f>'Lanzo T.se'!Z20</f>
        <v>0</v>
      </c>
      <c r="Y22" s="809">
        <f>'Lanzo T.se'!AA20</f>
        <v>0</v>
      </c>
      <c r="Z22" s="809">
        <f>'Lanzo T.se'!AB20</f>
        <v>0</v>
      </c>
      <c r="AA22" s="809">
        <f>'Lanzo T.se'!AC20</f>
        <v>0</v>
      </c>
      <c r="AB22" s="809">
        <f>'Lanzo T.se'!AD20</f>
        <v>0</v>
      </c>
      <c r="AC22" s="809">
        <f>'Lanzo T.se'!AE20</f>
        <v>0</v>
      </c>
      <c r="AD22" s="809">
        <f>'Lanzo T.se'!AF20</f>
        <v>1620</v>
      </c>
      <c r="AE22" s="809">
        <f>'Lanzo T.se'!AG20</f>
        <v>26680</v>
      </c>
      <c r="AF22" s="809">
        <f>'Lanzo T.se'!AH20</f>
        <v>0</v>
      </c>
      <c r="AG22" s="809">
        <f>'Lanzo T.se'!AI20</f>
        <v>4710</v>
      </c>
      <c r="AH22" s="809">
        <f>'Lanzo T.se'!AJ20</f>
        <v>1151814</v>
      </c>
      <c r="AI22" s="809">
        <f>'Lanzo T.se'!AK20</f>
        <v>1084200</v>
      </c>
      <c r="AJ22" s="809">
        <f>'Lanzo T.se'!AL20</f>
        <v>0</v>
      </c>
      <c r="AK22" s="809">
        <f>'Lanzo T.se'!AM20</f>
        <v>51.511931499534441</v>
      </c>
      <c r="AL22" s="809">
        <f>'Lanzo T.se'!AN20</f>
        <v>1084200</v>
      </c>
    </row>
    <row r="23" spans="1:38">
      <c r="A23" s="806" t="s">
        <v>98</v>
      </c>
      <c r="B23" s="810">
        <f>Lemie!D20</f>
        <v>0</v>
      </c>
      <c r="C23" s="810">
        <f>Lemie!E20</f>
        <v>0</v>
      </c>
      <c r="D23" s="810">
        <f>Lemie!F20</f>
        <v>11642</v>
      </c>
      <c r="E23" s="810">
        <f>Lemie!G20</f>
        <v>0</v>
      </c>
      <c r="F23" s="810">
        <f>Lemie!H20</f>
        <v>0</v>
      </c>
      <c r="G23" s="810">
        <f>Lemie!I20</f>
        <v>0</v>
      </c>
      <c r="H23" s="810">
        <f>Lemie!J20</f>
        <v>0</v>
      </c>
      <c r="I23" s="810">
        <f>Lemie!K20</f>
        <v>0</v>
      </c>
      <c r="J23" s="810">
        <f>Lemie!L20</f>
        <v>3234</v>
      </c>
      <c r="K23" s="810">
        <f>Lemie!M20</f>
        <v>191</v>
      </c>
      <c r="L23" s="810">
        <f>Lemie!N20</f>
        <v>0</v>
      </c>
      <c r="M23" s="810">
        <f>Lemie!O20</f>
        <v>10952</v>
      </c>
      <c r="N23" s="810">
        <f>Lemie!P20</f>
        <v>0</v>
      </c>
      <c r="O23" s="810">
        <f>Lemie!Q20</f>
        <v>0</v>
      </c>
      <c r="P23" s="810">
        <f>Lemie!R20</f>
        <v>15977</v>
      </c>
      <c r="Q23" s="810">
        <f>Lemie!S20</f>
        <v>220</v>
      </c>
      <c r="R23" s="810">
        <f>Lemie!T20</f>
        <v>0</v>
      </c>
      <c r="S23" s="810">
        <f>Lemie!U20</f>
        <v>0</v>
      </c>
      <c r="T23" s="810">
        <f>Lemie!V20</f>
        <v>0</v>
      </c>
      <c r="U23" s="810">
        <f>Lemie!W20</f>
        <v>0</v>
      </c>
      <c r="V23" s="810">
        <f>Lemie!X20</f>
        <v>0</v>
      </c>
      <c r="W23" s="810">
        <f>Lemie!Y20</f>
        <v>0</v>
      </c>
      <c r="X23" s="810">
        <f>Lemie!Z20</f>
        <v>0</v>
      </c>
      <c r="Y23" s="810">
        <f>Lemie!AA20</f>
        <v>0</v>
      </c>
      <c r="Z23" s="810">
        <f>Lemie!AB20</f>
        <v>0</v>
      </c>
      <c r="AA23" s="810">
        <f>Lemie!AC20</f>
        <v>0</v>
      </c>
      <c r="AB23" s="810">
        <f>Lemie!AD20</f>
        <v>0</v>
      </c>
      <c r="AC23" s="810">
        <f>Lemie!AE20</f>
        <v>0</v>
      </c>
      <c r="AD23" s="810">
        <f>Lemie!AF20</f>
        <v>0</v>
      </c>
      <c r="AE23" s="810">
        <f>Lemie!AG20</f>
        <v>15977</v>
      </c>
      <c r="AF23" s="810">
        <f>Lemie!AH20</f>
        <v>0</v>
      </c>
      <c r="AG23" s="810">
        <f>Lemie!AI20</f>
        <v>0</v>
      </c>
      <c r="AH23" s="810">
        <f>Lemie!AJ20</f>
        <v>42216</v>
      </c>
      <c r="AI23" s="810">
        <f>Lemie!AK20</f>
        <v>104910</v>
      </c>
      <c r="AJ23" s="810">
        <f>Lemie!AL20</f>
        <v>0</v>
      </c>
      <c r="AK23" s="810">
        <f>Lemie!AM20</f>
        <v>28.693772684637658</v>
      </c>
      <c r="AL23" s="810">
        <f>Lemie!AN20</f>
        <v>104910</v>
      </c>
    </row>
    <row r="24" spans="1:38">
      <c r="A24" s="807" t="s">
        <v>99</v>
      </c>
      <c r="B24" s="809">
        <f>Mathi!D20</f>
        <v>234344</v>
      </c>
      <c r="C24" s="809">
        <f>Mathi!E20</f>
        <v>170370</v>
      </c>
      <c r="D24" s="809">
        <f>Mathi!F20</f>
        <v>233502</v>
      </c>
      <c r="E24" s="809">
        <f>Mathi!G20</f>
        <v>0</v>
      </c>
      <c r="F24" s="809">
        <f>Mathi!H20</f>
        <v>0</v>
      </c>
      <c r="G24" s="809">
        <f>Mathi!I20</f>
        <v>0</v>
      </c>
      <c r="H24" s="809">
        <f>Mathi!J20</f>
        <v>0</v>
      </c>
      <c r="I24" s="809">
        <f>Mathi!K20</f>
        <v>0</v>
      </c>
      <c r="J24" s="809">
        <f>Mathi!L20</f>
        <v>66665</v>
      </c>
      <c r="K24" s="809">
        <f>Mathi!M20</f>
        <v>4420</v>
      </c>
      <c r="L24" s="809">
        <f>Mathi!N20</f>
        <v>15360</v>
      </c>
      <c r="M24" s="809">
        <f>Mathi!O20</f>
        <v>173227</v>
      </c>
      <c r="N24" s="809">
        <f>Mathi!P20</f>
        <v>0</v>
      </c>
      <c r="O24" s="809">
        <f>Mathi!Q20</f>
        <v>0</v>
      </c>
      <c r="P24" s="809">
        <f>Mathi!R20</f>
        <v>20360</v>
      </c>
      <c r="Q24" s="809">
        <f>Mathi!S20</f>
        <v>2360</v>
      </c>
      <c r="R24" s="809">
        <f>Mathi!T20</f>
        <v>0</v>
      </c>
      <c r="S24" s="809">
        <f>Mathi!U20</f>
        <v>2040</v>
      </c>
      <c r="T24" s="809">
        <f>Mathi!V20</f>
        <v>0</v>
      </c>
      <c r="U24" s="809">
        <f>Mathi!W20</f>
        <v>0</v>
      </c>
      <c r="V24" s="809">
        <f>Mathi!X20</f>
        <v>0</v>
      </c>
      <c r="W24" s="809">
        <f>Mathi!Y20</f>
        <v>0</v>
      </c>
      <c r="X24" s="809">
        <f>Mathi!Z20</f>
        <v>0</v>
      </c>
      <c r="Y24" s="809">
        <f>Mathi!AA20</f>
        <v>0</v>
      </c>
      <c r="Z24" s="809">
        <f>Mathi!AB20</f>
        <v>0</v>
      </c>
      <c r="AA24" s="809">
        <f>Mathi!AC20</f>
        <v>0</v>
      </c>
      <c r="AB24" s="809">
        <f>Mathi!AD20</f>
        <v>0</v>
      </c>
      <c r="AC24" s="809">
        <f>Mathi!AE20</f>
        <v>0</v>
      </c>
      <c r="AD24" s="809">
        <f>Mathi!AF20</f>
        <v>2040</v>
      </c>
      <c r="AE24" s="809">
        <f>Mathi!AG20</f>
        <v>20360</v>
      </c>
      <c r="AF24" s="809">
        <f>Mathi!AH20</f>
        <v>0</v>
      </c>
      <c r="AG24" s="809">
        <f>Mathi!AI20</f>
        <v>0</v>
      </c>
      <c r="AH24" s="809">
        <f>Mathi!AJ20</f>
        <v>920608</v>
      </c>
      <c r="AI24" s="809">
        <f>Mathi!AK20</f>
        <v>664410</v>
      </c>
      <c r="AJ24" s="809">
        <f>Mathi!AL20</f>
        <v>0</v>
      </c>
      <c r="AK24" s="809">
        <f>Mathi!AM20</f>
        <v>58.081864054540702</v>
      </c>
      <c r="AL24" s="809">
        <f>Mathi!AN20</f>
        <v>664410</v>
      </c>
    </row>
    <row r="25" spans="1:38">
      <c r="A25" s="806" t="s">
        <v>100</v>
      </c>
      <c r="B25" s="810">
        <f>Mezzenile!D20</f>
        <v>0</v>
      </c>
      <c r="C25" s="810">
        <f>Mezzenile!E20</f>
        <v>788</v>
      </c>
      <c r="D25" s="810">
        <f>Mezzenile!F20</f>
        <v>32170</v>
      </c>
      <c r="E25" s="810">
        <f>Mezzenile!G20</f>
        <v>0</v>
      </c>
      <c r="F25" s="810">
        <f>Mezzenile!H20</f>
        <v>0</v>
      </c>
      <c r="G25" s="810">
        <f>Mezzenile!I20</f>
        <v>0</v>
      </c>
      <c r="H25" s="810">
        <f>Mezzenile!J20</f>
        <v>0</v>
      </c>
      <c r="I25" s="810">
        <f>Mezzenile!K20</f>
        <v>0</v>
      </c>
      <c r="J25" s="810">
        <f>Mezzenile!L20</f>
        <v>14021</v>
      </c>
      <c r="K25" s="810">
        <f>Mezzenile!M20</f>
        <v>560</v>
      </c>
      <c r="L25" s="810">
        <f>Mezzenile!N20</f>
        <v>0</v>
      </c>
      <c r="M25" s="810">
        <f>Mezzenile!O20</f>
        <v>39072</v>
      </c>
      <c r="N25" s="810">
        <f>Mezzenile!P20</f>
        <v>0</v>
      </c>
      <c r="O25" s="810">
        <f>Mezzenile!Q20</f>
        <v>0</v>
      </c>
      <c r="P25" s="810">
        <f>Mezzenile!R20</f>
        <v>24125</v>
      </c>
      <c r="Q25" s="810">
        <f>Mezzenile!S20</f>
        <v>910</v>
      </c>
      <c r="R25" s="810">
        <f>Mezzenile!T20</f>
        <v>0</v>
      </c>
      <c r="S25" s="810">
        <f>Mezzenile!U20</f>
        <v>0</v>
      </c>
      <c r="T25" s="810">
        <f>Mezzenile!V20</f>
        <v>0</v>
      </c>
      <c r="U25" s="810">
        <f>Mezzenile!W20</f>
        <v>0</v>
      </c>
      <c r="V25" s="810">
        <f>Mezzenile!X20</f>
        <v>0</v>
      </c>
      <c r="W25" s="810">
        <f>Mezzenile!Y20</f>
        <v>0</v>
      </c>
      <c r="X25" s="810">
        <f>Mezzenile!Z20</f>
        <v>0</v>
      </c>
      <c r="Y25" s="810">
        <f>Mezzenile!AA20</f>
        <v>0</v>
      </c>
      <c r="Z25" s="810">
        <f>Mezzenile!AB20</f>
        <v>0</v>
      </c>
      <c r="AA25" s="810">
        <f>Mezzenile!AC20</f>
        <v>0</v>
      </c>
      <c r="AB25" s="810">
        <f>Mezzenile!AD20</f>
        <v>0</v>
      </c>
      <c r="AC25" s="810">
        <f>Mezzenile!AE20</f>
        <v>0</v>
      </c>
      <c r="AD25" s="810">
        <f>Mezzenile!AF20</f>
        <v>0</v>
      </c>
      <c r="AE25" s="810">
        <f>Mezzenile!AG20</f>
        <v>24125</v>
      </c>
      <c r="AF25" s="810">
        <f>Mezzenile!AH20</f>
        <v>0</v>
      </c>
      <c r="AG25" s="810">
        <f>Mezzenile!AI20</f>
        <v>0</v>
      </c>
      <c r="AH25" s="810">
        <f>Mezzenile!AJ20</f>
        <v>111646</v>
      </c>
      <c r="AI25" s="810">
        <f>Mezzenile!AK20</f>
        <v>242324</v>
      </c>
      <c r="AJ25" s="810">
        <f>Mezzenile!AL20</f>
        <v>0</v>
      </c>
      <c r="AK25" s="810">
        <f>Mezzenile!AM20</f>
        <v>31.541091052914087</v>
      </c>
      <c r="AL25" s="810">
        <f>Mezzenile!AN20</f>
        <v>242324</v>
      </c>
    </row>
    <row r="26" spans="1:38">
      <c r="A26" s="807" t="s">
        <v>191</v>
      </c>
      <c r="B26" s="809">
        <f>'Monastero di Lanzo'!D20</f>
        <v>0</v>
      </c>
      <c r="C26" s="809">
        <f>'Monastero di Lanzo'!E20</f>
        <v>0</v>
      </c>
      <c r="D26" s="809">
        <f>'Monastero di Lanzo'!F20</f>
        <v>11675</v>
      </c>
      <c r="E26" s="809">
        <f>'Monastero di Lanzo'!G20</f>
        <v>0</v>
      </c>
      <c r="F26" s="809">
        <f>'Monastero di Lanzo'!H20</f>
        <v>0</v>
      </c>
      <c r="G26" s="809">
        <f>'Monastero di Lanzo'!I20</f>
        <v>0</v>
      </c>
      <c r="H26" s="809">
        <f>'Monastero di Lanzo'!J20</f>
        <v>0</v>
      </c>
      <c r="I26" s="809">
        <f>'Monastero di Lanzo'!K20</f>
        <v>0</v>
      </c>
      <c r="J26" s="809">
        <f>'Monastero di Lanzo'!L20</f>
        <v>6410</v>
      </c>
      <c r="K26" s="809">
        <f>'Monastero di Lanzo'!M20</f>
        <v>1600</v>
      </c>
      <c r="L26" s="809">
        <f>'Monastero di Lanzo'!N20</f>
        <v>0</v>
      </c>
      <c r="M26" s="809">
        <f>'Monastero di Lanzo'!O20</f>
        <v>18175</v>
      </c>
      <c r="N26" s="809">
        <f>'Monastero di Lanzo'!P20</f>
        <v>0</v>
      </c>
      <c r="O26" s="809">
        <f>'Monastero di Lanzo'!Q20</f>
        <v>0</v>
      </c>
      <c r="P26" s="809">
        <f>'Monastero di Lanzo'!R20</f>
        <v>9870</v>
      </c>
      <c r="Q26" s="809">
        <f>'Monastero di Lanzo'!S20</f>
        <v>290</v>
      </c>
      <c r="R26" s="809">
        <f>'Monastero di Lanzo'!T20</f>
        <v>0</v>
      </c>
      <c r="S26" s="809">
        <f>'Monastero di Lanzo'!U20</f>
        <v>0</v>
      </c>
      <c r="T26" s="809">
        <f>'Monastero di Lanzo'!V20</f>
        <v>0</v>
      </c>
      <c r="U26" s="809">
        <f>'Monastero di Lanzo'!W20</f>
        <v>0</v>
      </c>
      <c r="V26" s="809">
        <f>'Monastero di Lanzo'!X20</f>
        <v>0</v>
      </c>
      <c r="W26" s="809">
        <f>'Monastero di Lanzo'!Y20</f>
        <v>0</v>
      </c>
      <c r="X26" s="809">
        <f>'Monastero di Lanzo'!Z20</f>
        <v>0</v>
      </c>
      <c r="Y26" s="809">
        <f>'Monastero di Lanzo'!AA20</f>
        <v>0</v>
      </c>
      <c r="Z26" s="809">
        <f>'Monastero di Lanzo'!AB20</f>
        <v>0</v>
      </c>
      <c r="AA26" s="809">
        <f>'Monastero di Lanzo'!AC20</f>
        <v>0</v>
      </c>
      <c r="AB26" s="809">
        <f>'Monastero di Lanzo'!AD20</f>
        <v>0</v>
      </c>
      <c r="AC26" s="809">
        <f>'Monastero di Lanzo'!AE20</f>
        <v>0</v>
      </c>
      <c r="AD26" s="809">
        <f>'Monastero di Lanzo'!AF20</f>
        <v>0</v>
      </c>
      <c r="AE26" s="809">
        <f>'Monastero di Lanzo'!AG20</f>
        <v>9870</v>
      </c>
      <c r="AF26" s="809">
        <f>'Monastero di Lanzo'!AH20</f>
        <v>0</v>
      </c>
      <c r="AG26" s="809">
        <f>'Monastero di Lanzo'!AI20</f>
        <v>0</v>
      </c>
      <c r="AH26" s="809">
        <f>'Monastero di Lanzo'!AJ20</f>
        <v>48020</v>
      </c>
      <c r="AI26" s="809">
        <f>'Monastero di Lanzo'!AK20</f>
        <v>132320</v>
      </c>
      <c r="AJ26" s="809">
        <f>'Monastero di Lanzo'!AL20</f>
        <v>0</v>
      </c>
      <c r="AK26" s="809">
        <f>'Monastero di Lanzo'!AM20</f>
        <v>26.627481423976931</v>
      </c>
      <c r="AL26" s="809">
        <f>'Monastero di Lanzo'!AN20</f>
        <v>132320</v>
      </c>
    </row>
    <row r="27" spans="1:38">
      <c r="A27" s="807" t="s">
        <v>193</v>
      </c>
      <c r="B27" s="809">
        <f>Nole!D20</f>
        <v>421243</v>
      </c>
      <c r="C27" s="809">
        <f>Nole!E20</f>
        <v>174790</v>
      </c>
      <c r="D27" s="809">
        <f>Nole!F20</f>
        <v>298967</v>
      </c>
      <c r="E27" s="809">
        <f>Nole!G20</f>
        <v>0</v>
      </c>
      <c r="F27" s="809">
        <f>Nole!H20</f>
        <v>0</v>
      </c>
      <c r="G27" s="809">
        <f>Nole!I20</f>
        <v>0</v>
      </c>
      <c r="H27" s="809">
        <f>Nole!J20</f>
        <v>0</v>
      </c>
      <c r="I27" s="809">
        <f>Nole!K20</f>
        <v>920</v>
      </c>
      <c r="J27" s="809">
        <f>Nole!L20</f>
        <v>112217</v>
      </c>
      <c r="K27" s="809">
        <f>Nole!M20</f>
        <v>5180</v>
      </c>
      <c r="L27" s="809">
        <f>Nole!N20</f>
        <v>8320</v>
      </c>
      <c r="M27" s="809">
        <f>Nole!O20</f>
        <v>237106</v>
      </c>
      <c r="N27" s="809">
        <f>Nole!P20</f>
        <v>0</v>
      </c>
      <c r="O27" s="809">
        <f>Nole!Q20</f>
        <v>0</v>
      </c>
      <c r="P27" s="809">
        <f>Nole!R20</f>
        <v>35500</v>
      </c>
      <c r="Q27" s="809">
        <f>Nole!S20</f>
        <v>1860</v>
      </c>
      <c r="R27" s="809">
        <f>Nole!T20</f>
        <v>0</v>
      </c>
      <c r="S27" s="809">
        <f>Nole!U20</f>
        <v>1360</v>
      </c>
      <c r="T27" s="809">
        <f>Nole!V20</f>
        <v>0</v>
      </c>
      <c r="U27" s="809">
        <f>Nole!W20</f>
        <v>0</v>
      </c>
      <c r="V27" s="809">
        <f>Nole!X20</f>
        <v>0</v>
      </c>
      <c r="W27" s="809">
        <f>Nole!Y20</f>
        <v>0</v>
      </c>
      <c r="X27" s="809">
        <f>Nole!Z20</f>
        <v>0</v>
      </c>
      <c r="Y27" s="809">
        <f>Nole!AA20</f>
        <v>0</v>
      </c>
      <c r="Z27" s="809">
        <f>Nole!AB20</f>
        <v>0</v>
      </c>
      <c r="AA27" s="809">
        <f>Nole!AC20</f>
        <v>0</v>
      </c>
      <c r="AB27" s="809">
        <f>Nole!AD20</f>
        <v>0</v>
      </c>
      <c r="AC27" s="809">
        <f>Nole!AE20</f>
        <v>0</v>
      </c>
      <c r="AD27" s="809">
        <f>Nole!AF20</f>
        <v>1360</v>
      </c>
      <c r="AE27" s="809">
        <f>Nole!AG20</f>
        <v>35500</v>
      </c>
      <c r="AF27" s="809">
        <f>Nole!AH20</f>
        <v>0</v>
      </c>
      <c r="AG27" s="809">
        <f>Nole!AI20</f>
        <v>3740</v>
      </c>
      <c r="AH27" s="809">
        <f>Nole!AJ20</f>
        <v>1296103</v>
      </c>
      <c r="AI27" s="809">
        <f>Nole!AK20</f>
        <v>903210</v>
      </c>
      <c r="AJ27" s="809">
        <f>Nole!AL20</f>
        <v>0</v>
      </c>
      <c r="AK27" s="809">
        <f>Nole!AM20</f>
        <v>58.932175638483471</v>
      </c>
      <c r="AL27" s="809">
        <f>Nole!AN20</f>
        <v>903210</v>
      </c>
    </row>
    <row r="28" spans="1:38">
      <c r="A28" s="806" t="s">
        <v>103</v>
      </c>
      <c r="B28" s="810">
        <f>Pessinetto!D20</f>
        <v>0</v>
      </c>
      <c r="C28" s="810">
        <f>Pessinetto!E20</f>
        <v>630</v>
      </c>
      <c r="D28" s="810">
        <f>Pessinetto!F20</f>
        <v>26424</v>
      </c>
      <c r="E28" s="810">
        <f>Pessinetto!G20</f>
        <v>0</v>
      </c>
      <c r="F28" s="810">
        <f>Pessinetto!H20</f>
        <v>0</v>
      </c>
      <c r="G28" s="810">
        <f>Pessinetto!I20</f>
        <v>0</v>
      </c>
      <c r="H28" s="810">
        <f>Pessinetto!J20</f>
        <v>0</v>
      </c>
      <c r="I28" s="810">
        <f>Pessinetto!K20</f>
        <v>0</v>
      </c>
      <c r="J28" s="810">
        <f>Pessinetto!L20</f>
        <v>11563</v>
      </c>
      <c r="K28" s="810">
        <f>Pessinetto!M20</f>
        <v>0</v>
      </c>
      <c r="L28" s="810">
        <f>Pessinetto!N20</f>
        <v>0</v>
      </c>
      <c r="M28" s="810">
        <f>Pessinetto!O20</f>
        <v>28061</v>
      </c>
      <c r="N28" s="810">
        <f>Pessinetto!P20</f>
        <v>0</v>
      </c>
      <c r="O28" s="810">
        <f>Pessinetto!Q20</f>
        <v>0</v>
      </c>
      <c r="P28" s="810">
        <f>Pessinetto!R20</f>
        <v>0</v>
      </c>
      <c r="Q28" s="810">
        <f>Pessinetto!S20</f>
        <v>0</v>
      </c>
      <c r="R28" s="810">
        <f>Pessinetto!T20</f>
        <v>0</v>
      </c>
      <c r="S28" s="810">
        <f>Pessinetto!U20</f>
        <v>0</v>
      </c>
      <c r="T28" s="810">
        <f>Pessinetto!V20</f>
        <v>0</v>
      </c>
      <c r="U28" s="810">
        <f>Pessinetto!W20</f>
        <v>0</v>
      </c>
      <c r="V28" s="810">
        <f>Pessinetto!X20</f>
        <v>0</v>
      </c>
      <c r="W28" s="810">
        <f>Pessinetto!Y20</f>
        <v>0</v>
      </c>
      <c r="X28" s="810">
        <f>Pessinetto!Z20</f>
        <v>0</v>
      </c>
      <c r="Y28" s="810">
        <f>Pessinetto!AA20</f>
        <v>0</v>
      </c>
      <c r="Z28" s="810">
        <f>Pessinetto!AB20</f>
        <v>0</v>
      </c>
      <c r="AA28" s="810">
        <f>Pessinetto!AC20</f>
        <v>0</v>
      </c>
      <c r="AB28" s="810">
        <f>Pessinetto!AD20</f>
        <v>0</v>
      </c>
      <c r="AC28" s="810">
        <f>Pessinetto!AE20</f>
        <v>0</v>
      </c>
      <c r="AD28" s="810">
        <f>Pessinetto!AF20</f>
        <v>0</v>
      </c>
      <c r="AE28" s="810">
        <f>Pessinetto!AG20</f>
        <v>0</v>
      </c>
      <c r="AF28" s="810">
        <f>Pessinetto!AH20</f>
        <v>0</v>
      </c>
      <c r="AG28" s="810">
        <f>Pessinetto!AI20</f>
        <v>0</v>
      </c>
      <c r="AH28" s="810">
        <f>Pessinetto!AJ20</f>
        <v>66678</v>
      </c>
      <c r="AI28" s="810">
        <f>Pessinetto!AK20</f>
        <v>232249</v>
      </c>
      <c r="AJ28" s="810">
        <f>Pessinetto!AL20</f>
        <v>0</v>
      </c>
      <c r="AK28" s="810">
        <f>Pessinetto!AM20</f>
        <v>22.305780341019712</v>
      </c>
      <c r="AL28" s="810">
        <f>Pessinetto!AN20</f>
        <v>232249</v>
      </c>
    </row>
    <row r="29" spans="1:38">
      <c r="A29" s="807" t="s">
        <v>104</v>
      </c>
      <c r="B29" s="809">
        <f>Robassomero!D20</f>
        <v>184368</v>
      </c>
      <c r="C29" s="809">
        <f>Robassomero!E20</f>
        <v>60660</v>
      </c>
      <c r="D29" s="809">
        <f>Robassomero!F20</f>
        <v>214604</v>
      </c>
      <c r="E29" s="809">
        <f>Robassomero!G20</f>
        <v>0</v>
      </c>
      <c r="F29" s="809">
        <f>Robassomero!H20</f>
        <v>0</v>
      </c>
      <c r="G29" s="809">
        <f>Robassomero!I20</f>
        <v>0</v>
      </c>
      <c r="H29" s="809">
        <f>Robassomero!J20</f>
        <v>0</v>
      </c>
      <c r="I29" s="809">
        <f>Robassomero!K20</f>
        <v>380</v>
      </c>
      <c r="J29" s="809">
        <f>Robassomero!L20</f>
        <v>61215</v>
      </c>
      <c r="K29" s="809">
        <f>Robassomero!M20</f>
        <v>4390</v>
      </c>
      <c r="L29" s="809">
        <f>Robassomero!N20</f>
        <v>1920</v>
      </c>
      <c r="M29" s="809">
        <f>Robassomero!O20</f>
        <v>113493</v>
      </c>
      <c r="N29" s="809">
        <f>Robassomero!P20</f>
        <v>0</v>
      </c>
      <c r="O29" s="809">
        <f>Robassomero!Q20</f>
        <v>0</v>
      </c>
      <c r="P29" s="809">
        <f>Robassomero!R20</f>
        <v>19360</v>
      </c>
      <c r="Q29" s="809">
        <f>Robassomero!S20</f>
        <v>1420</v>
      </c>
      <c r="R29" s="809">
        <f>Robassomero!T20</f>
        <v>0</v>
      </c>
      <c r="S29" s="809">
        <f>Robassomero!U20</f>
        <v>2520</v>
      </c>
      <c r="T29" s="809">
        <f>Robassomero!V20</f>
        <v>0</v>
      </c>
      <c r="U29" s="809">
        <f>Robassomero!W20</f>
        <v>0</v>
      </c>
      <c r="V29" s="809">
        <f>Robassomero!X20</f>
        <v>0</v>
      </c>
      <c r="W29" s="809">
        <f>Robassomero!Y20</f>
        <v>0</v>
      </c>
      <c r="X29" s="809">
        <f>Robassomero!Z20</f>
        <v>0</v>
      </c>
      <c r="Y29" s="809">
        <f>Robassomero!AA20</f>
        <v>0</v>
      </c>
      <c r="Z29" s="809">
        <f>Robassomero!AB20</f>
        <v>0</v>
      </c>
      <c r="AA29" s="809">
        <f>Robassomero!AC20</f>
        <v>0</v>
      </c>
      <c r="AB29" s="809">
        <f>Robassomero!AD20</f>
        <v>0</v>
      </c>
      <c r="AC29" s="809">
        <f>Robassomero!AE20</f>
        <v>0</v>
      </c>
      <c r="AD29" s="809">
        <f>Robassomero!AF20</f>
        <v>2520</v>
      </c>
      <c r="AE29" s="809">
        <f>Robassomero!AG20</f>
        <v>19360</v>
      </c>
      <c r="AF29" s="809">
        <f>Robassomero!AH20</f>
        <v>0</v>
      </c>
      <c r="AG29" s="809">
        <f>Robassomero!AI20</f>
        <v>4980</v>
      </c>
      <c r="AH29" s="809">
        <f>Robassomero!AJ20</f>
        <v>661810</v>
      </c>
      <c r="AI29" s="809">
        <f>Robassomero!AK20</f>
        <v>546980</v>
      </c>
      <c r="AJ29" s="809">
        <f>Robassomero!AL20</f>
        <v>0</v>
      </c>
      <c r="AK29" s="809">
        <f>Robassomero!AM20</f>
        <v>54.749791113427477</v>
      </c>
      <c r="AL29" s="809">
        <f>Robassomero!AN20</f>
        <v>546980</v>
      </c>
    </row>
    <row r="30" spans="1:38">
      <c r="A30" s="807" t="s">
        <v>197</v>
      </c>
      <c r="B30" s="809">
        <f>Rocca!D20</f>
        <v>61910</v>
      </c>
      <c r="C30" s="809">
        <f>Rocca!E20</f>
        <v>6670</v>
      </c>
      <c r="D30" s="809">
        <f>Rocca!F20</f>
        <v>75071</v>
      </c>
      <c r="E30" s="809">
        <f>Rocca!G20</f>
        <v>0</v>
      </c>
      <c r="F30" s="809">
        <f>Rocca!H20</f>
        <v>0</v>
      </c>
      <c r="G30" s="809">
        <f>Rocca!I20</f>
        <v>0</v>
      </c>
      <c r="H30" s="809">
        <f>Rocca!J20</f>
        <v>0</v>
      </c>
      <c r="I30" s="809">
        <f>Rocca!K20</f>
        <v>880</v>
      </c>
      <c r="J30" s="809">
        <f>Rocca!L20</f>
        <v>33271</v>
      </c>
      <c r="K30" s="809">
        <f>Rocca!M20</f>
        <v>4680</v>
      </c>
      <c r="L30" s="809">
        <f>Rocca!N20</f>
        <v>0</v>
      </c>
      <c r="M30" s="809">
        <f>Rocca!O20</f>
        <v>72151</v>
      </c>
      <c r="N30" s="809">
        <f>Rocca!P20</f>
        <v>0</v>
      </c>
      <c r="O30" s="809">
        <f>Rocca!Q20</f>
        <v>0</v>
      </c>
      <c r="P30" s="809">
        <f>Rocca!R20</f>
        <v>25040</v>
      </c>
      <c r="Q30" s="809">
        <f>Rocca!S20</f>
        <v>540</v>
      </c>
      <c r="R30" s="809">
        <f>Rocca!T20</f>
        <v>0</v>
      </c>
      <c r="S30" s="809">
        <f>Rocca!U20</f>
        <v>600</v>
      </c>
      <c r="T30" s="809">
        <f>Rocca!V20</f>
        <v>0</v>
      </c>
      <c r="U30" s="809">
        <f>Rocca!W20</f>
        <v>0</v>
      </c>
      <c r="V30" s="809">
        <f>Rocca!X20</f>
        <v>0</v>
      </c>
      <c r="W30" s="809">
        <f>Rocca!Y20</f>
        <v>0</v>
      </c>
      <c r="X30" s="809">
        <f>Rocca!Z20</f>
        <v>0</v>
      </c>
      <c r="Y30" s="809">
        <f>Rocca!AA20</f>
        <v>0</v>
      </c>
      <c r="Z30" s="809">
        <f>Rocca!AB20</f>
        <v>0</v>
      </c>
      <c r="AA30" s="809">
        <f>Rocca!AC20</f>
        <v>0</v>
      </c>
      <c r="AB30" s="809">
        <f>Rocca!AD20</f>
        <v>0</v>
      </c>
      <c r="AC30" s="809">
        <f>Rocca!AE20</f>
        <v>0</v>
      </c>
      <c r="AD30" s="809">
        <f>Rocca!AF20</f>
        <v>600</v>
      </c>
      <c r="AE30" s="809">
        <f>Rocca!AG20</f>
        <v>25040</v>
      </c>
      <c r="AF30" s="809">
        <f>Rocca!AH20</f>
        <v>0</v>
      </c>
      <c r="AG30" s="809">
        <f>Rocca!AI20</f>
        <v>0</v>
      </c>
      <c r="AH30" s="809">
        <f>Rocca!AJ20</f>
        <v>280213</v>
      </c>
      <c r="AI30" s="809">
        <f>Rocca!AK20</f>
        <v>289080</v>
      </c>
      <c r="AJ30" s="809">
        <f>Rocca!AL20</f>
        <v>0</v>
      </c>
      <c r="AK30" s="809">
        <f>Rocca!AM20</f>
        <v>49.221227030720563</v>
      </c>
      <c r="AL30" s="809">
        <f>Rocca!AN20</f>
        <v>289080</v>
      </c>
    </row>
    <row r="31" spans="1:38">
      <c r="A31" s="807" t="s">
        <v>106</v>
      </c>
      <c r="B31" s="809">
        <f>'San Carlo C.se'!D20</f>
        <v>250084</v>
      </c>
      <c r="C31" s="809">
        <f>'San Carlo C.se'!E20</f>
        <v>80480</v>
      </c>
      <c r="D31" s="809">
        <f>'San Carlo C.se'!F20</f>
        <v>190071</v>
      </c>
      <c r="E31" s="809">
        <f>'San Carlo C.se'!G20</f>
        <v>0</v>
      </c>
      <c r="F31" s="809">
        <f>'San Carlo C.se'!H20</f>
        <v>0</v>
      </c>
      <c r="G31" s="809">
        <f>'San Carlo C.se'!I20</f>
        <v>0</v>
      </c>
      <c r="H31" s="809">
        <f>'San Carlo C.se'!J20</f>
        <v>0</v>
      </c>
      <c r="I31" s="809">
        <f>'San Carlo C.se'!K20</f>
        <v>0</v>
      </c>
      <c r="J31" s="809">
        <f>'San Carlo C.se'!L20</f>
        <v>71521</v>
      </c>
      <c r="K31" s="809">
        <f>'San Carlo C.se'!M20</f>
        <v>0</v>
      </c>
      <c r="L31" s="809">
        <f>'San Carlo C.se'!N20</f>
        <v>970</v>
      </c>
      <c r="M31" s="809">
        <f>'San Carlo C.se'!O20</f>
        <v>163046</v>
      </c>
      <c r="N31" s="809">
        <f>'San Carlo C.se'!P20</f>
        <v>0</v>
      </c>
      <c r="O31" s="809">
        <f>'San Carlo C.se'!Q20</f>
        <v>0</v>
      </c>
      <c r="P31" s="809">
        <f>'San Carlo C.se'!R20</f>
        <v>0</v>
      </c>
      <c r="Q31" s="809">
        <f>'San Carlo C.se'!S20</f>
        <v>0</v>
      </c>
      <c r="R31" s="809">
        <f>'San Carlo C.se'!T20</f>
        <v>0</v>
      </c>
      <c r="S31" s="809">
        <f>'San Carlo C.se'!U20</f>
        <v>0</v>
      </c>
      <c r="T31" s="809">
        <f>'San Carlo C.se'!V20</f>
        <v>0</v>
      </c>
      <c r="U31" s="809">
        <f>'San Carlo C.se'!W20</f>
        <v>0</v>
      </c>
      <c r="V31" s="809">
        <f>'San Carlo C.se'!X20</f>
        <v>0</v>
      </c>
      <c r="W31" s="809">
        <f>'San Carlo C.se'!Y20</f>
        <v>0</v>
      </c>
      <c r="X31" s="809">
        <f>'San Carlo C.se'!Z20</f>
        <v>0</v>
      </c>
      <c r="Y31" s="809">
        <f>'San Carlo C.se'!AA20</f>
        <v>0</v>
      </c>
      <c r="Z31" s="809">
        <f>'San Carlo C.se'!AB20</f>
        <v>0</v>
      </c>
      <c r="AA31" s="809">
        <f>'San Carlo C.se'!AC20</f>
        <v>0</v>
      </c>
      <c r="AB31" s="809">
        <f>'San Carlo C.se'!AD20</f>
        <v>0</v>
      </c>
      <c r="AC31" s="809">
        <f>'San Carlo C.se'!AE20</f>
        <v>0</v>
      </c>
      <c r="AD31" s="809">
        <f>'San Carlo C.se'!AF20</f>
        <v>0</v>
      </c>
      <c r="AE31" s="809">
        <f>'San Carlo C.se'!AG20</f>
        <v>0</v>
      </c>
      <c r="AF31" s="809">
        <f>'San Carlo C.se'!AH20</f>
        <v>0</v>
      </c>
      <c r="AG31" s="809">
        <f>'San Carlo C.se'!AI20</f>
        <v>0</v>
      </c>
      <c r="AH31" s="809">
        <f>'San Carlo C.se'!AJ20</f>
        <v>756172</v>
      </c>
      <c r="AI31" s="809">
        <f>'San Carlo C.se'!AK20</f>
        <v>796040</v>
      </c>
      <c r="AJ31" s="809">
        <f>'San Carlo C.se'!AL20</f>
        <v>0</v>
      </c>
      <c r="AK31" s="809">
        <f>'San Carlo C.se'!AM20</f>
        <v>48.715768206920188</v>
      </c>
      <c r="AL31" s="809">
        <f>'San Carlo C.se'!AN20</f>
        <v>796040</v>
      </c>
    </row>
    <row r="32" spans="1:38">
      <c r="A32" s="807" t="s">
        <v>200</v>
      </c>
      <c r="B32" s="809">
        <f>'San Francesco al C.po'!D20</f>
        <v>302000</v>
      </c>
      <c r="C32" s="809">
        <f>'San Francesco al C.po'!E20</f>
        <v>104710</v>
      </c>
      <c r="D32" s="809">
        <f>'San Francesco al C.po'!F20</f>
        <v>223520</v>
      </c>
      <c r="E32" s="809">
        <f>'San Francesco al C.po'!G20</f>
        <v>0</v>
      </c>
      <c r="F32" s="809">
        <f>'San Francesco al C.po'!H20</f>
        <v>0</v>
      </c>
      <c r="G32" s="809">
        <f>'San Francesco al C.po'!I20</f>
        <v>0</v>
      </c>
      <c r="H32" s="809">
        <f>'San Francesco al C.po'!J20</f>
        <v>0</v>
      </c>
      <c r="I32" s="809">
        <f>'San Francesco al C.po'!K20</f>
        <v>0</v>
      </c>
      <c r="J32" s="809">
        <f>'San Francesco al C.po'!L20</f>
        <v>63400</v>
      </c>
      <c r="K32" s="809">
        <f>'San Francesco al C.po'!M20</f>
        <v>0</v>
      </c>
      <c r="L32" s="809">
        <f>'San Francesco al C.po'!N20</f>
        <v>5440</v>
      </c>
      <c r="M32" s="809">
        <f>'San Francesco al C.po'!O20</f>
        <v>225340</v>
      </c>
      <c r="N32" s="809">
        <f>'San Francesco al C.po'!P20</f>
        <v>0</v>
      </c>
      <c r="O32" s="809">
        <f>'San Francesco al C.po'!Q20</f>
        <v>0</v>
      </c>
      <c r="P32" s="809">
        <f>'San Francesco al C.po'!R20</f>
        <v>22950</v>
      </c>
      <c r="Q32" s="809">
        <f>'San Francesco al C.po'!S20</f>
        <v>1280</v>
      </c>
      <c r="R32" s="809">
        <f>'San Francesco al C.po'!T20</f>
        <v>0</v>
      </c>
      <c r="S32" s="809">
        <f>'San Francesco al C.po'!U20</f>
        <v>0</v>
      </c>
      <c r="T32" s="809">
        <f>'San Francesco al C.po'!V20</f>
        <v>0</v>
      </c>
      <c r="U32" s="809">
        <f>'San Francesco al C.po'!W20</f>
        <v>0</v>
      </c>
      <c r="V32" s="809">
        <f>'San Francesco al C.po'!X20</f>
        <v>0</v>
      </c>
      <c r="W32" s="809">
        <f>'San Francesco al C.po'!Y20</f>
        <v>0</v>
      </c>
      <c r="X32" s="809">
        <f>'San Francesco al C.po'!Z20</f>
        <v>0</v>
      </c>
      <c r="Y32" s="809">
        <f>'San Francesco al C.po'!AA20</f>
        <v>0</v>
      </c>
      <c r="Z32" s="809">
        <f>'San Francesco al C.po'!AB20</f>
        <v>0</v>
      </c>
      <c r="AA32" s="809">
        <f>'San Francesco al C.po'!AC20</f>
        <v>0</v>
      </c>
      <c r="AB32" s="809">
        <f>'San Francesco al C.po'!AD20</f>
        <v>0</v>
      </c>
      <c r="AC32" s="809">
        <f>'San Francesco al C.po'!AE20</f>
        <v>0</v>
      </c>
      <c r="AD32" s="809">
        <f>'San Francesco al C.po'!AF20</f>
        <v>0</v>
      </c>
      <c r="AE32" s="809">
        <f>'San Francesco al C.po'!AG20</f>
        <v>22950</v>
      </c>
      <c r="AF32" s="809">
        <f>'San Francesco al C.po'!AH20</f>
        <v>0</v>
      </c>
      <c r="AG32" s="809">
        <f>'San Francesco al C.po'!AI20</f>
        <v>0</v>
      </c>
      <c r="AH32" s="809">
        <f>'San Francesco al C.po'!AJ20</f>
        <v>948640</v>
      </c>
      <c r="AI32" s="809">
        <f>'San Francesco al C.po'!AK20</f>
        <v>609360</v>
      </c>
      <c r="AJ32" s="809">
        <f>'San Francesco al C.po'!AL20</f>
        <v>0</v>
      </c>
      <c r="AK32" s="809">
        <f>'San Francesco al C.po'!AM20</f>
        <v>60.888318356867778</v>
      </c>
      <c r="AL32" s="809">
        <f>'San Francesco al C.po'!AN20</f>
        <v>609360</v>
      </c>
    </row>
    <row r="33" spans="1:38">
      <c r="A33" s="807" t="s">
        <v>108</v>
      </c>
      <c r="B33" s="809">
        <f>'San Maurizio C.se'!D20</f>
        <v>683182</v>
      </c>
      <c r="C33" s="809">
        <f>'San Maurizio C.se'!E20</f>
        <v>524670</v>
      </c>
      <c r="D33" s="809">
        <f>'San Maurizio C.se'!F20</f>
        <v>481984</v>
      </c>
      <c r="E33" s="809">
        <f>'San Maurizio C.se'!G20</f>
        <v>0</v>
      </c>
      <c r="F33" s="809">
        <f>'San Maurizio C.se'!H20</f>
        <v>0</v>
      </c>
      <c r="G33" s="809">
        <f>'San Maurizio C.se'!I20</f>
        <v>0</v>
      </c>
      <c r="H33" s="809">
        <f>'San Maurizio C.se'!J20</f>
        <v>0</v>
      </c>
      <c r="I33" s="809">
        <f>'San Maurizio C.se'!K20</f>
        <v>600</v>
      </c>
      <c r="J33" s="809">
        <f>'San Maurizio C.se'!L20</f>
        <v>174370</v>
      </c>
      <c r="K33" s="809">
        <f>'San Maurizio C.se'!M20</f>
        <v>6000</v>
      </c>
      <c r="L33" s="809">
        <f>'San Maurizio C.se'!N20</f>
        <v>11070</v>
      </c>
      <c r="M33" s="809">
        <f>'San Maurizio C.se'!O20</f>
        <v>374992</v>
      </c>
      <c r="N33" s="809">
        <f>'San Maurizio C.se'!P20</f>
        <v>0</v>
      </c>
      <c r="O33" s="809">
        <f>'San Maurizio C.se'!Q20</f>
        <v>0</v>
      </c>
      <c r="P33" s="809">
        <f>'San Maurizio C.se'!R20</f>
        <v>67570</v>
      </c>
      <c r="Q33" s="809">
        <f>'San Maurizio C.se'!S20</f>
        <v>4170</v>
      </c>
      <c r="R33" s="809">
        <f>'San Maurizio C.se'!T20</f>
        <v>0</v>
      </c>
      <c r="S33" s="809">
        <f>'San Maurizio C.se'!U20</f>
        <v>2010</v>
      </c>
      <c r="T33" s="809">
        <f>'San Maurizio C.se'!V20</f>
        <v>0</v>
      </c>
      <c r="U33" s="809">
        <f>'San Maurizio C.se'!W20</f>
        <v>0</v>
      </c>
      <c r="V33" s="809">
        <f>'San Maurizio C.se'!X20</f>
        <v>0</v>
      </c>
      <c r="W33" s="809">
        <f>'San Maurizio C.se'!Y20</f>
        <v>0</v>
      </c>
      <c r="X33" s="809">
        <f>'San Maurizio C.se'!Z20</f>
        <v>0</v>
      </c>
      <c r="Y33" s="809">
        <f>'San Maurizio C.se'!AA20</f>
        <v>0</v>
      </c>
      <c r="Z33" s="809">
        <f>'San Maurizio C.se'!AB20</f>
        <v>0</v>
      </c>
      <c r="AA33" s="809">
        <f>'San Maurizio C.se'!AC20</f>
        <v>0</v>
      </c>
      <c r="AB33" s="809">
        <f>'San Maurizio C.se'!AD20</f>
        <v>0</v>
      </c>
      <c r="AC33" s="809">
        <f>'San Maurizio C.se'!AE20</f>
        <v>0</v>
      </c>
      <c r="AD33" s="809">
        <f>'San Maurizio C.se'!AF20</f>
        <v>2010</v>
      </c>
      <c r="AE33" s="809">
        <f>'San Maurizio C.se'!AG20</f>
        <v>67570</v>
      </c>
      <c r="AF33" s="809">
        <f>'San Maurizio C.se'!AH20</f>
        <v>0</v>
      </c>
      <c r="AG33" s="809">
        <f>'San Maurizio C.se'!AI20</f>
        <v>16080</v>
      </c>
      <c r="AH33" s="809">
        <f>'San Maurizio C.se'!AJ20</f>
        <v>2328608</v>
      </c>
      <c r="AI33" s="809">
        <f>'San Maurizio C.se'!AK20</f>
        <v>1715060</v>
      </c>
      <c r="AJ33" s="809">
        <f>'San Maurizio C.se'!AL20</f>
        <v>0</v>
      </c>
      <c r="AK33" s="809">
        <f>'San Maurizio C.se'!AM20</f>
        <v>57.58652787518659</v>
      </c>
      <c r="AL33" s="809">
        <f>'San Maurizio C.se'!AN20</f>
        <v>1715060</v>
      </c>
    </row>
    <row r="34" spans="1:38">
      <c r="A34" s="806" t="s">
        <v>109</v>
      </c>
      <c r="B34" s="810">
        <f>Traves!D20</f>
        <v>0</v>
      </c>
      <c r="C34" s="810">
        <f>Traves!E20</f>
        <v>1936</v>
      </c>
      <c r="D34" s="810">
        <f>Traves!F20</f>
        <v>21567</v>
      </c>
      <c r="E34" s="810">
        <f>Traves!G20</f>
        <v>0</v>
      </c>
      <c r="F34" s="810">
        <f>Traves!H20</f>
        <v>0</v>
      </c>
      <c r="G34" s="810">
        <f>Traves!I20</f>
        <v>0</v>
      </c>
      <c r="H34" s="810">
        <f>Traves!J20</f>
        <v>0</v>
      </c>
      <c r="I34" s="810">
        <f>Traves!K20</f>
        <v>0</v>
      </c>
      <c r="J34" s="810">
        <f>Traves!L20</f>
        <v>8988</v>
      </c>
      <c r="K34" s="810">
        <f>Traves!M20</f>
        <v>580</v>
      </c>
      <c r="L34" s="810">
        <f>Traves!N20</f>
        <v>0</v>
      </c>
      <c r="M34" s="810">
        <f>Traves!O20</f>
        <v>22247</v>
      </c>
      <c r="N34" s="810">
        <f>Traves!P20</f>
        <v>0</v>
      </c>
      <c r="O34" s="810">
        <f>Traves!Q20</f>
        <v>0</v>
      </c>
      <c r="P34" s="810">
        <f>Traves!R20</f>
        <v>20137</v>
      </c>
      <c r="Q34" s="810">
        <f>Traves!S20</f>
        <v>410</v>
      </c>
      <c r="R34" s="810">
        <f>Traves!T20</f>
        <v>0</v>
      </c>
      <c r="S34" s="810">
        <f>Traves!U20</f>
        <v>0</v>
      </c>
      <c r="T34" s="810">
        <f>Traves!V20</f>
        <v>0</v>
      </c>
      <c r="U34" s="810">
        <f>Traves!W20</f>
        <v>0</v>
      </c>
      <c r="V34" s="810">
        <f>Traves!X20</f>
        <v>0</v>
      </c>
      <c r="W34" s="810">
        <f>Traves!Y20</f>
        <v>0</v>
      </c>
      <c r="X34" s="810">
        <f>Traves!Z20</f>
        <v>0</v>
      </c>
      <c r="Y34" s="810">
        <f>Traves!AA20</f>
        <v>0</v>
      </c>
      <c r="Z34" s="810">
        <f>Traves!AB20</f>
        <v>0</v>
      </c>
      <c r="AA34" s="810">
        <f>Traves!AC20</f>
        <v>0</v>
      </c>
      <c r="AB34" s="810">
        <f>Traves!AD20</f>
        <v>0</v>
      </c>
      <c r="AC34" s="810">
        <f>Traves!AE20</f>
        <v>0</v>
      </c>
      <c r="AD34" s="810">
        <f>Traves!AF20</f>
        <v>0</v>
      </c>
      <c r="AE34" s="810">
        <f>Traves!AG20</f>
        <v>20137</v>
      </c>
      <c r="AF34" s="810">
        <f>Traves!AH20</f>
        <v>0</v>
      </c>
      <c r="AG34" s="810">
        <f>Traves!AI20</f>
        <v>0</v>
      </c>
      <c r="AH34" s="810">
        <f>Traves!AJ20</f>
        <v>75865</v>
      </c>
      <c r="AI34" s="810">
        <f>Traves!AK20</f>
        <v>175397</v>
      </c>
      <c r="AJ34" s="810">
        <f>Traves!AL20</f>
        <v>0</v>
      </c>
      <c r="AK34" s="810">
        <f>Traves!AM20</f>
        <v>30.193582794055608</v>
      </c>
      <c r="AL34" s="810">
        <f>Traves!AN20</f>
        <v>175397</v>
      </c>
    </row>
    <row r="35" spans="1:38">
      <c r="A35" s="806" t="s">
        <v>110</v>
      </c>
      <c r="B35" s="810">
        <f>Usseglio!D20</f>
        <v>0</v>
      </c>
      <c r="C35" s="810">
        <f>Usseglio!E20</f>
        <v>0</v>
      </c>
      <c r="D35" s="810">
        <f>Usseglio!F20</f>
        <v>12331</v>
      </c>
      <c r="E35" s="810">
        <f>Usseglio!G20</f>
        <v>0</v>
      </c>
      <c r="F35" s="810">
        <f>Usseglio!H20</f>
        <v>0</v>
      </c>
      <c r="G35" s="810">
        <f>Usseglio!I20</f>
        <v>0</v>
      </c>
      <c r="H35" s="810">
        <f>Usseglio!J20</f>
        <v>0</v>
      </c>
      <c r="I35" s="810">
        <f>Usseglio!K20</f>
        <v>0</v>
      </c>
      <c r="J35" s="810">
        <f>Usseglio!L20</f>
        <v>3311</v>
      </c>
      <c r="K35" s="810">
        <f>Usseglio!M20</f>
        <v>84</v>
      </c>
      <c r="L35" s="810">
        <f>Usseglio!N20</f>
        <v>0</v>
      </c>
      <c r="M35" s="810">
        <f>Usseglio!O20</f>
        <v>14123</v>
      </c>
      <c r="N35" s="810">
        <f>Usseglio!P20</f>
        <v>0</v>
      </c>
      <c r="O35" s="810">
        <f>Usseglio!Q20</f>
        <v>0</v>
      </c>
      <c r="P35" s="810">
        <f>Usseglio!R20</f>
        <v>6710</v>
      </c>
      <c r="Q35" s="810">
        <f>Usseglio!S20</f>
        <v>190</v>
      </c>
      <c r="R35" s="810">
        <f>Usseglio!T20</f>
        <v>0</v>
      </c>
      <c r="S35" s="810">
        <f>Usseglio!U20</f>
        <v>0</v>
      </c>
      <c r="T35" s="810">
        <f>Usseglio!V20</f>
        <v>0</v>
      </c>
      <c r="U35" s="810">
        <f>Usseglio!W20</f>
        <v>0</v>
      </c>
      <c r="V35" s="810">
        <f>Usseglio!X20</f>
        <v>0</v>
      </c>
      <c r="W35" s="810">
        <f>Usseglio!Y20</f>
        <v>0</v>
      </c>
      <c r="X35" s="810">
        <f>Usseglio!Z20</f>
        <v>0</v>
      </c>
      <c r="Y35" s="810">
        <f>Usseglio!AA20</f>
        <v>0</v>
      </c>
      <c r="Z35" s="810">
        <f>Usseglio!AB20</f>
        <v>0</v>
      </c>
      <c r="AA35" s="810">
        <f>Usseglio!AC20</f>
        <v>0</v>
      </c>
      <c r="AB35" s="810">
        <f>Usseglio!AD20</f>
        <v>0</v>
      </c>
      <c r="AC35" s="810">
        <f>Usseglio!AE20</f>
        <v>0</v>
      </c>
      <c r="AD35" s="810">
        <f>Usseglio!AF20</f>
        <v>0</v>
      </c>
      <c r="AE35" s="810">
        <f>Usseglio!AG20</f>
        <v>6710</v>
      </c>
      <c r="AF35" s="810">
        <f>Usseglio!AH20</f>
        <v>0</v>
      </c>
      <c r="AG35" s="810">
        <f>Usseglio!AI20</f>
        <v>0</v>
      </c>
      <c r="AH35" s="810">
        <f>Usseglio!AJ20</f>
        <v>36749</v>
      </c>
      <c r="AI35" s="810">
        <f>Usseglio!AK20</f>
        <v>115022</v>
      </c>
      <c r="AJ35" s="810">
        <f>Usseglio!AL20</f>
        <v>0</v>
      </c>
      <c r="AK35" s="810">
        <f>Usseglio!AM20</f>
        <v>24.213453162988976</v>
      </c>
      <c r="AL35" s="810">
        <f>Usseglio!AN20</f>
        <v>115022</v>
      </c>
    </row>
    <row r="36" spans="1:38">
      <c r="A36" s="807" t="s">
        <v>111</v>
      </c>
      <c r="B36" s="809">
        <f>'Val della Torre'!D20</f>
        <v>209040</v>
      </c>
      <c r="C36" s="809">
        <f>'Val della Torre'!E20</f>
        <v>244690</v>
      </c>
      <c r="D36" s="809">
        <f>'Val della Torre'!F20</f>
        <v>189009</v>
      </c>
      <c r="E36" s="809">
        <f>'Val della Torre'!G20</f>
        <v>0</v>
      </c>
      <c r="F36" s="809">
        <f>'Val della Torre'!H20</f>
        <v>0</v>
      </c>
      <c r="G36" s="809">
        <f>'Val della Torre'!I20</f>
        <v>0</v>
      </c>
      <c r="H36" s="809">
        <f>'Val della Torre'!J20</f>
        <v>0</v>
      </c>
      <c r="I36" s="809">
        <f>'Val della Torre'!K20</f>
        <v>0</v>
      </c>
      <c r="J36" s="809">
        <f>'Val della Torre'!L20</f>
        <v>73437</v>
      </c>
      <c r="K36" s="809">
        <f>'Val della Torre'!M20</f>
        <v>5670</v>
      </c>
      <c r="L36" s="809">
        <f>'Val della Torre'!N20</f>
        <v>7540</v>
      </c>
      <c r="M36" s="809">
        <f>'Val della Torre'!O20</f>
        <v>166516</v>
      </c>
      <c r="N36" s="809">
        <f>'Val della Torre'!P20</f>
        <v>0</v>
      </c>
      <c r="O36" s="809">
        <f>'Val della Torre'!Q20</f>
        <v>0</v>
      </c>
      <c r="P36" s="809">
        <f>'Val della Torre'!R20</f>
        <v>59350</v>
      </c>
      <c r="Q36" s="809">
        <f>'Val della Torre'!S20</f>
        <v>2020</v>
      </c>
      <c r="R36" s="809">
        <f>'Val della Torre'!T20</f>
        <v>0</v>
      </c>
      <c r="S36" s="809">
        <f>'Val della Torre'!U20</f>
        <v>840</v>
      </c>
      <c r="T36" s="809">
        <f>'Val della Torre'!V20</f>
        <v>0</v>
      </c>
      <c r="U36" s="809">
        <f>'Val della Torre'!W20</f>
        <v>0</v>
      </c>
      <c r="V36" s="809">
        <f>'Val della Torre'!X20</f>
        <v>0</v>
      </c>
      <c r="W36" s="809">
        <f>'Val della Torre'!Y20</f>
        <v>0</v>
      </c>
      <c r="X36" s="809">
        <f>'Val della Torre'!Z20</f>
        <v>0</v>
      </c>
      <c r="Y36" s="809">
        <f>'Val della Torre'!AA20</f>
        <v>0</v>
      </c>
      <c r="Z36" s="809">
        <f>'Val della Torre'!AB20</f>
        <v>0</v>
      </c>
      <c r="AA36" s="809">
        <f>'Val della Torre'!AC20</f>
        <v>0</v>
      </c>
      <c r="AB36" s="809">
        <f>'Val della Torre'!AD20</f>
        <v>0</v>
      </c>
      <c r="AC36" s="809">
        <f>'Val della Torre'!AE20</f>
        <v>0</v>
      </c>
      <c r="AD36" s="809">
        <f>'Val della Torre'!AF20</f>
        <v>840</v>
      </c>
      <c r="AE36" s="809">
        <f>'Val della Torre'!AG20</f>
        <v>59350</v>
      </c>
      <c r="AF36" s="809">
        <f>'Val della Torre'!AH20</f>
        <v>0</v>
      </c>
      <c r="AG36" s="809">
        <f>'Val della Torre'!AI20</f>
        <v>0</v>
      </c>
      <c r="AH36" s="809">
        <f>'Val della Torre'!AJ20</f>
        <v>957272</v>
      </c>
      <c r="AI36" s="809">
        <f>'Val della Torre'!AK20</f>
        <v>735820</v>
      </c>
      <c r="AJ36" s="809">
        <f>'Val della Torre'!AL20</f>
        <v>0</v>
      </c>
      <c r="AK36" s="809">
        <f>'Val della Torre'!AM20</f>
        <v>56.539869067953781</v>
      </c>
      <c r="AL36" s="809">
        <f>'Val della Torre'!AN20</f>
        <v>735820</v>
      </c>
    </row>
    <row r="37" spans="1:38">
      <c r="A37" s="807" t="s">
        <v>112</v>
      </c>
      <c r="B37" s="809">
        <f>'Vallo T.se'!D20</f>
        <v>0</v>
      </c>
      <c r="C37" s="809">
        <f>'Vallo T.se'!E20</f>
        <v>0</v>
      </c>
      <c r="D37" s="809">
        <f>'Vallo T.se'!F20</f>
        <v>16480</v>
      </c>
      <c r="E37" s="809">
        <f>'Vallo T.se'!G20</f>
        <v>0</v>
      </c>
      <c r="F37" s="809">
        <f>'Vallo T.se'!H20</f>
        <v>0</v>
      </c>
      <c r="G37" s="809">
        <f>'Vallo T.se'!I20</f>
        <v>0</v>
      </c>
      <c r="H37" s="809">
        <f>'Vallo T.se'!J20</f>
        <v>0</v>
      </c>
      <c r="I37" s="809">
        <f>'Vallo T.se'!K20</f>
        <v>0</v>
      </c>
      <c r="J37" s="809">
        <f>'Vallo T.se'!L20</f>
        <v>0</v>
      </c>
      <c r="K37" s="809">
        <f>'Vallo T.se'!M20</f>
        <v>0</v>
      </c>
      <c r="L37" s="809">
        <f>'Vallo T.se'!N20</f>
        <v>3580</v>
      </c>
      <c r="M37" s="809">
        <f>'Vallo T.se'!O20</f>
        <v>22046</v>
      </c>
      <c r="N37" s="809">
        <f>'Vallo T.se'!P20</f>
        <v>0</v>
      </c>
      <c r="O37" s="809">
        <f>'Vallo T.se'!Q20</f>
        <v>0</v>
      </c>
      <c r="P37" s="809">
        <f>'Vallo T.se'!R20</f>
        <v>0</v>
      </c>
      <c r="Q37" s="809">
        <f>'Vallo T.se'!S20</f>
        <v>0</v>
      </c>
      <c r="R37" s="809">
        <f>'Vallo T.se'!T20</f>
        <v>0</v>
      </c>
      <c r="S37" s="809">
        <f>'Vallo T.se'!U20</f>
        <v>0</v>
      </c>
      <c r="T37" s="809">
        <f>'Vallo T.se'!V20</f>
        <v>0</v>
      </c>
      <c r="U37" s="809">
        <f>'Vallo T.se'!W20</f>
        <v>0</v>
      </c>
      <c r="V37" s="809">
        <f>'Vallo T.se'!X20</f>
        <v>0</v>
      </c>
      <c r="W37" s="809">
        <f>'Vallo T.se'!Y20</f>
        <v>0</v>
      </c>
      <c r="X37" s="809">
        <f>'Vallo T.se'!Z20</f>
        <v>0</v>
      </c>
      <c r="Y37" s="809">
        <f>'Vallo T.se'!AA20</f>
        <v>0</v>
      </c>
      <c r="Z37" s="809">
        <f>'Vallo T.se'!AB20</f>
        <v>0</v>
      </c>
      <c r="AA37" s="809">
        <f>'Vallo T.se'!AC20</f>
        <v>0</v>
      </c>
      <c r="AB37" s="809">
        <f>'Vallo T.se'!AD20</f>
        <v>0</v>
      </c>
      <c r="AC37" s="809">
        <f>'Vallo T.se'!AE20</f>
        <v>0</v>
      </c>
      <c r="AD37" s="809">
        <f>'Vallo T.se'!AF20</f>
        <v>0</v>
      </c>
      <c r="AE37" s="809">
        <f>'Vallo T.se'!AG20</f>
        <v>0</v>
      </c>
      <c r="AF37" s="809">
        <f>'Vallo T.se'!AH20</f>
        <v>0</v>
      </c>
      <c r="AG37" s="809">
        <f>'Vallo T.se'!AI20</f>
        <v>0</v>
      </c>
      <c r="AH37" s="809">
        <f>'Vallo T.se'!AJ20</f>
        <v>42106</v>
      </c>
      <c r="AI37" s="809">
        <f>'Vallo T.se'!AK20</f>
        <v>108880</v>
      </c>
      <c r="AJ37" s="809">
        <f>'Vallo T.se'!AL20</f>
        <v>0</v>
      </c>
      <c r="AK37" s="809">
        <f>'Vallo T.se'!AM20</f>
        <v>27.887353794391533</v>
      </c>
      <c r="AL37" s="809">
        <f>'Vallo T.se'!AN20</f>
        <v>108880</v>
      </c>
    </row>
    <row r="38" spans="1:38">
      <c r="A38" s="807" t="s">
        <v>113</v>
      </c>
      <c r="B38" s="809">
        <f>Varisella!D20</f>
        <v>37740</v>
      </c>
      <c r="C38" s="809">
        <f>Varisella!E20</f>
        <v>1200</v>
      </c>
      <c r="D38" s="809">
        <f>Varisella!F20</f>
        <v>34155</v>
      </c>
      <c r="E38" s="809">
        <f>Varisella!G20</f>
        <v>0</v>
      </c>
      <c r="F38" s="809">
        <f>Varisella!H20</f>
        <v>0</v>
      </c>
      <c r="G38" s="809">
        <f>Varisella!I20</f>
        <v>0</v>
      </c>
      <c r="H38" s="809">
        <f>Varisella!J20</f>
        <v>0</v>
      </c>
      <c r="I38" s="809">
        <f>Varisella!K20</f>
        <v>0</v>
      </c>
      <c r="J38" s="809">
        <f>Varisella!L20</f>
        <v>25625</v>
      </c>
      <c r="K38" s="809">
        <f>Varisella!M20</f>
        <v>1200</v>
      </c>
      <c r="L38" s="809">
        <f>Varisella!N20</f>
        <v>0</v>
      </c>
      <c r="M38" s="809">
        <f>Varisella!O20</f>
        <v>30920</v>
      </c>
      <c r="N38" s="809">
        <f>Varisella!P20</f>
        <v>0</v>
      </c>
      <c r="O38" s="809">
        <f>Varisella!Q20</f>
        <v>0</v>
      </c>
      <c r="P38" s="809">
        <f>Varisella!R20</f>
        <v>10960</v>
      </c>
      <c r="Q38" s="809">
        <f>Varisella!S20</f>
        <v>510</v>
      </c>
      <c r="R38" s="809">
        <f>Varisella!T20</f>
        <v>0</v>
      </c>
      <c r="S38" s="809">
        <f>Varisella!U20</f>
        <v>0</v>
      </c>
      <c r="T38" s="809">
        <f>Varisella!V20</f>
        <v>0</v>
      </c>
      <c r="U38" s="809">
        <f>Varisella!W20</f>
        <v>0</v>
      </c>
      <c r="V38" s="809">
        <f>Varisella!X20</f>
        <v>0</v>
      </c>
      <c r="W38" s="809">
        <f>Varisella!Y20</f>
        <v>0</v>
      </c>
      <c r="X38" s="809">
        <f>Varisella!Z20</f>
        <v>0</v>
      </c>
      <c r="Y38" s="809">
        <f>Varisella!AA20</f>
        <v>0</v>
      </c>
      <c r="Z38" s="809">
        <f>Varisella!AB20</f>
        <v>0</v>
      </c>
      <c r="AA38" s="809">
        <f>Varisella!AC20</f>
        <v>0</v>
      </c>
      <c r="AB38" s="809">
        <f>Varisella!AD20</f>
        <v>0</v>
      </c>
      <c r="AC38" s="809">
        <f>Varisella!AE20</f>
        <v>0</v>
      </c>
      <c r="AD38" s="809">
        <f>Varisella!AF20</f>
        <v>0</v>
      </c>
      <c r="AE38" s="809">
        <f>Varisella!AG20</f>
        <v>10960</v>
      </c>
      <c r="AF38" s="809">
        <f>Varisella!AH20</f>
        <v>0</v>
      </c>
      <c r="AG38" s="809">
        <f>Varisella!AI20</f>
        <v>0</v>
      </c>
      <c r="AH38" s="809">
        <f>Varisella!AJ20</f>
        <v>142310</v>
      </c>
      <c r="AI38" s="809">
        <f>Varisella!AK20</f>
        <v>189250</v>
      </c>
      <c r="AJ38" s="809">
        <f>Varisella!AL20</f>
        <v>0</v>
      </c>
      <c r="AK38" s="809">
        <f>Varisella!AM20</f>
        <v>42.921341536976719</v>
      </c>
      <c r="AL38" s="809">
        <f>Varisella!AN20</f>
        <v>189250</v>
      </c>
    </row>
    <row r="39" spans="1:38">
      <c r="A39" s="807" t="s">
        <v>114</v>
      </c>
      <c r="B39" s="809">
        <f>'Vauda C.se'!D20</f>
        <v>64196</v>
      </c>
      <c r="C39" s="809">
        <f>'Vauda C.se'!E20</f>
        <v>5910</v>
      </c>
      <c r="D39" s="809">
        <f>'Vauda C.se'!F20</f>
        <v>68957</v>
      </c>
      <c r="E39" s="809">
        <f>'Vauda C.se'!G20</f>
        <v>0</v>
      </c>
      <c r="F39" s="809">
        <f>'Vauda C.se'!H20</f>
        <v>0</v>
      </c>
      <c r="G39" s="809">
        <f>'Vauda C.se'!I20</f>
        <v>0</v>
      </c>
      <c r="H39" s="809">
        <f>'Vauda C.se'!J20</f>
        <v>0</v>
      </c>
      <c r="I39" s="809">
        <f>'Vauda C.se'!K20</f>
        <v>0</v>
      </c>
      <c r="J39" s="809">
        <f>'Vauda C.se'!L20</f>
        <v>31397</v>
      </c>
      <c r="K39" s="809">
        <f>'Vauda C.se'!M20</f>
        <v>0</v>
      </c>
      <c r="L39" s="809">
        <f>'Vauda C.se'!N20</f>
        <v>0</v>
      </c>
      <c r="M39" s="809">
        <f>'Vauda C.se'!O20</f>
        <v>54029</v>
      </c>
      <c r="N39" s="809">
        <f>'Vauda C.se'!P20</f>
        <v>0</v>
      </c>
      <c r="O39" s="809">
        <f>'Vauda C.se'!Q20</f>
        <v>0</v>
      </c>
      <c r="P39" s="809">
        <f>'Vauda C.se'!R20</f>
        <v>0</v>
      </c>
      <c r="Q39" s="809">
        <f>'Vauda C.se'!S20</f>
        <v>130</v>
      </c>
      <c r="R39" s="809">
        <f>'Vauda C.se'!T20</f>
        <v>0</v>
      </c>
      <c r="S39" s="809">
        <f>'Vauda C.se'!U20</f>
        <v>0</v>
      </c>
      <c r="T39" s="809">
        <f>'Vauda C.se'!V20</f>
        <v>0</v>
      </c>
      <c r="U39" s="809">
        <f>'Vauda C.se'!W20</f>
        <v>0</v>
      </c>
      <c r="V39" s="809">
        <f>'Vauda C.se'!X20</f>
        <v>0</v>
      </c>
      <c r="W39" s="809">
        <f>'Vauda C.se'!Y20</f>
        <v>0</v>
      </c>
      <c r="X39" s="809">
        <f>'Vauda C.se'!Z20</f>
        <v>0</v>
      </c>
      <c r="Y39" s="809">
        <f>'Vauda C.se'!AA20</f>
        <v>0</v>
      </c>
      <c r="Z39" s="809">
        <f>'Vauda C.se'!AB20</f>
        <v>0</v>
      </c>
      <c r="AA39" s="809">
        <f>'Vauda C.se'!AC20</f>
        <v>0</v>
      </c>
      <c r="AB39" s="809">
        <f>'Vauda C.se'!AD20</f>
        <v>0</v>
      </c>
      <c r="AC39" s="809">
        <f>'Vauda C.se'!AE20</f>
        <v>0</v>
      </c>
      <c r="AD39" s="809">
        <f>'Vauda C.se'!AF20</f>
        <v>0</v>
      </c>
      <c r="AE39" s="809">
        <f>'Vauda C.se'!AG20</f>
        <v>0</v>
      </c>
      <c r="AF39" s="809">
        <f>'Vauda C.se'!AH20</f>
        <v>0</v>
      </c>
      <c r="AG39" s="809">
        <f>'Vauda C.se'!AI20</f>
        <v>0</v>
      </c>
      <c r="AH39" s="809">
        <f>'Vauda C.se'!AJ20</f>
        <v>224619</v>
      </c>
      <c r="AI39" s="809">
        <f>'Vauda C.se'!AK20</f>
        <v>229080</v>
      </c>
      <c r="AJ39" s="809">
        <f>'Vauda C.se'!AL20</f>
        <v>0</v>
      </c>
      <c r="AK39" s="809">
        <f>'Vauda C.se'!AM20</f>
        <v>49.508374494984558</v>
      </c>
      <c r="AL39" s="809">
        <f>'Vauda C.se'!AN20</f>
        <v>229080</v>
      </c>
    </row>
    <row r="40" spans="1:38">
      <c r="A40" s="807" t="s">
        <v>209</v>
      </c>
      <c r="B40" s="809">
        <f>Villanova!D20</f>
        <v>58821</v>
      </c>
      <c r="C40" s="809">
        <f>Villanova!E20</f>
        <v>51780</v>
      </c>
      <c r="D40" s="809">
        <f>Villanova!F20</f>
        <v>62023</v>
      </c>
      <c r="E40" s="809">
        <f>Villanova!G20</f>
        <v>0</v>
      </c>
      <c r="F40" s="809">
        <f>Villanova!H20</f>
        <v>0</v>
      </c>
      <c r="G40" s="809">
        <f>Villanova!I20</f>
        <v>0</v>
      </c>
      <c r="H40" s="809">
        <f>Villanova!J20</f>
        <v>0</v>
      </c>
      <c r="I40" s="809">
        <f>Villanova!K20</f>
        <v>0</v>
      </c>
      <c r="J40" s="809">
        <f>Villanova!L20</f>
        <v>21367</v>
      </c>
      <c r="K40" s="809">
        <f>Villanova!M20</f>
        <v>4500</v>
      </c>
      <c r="L40" s="809">
        <f>Villanova!N20</f>
        <v>0</v>
      </c>
      <c r="M40" s="809">
        <f>Villanova!O20</f>
        <v>48336</v>
      </c>
      <c r="N40" s="809">
        <f>Villanova!P20</f>
        <v>0</v>
      </c>
      <c r="O40" s="809">
        <f>Villanova!Q20</f>
        <v>0</v>
      </c>
      <c r="P40" s="809">
        <f>Villanova!R20</f>
        <v>16660</v>
      </c>
      <c r="Q40" s="809">
        <f>Villanova!S20</f>
        <v>830</v>
      </c>
      <c r="R40" s="809">
        <f>Villanova!T20</f>
        <v>0</v>
      </c>
      <c r="S40" s="809">
        <f>Villanova!U20</f>
        <v>1620</v>
      </c>
      <c r="T40" s="809">
        <f>Villanova!V20</f>
        <v>2320</v>
      </c>
      <c r="U40" s="809">
        <f>Villanova!W20</f>
        <v>0</v>
      </c>
      <c r="V40" s="809">
        <f>Villanova!X20</f>
        <v>0</v>
      </c>
      <c r="W40" s="809">
        <f>Villanova!Y20</f>
        <v>0</v>
      </c>
      <c r="X40" s="809">
        <f>Villanova!Z20</f>
        <v>0</v>
      </c>
      <c r="Y40" s="809">
        <f>Villanova!AA20</f>
        <v>0</v>
      </c>
      <c r="Z40" s="809">
        <f>Villanova!AB20</f>
        <v>0</v>
      </c>
      <c r="AA40" s="809">
        <f>Villanova!AC20</f>
        <v>0</v>
      </c>
      <c r="AB40" s="809">
        <f>Villanova!AD20</f>
        <v>0</v>
      </c>
      <c r="AC40" s="809">
        <f>Villanova!AE20</f>
        <v>0</v>
      </c>
      <c r="AD40" s="809">
        <f>Villanova!AF20</f>
        <v>1620</v>
      </c>
      <c r="AE40" s="809">
        <f>Villanova!AG20</f>
        <v>16660</v>
      </c>
      <c r="AF40" s="809">
        <f>Villanova!AH20</f>
        <v>0</v>
      </c>
      <c r="AG40" s="809">
        <f>Villanova!AI20</f>
        <v>0</v>
      </c>
      <c r="AH40" s="809">
        <f>Villanova!AJ20</f>
        <v>264317</v>
      </c>
      <c r="AI40" s="809">
        <f>Villanova!AK20</f>
        <v>175180</v>
      </c>
      <c r="AJ40" s="809">
        <f>Villanova!AL20</f>
        <v>0</v>
      </c>
      <c r="AK40" s="809">
        <f>Villanova!AM20</f>
        <v>60.140797320573292</v>
      </c>
      <c r="AL40" s="809">
        <f>Villanova!AN20</f>
        <v>175180</v>
      </c>
    </row>
    <row r="41" spans="1:38">
      <c r="A41" s="806" t="s">
        <v>116</v>
      </c>
      <c r="B41" s="808">
        <f>Viù!D20</f>
        <v>0</v>
      </c>
      <c r="C41" s="808">
        <f>Viù!E20</f>
        <v>554</v>
      </c>
      <c r="D41" s="808">
        <f>Viù!F20</f>
        <v>40992</v>
      </c>
      <c r="E41" s="808">
        <f>Viù!G20</f>
        <v>0</v>
      </c>
      <c r="F41" s="808">
        <f>Viù!H20</f>
        <v>0</v>
      </c>
      <c r="G41" s="808">
        <f>Viù!I20</f>
        <v>0</v>
      </c>
      <c r="H41" s="808">
        <f>Viù!J20</f>
        <v>0</v>
      </c>
      <c r="I41" s="808">
        <f>Viù!K20</f>
        <v>0</v>
      </c>
      <c r="J41" s="808">
        <f>Viù!L20</f>
        <v>19684</v>
      </c>
      <c r="K41" s="808">
        <f>Viù!M20</f>
        <v>1212</v>
      </c>
      <c r="L41" s="808">
        <f>Viù!N20</f>
        <v>0</v>
      </c>
      <c r="M41" s="808">
        <f>Viù!O20</f>
        <v>56955</v>
      </c>
      <c r="N41" s="808">
        <f>Viù!P20</f>
        <v>0</v>
      </c>
      <c r="O41" s="808">
        <f>Viù!Q20</f>
        <v>0</v>
      </c>
      <c r="P41" s="808">
        <f>Viù!R20</f>
        <v>41470</v>
      </c>
      <c r="Q41" s="808">
        <f>Viù!S20</f>
        <v>890</v>
      </c>
      <c r="R41" s="808">
        <f>Viù!T20</f>
        <v>0</v>
      </c>
      <c r="S41" s="808">
        <f>Viù!U20</f>
        <v>0</v>
      </c>
      <c r="T41" s="808">
        <f>Viù!V20</f>
        <v>0</v>
      </c>
      <c r="U41" s="808">
        <f>Viù!W20</f>
        <v>0</v>
      </c>
      <c r="V41" s="808">
        <f>Viù!X20</f>
        <v>0</v>
      </c>
      <c r="W41" s="808">
        <f>Viù!Y20</f>
        <v>0</v>
      </c>
      <c r="X41" s="808">
        <f>Viù!Z20</f>
        <v>0</v>
      </c>
      <c r="Y41" s="808">
        <f>Viù!AA20</f>
        <v>0</v>
      </c>
      <c r="Z41" s="808">
        <f>Viù!AB20</f>
        <v>0</v>
      </c>
      <c r="AA41" s="808">
        <f>Viù!AC20</f>
        <v>0</v>
      </c>
      <c r="AB41" s="808">
        <f>Viù!AD20</f>
        <v>0</v>
      </c>
      <c r="AC41" s="808">
        <f>Viù!AE20</f>
        <v>0</v>
      </c>
      <c r="AD41" s="808">
        <f>Viù!AF20</f>
        <v>0</v>
      </c>
      <c r="AE41" s="808">
        <f>Viù!AG20</f>
        <v>41470</v>
      </c>
      <c r="AF41" s="808">
        <f>Viù!AH20</f>
        <v>0</v>
      </c>
      <c r="AG41" s="808">
        <f>Viù!AI20</f>
        <v>0</v>
      </c>
      <c r="AH41" s="808">
        <f>Viù!AJ20</f>
        <v>161757</v>
      </c>
      <c r="AI41" s="808">
        <f>Viù!AK20</f>
        <v>538147</v>
      </c>
      <c r="AJ41" s="808">
        <f>Viù!AL20</f>
        <v>0</v>
      </c>
      <c r="AK41" s="808">
        <f>Viù!AM20</f>
        <v>23.111312408558888</v>
      </c>
      <c r="AL41" s="808">
        <f>Viù!AN20</f>
        <v>538147</v>
      </c>
    </row>
  </sheetData>
  <mergeCells count="2">
    <mergeCell ref="A2:A3"/>
    <mergeCell ref="A1:AL1"/>
  </mergeCells>
  <printOptions horizontalCentered="1"/>
  <pageMargins left="0" right="0" top="0.74803149606299213" bottom="0.74803149606299213" header="0.31496062992125984" footer="0.31496062992125984"/>
  <pageSetup paperSize="8" scale="85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40</vt:i4>
      </vt:variant>
    </vt:vector>
  </HeadingPairs>
  <TitlesOfParts>
    <vt:vector size="40" baseType="lpstr">
      <vt:lpstr>Ala di Stura</vt:lpstr>
      <vt:lpstr>Balangero</vt:lpstr>
      <vt:lpstr>Balme</vt:lpstr>
      <vt:lpstr>Barbania</vt:lpstr>
      <vt:lpstr>Cafasse</vt:lpstr>
      <vt:lpstr>Cantoira</vt:lpstr>
      <vt:lpstr>Ceres</vt:lpstr>
      <vt:lpstr>Chialamberto</vt:lpstr>
      <vt:lpstr>Ciriè</vt:lpstr>
      <vt:lpstr>Coassolo T.se</vt:lpstr>
      <vt:lpstr>Corio</vt:lpstr>
      <vt:lpstr>Fiano</vt:lpstr>
      <vt:lpstr>Front</vt:lpstr>
      <vt:lpstr>Germagnano</vt:lpstr>
      <vt:lpstr>Givoletto</vt:lpstr>
      <vt:lpstr>Groscavallo</vt:lpstr>
      <vt:lpstr>Grosso</vt:lpstr>
      <vt:lpstr>La Cassa</vt:lpstr>
      <vt:lpstr>Lanzo T.se</vt:lpstr>
      <vt:lpstr>Lemie</vt:lpstr>
      <vt:lpstr>Mathi</vt:lpstr>
      <vt:lpstr>Mezzenile</vt:lpstr>
      <vt:lpstr>Monastero di Lanzo</vt:lpstr>
      <vt:lpstr>Nole</vt:lpstr>
      <vt:lpstr>Pessinetto</vt:lpstr>
      <vt:lpstr>Robassomero</vt:lpstr>
      <vt:lpstr>Rocca</vt:lpstr>
      <vt:lpstr>San Carlo C.se</vt:lpstr>
      <vt:lpstr>San Francesco al C.po</vt:lpstr>
      <vt:lpstr>San Maurizio C.se</vt:lpstr>
      <vt:lpstr>Traves</vt:lpstr>
      <vt:lpstr>Usseglio</vt:lpstr>
      <vt:lpstr>Val della Torre</vt:lpstr>
      <vt:lpstr>Vallo T.se</vt:lpstr>
      <vt:lpstr>Varisella</vt:lpstr>
      <vt:lpstr>Vauda C.se</vt:lpstr>
      <vt:lpstr>Villanova</vt:lpstr>
      <vt:lpstr>Viù</vt:lpstr>
      <vt:lpstr>Riepilogo</vt:lpstr>
      <vt:lpstr>Foglio1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abaima</cp:lastModifiedBy>
  <cp:lastPrinted>2012-03-21T09:13:01Z</cp:lastPrinted>
  <dcterms:created xsi:type="dcterms:W3CDTF">2009-01-19T09:40:13Z</dcterms:created>
  <dcterms:modified xsi:type="dcterms:W3CDTF">2012-03-21T09:15:47Z</dcterms:modified>
</cp:coreProperties>
</file>